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21120" tabRatio="600" firstSheet="1" activeTab="1" autoFilterDateGrouping="1"/>
  </bookViews>
  <sheets>
    <sheet xmlns:r="http://schemas.openxmlformats.org/officeDocument/2006/relationships" name="CASHFLOW" sheetId="1" state="hidden" r:id="rId1"/>
    <sheet xmlns:r="http://schemas.openxmlformats.org/officeDocument/2006/relationships" name="TOTAL" sheetId="2" state="visible" r:id="rId2"/>
    <sheet xmlns:r="http://schemas.openxmlformats.org/officeDocument/2006/relationships" name="1.0_PRE" sheetId="3" state="visible" r:id="rId3"/>
    <sheet xmlns:r="http://schemas.openxmlformats.org/officeDocument/2006/relationships" name="2.1_ERT" sheetId="4" state="visible" r:id="rId4"/>
    <sheet xmlns:r="http://schemas.openxmlformats.org/officeDocument/2006/relationships" name="2.2_SUB" sheetId="5" state="hidden" r:id="rId5"/>
    <sheet xmlns:r="http://schemas.openxmlformats.org/officeDocument/2006/relationships" name="2.3_STR" sheetId="6" state="visible" r:id="rId6"/>
    <sheet xmlns:r="http://schemas.openxmlformats.org/officeDocument/2006/relationships" name="3.1_SH&amp;C" sheetId="7" state="visible" r:id="rId7"/>
    <sheet xmlns:r="http://schemas.openxmlformats.org/officeDocument/2006/relationships" name="3.2_FIN" sheetId="8" state="visible" r:id="rId8"/>
    <sheet xmlns:r="http://schemas.openxmlformats.org/officeDocument/2006/relationships" name="3.3_FAC" sheetId="9" state="visible" r:id="rId9"/>
    <sheet xmlns:r="http://schemas.openxmlformats.org/officeDocument/2006/relationships" name="3.4_DOR" sheetId="10" state="visible" r:id="rId10"/>
    <sheet xmlns:r="http://schemas.openxmlformats.org/officeDocument/2006/relationships" name="4.1.1_HC" sheetId="11" state="hidden" r:id="rId11"/>
    <sheet xmlns:r="http://schemas.openxmlformats.org/officeDocument/2006/relationships" name="4.1.2_VN" sheetId="12" state="hidden" r:id="rId12"/>
    <sheet xmlns:r="http://schemas.openxmlformats.org/officeDocument/2006/relationships" name="4.2.1_HV" sheetId="13" state="hidden" r:id="rId13"/>
    <sheet xmlns:r="http://schemas.openxmlformats.org/officeDocument/2006/relationships" name="4.2.2_EL" sheetId="14" state="hidden" r:id="rId14"/>
    <sheet xmlns:r="http://schemas.openxmlformats.org/officeDocument/2006/relationships" name="4.2.3_GR" sheetId="15" state="hidden" r:id="rId15"/>
    <sheet xmlns:r="http://schemas.openxmlformats.org/officeDocument/2006/relationships" name="4.2.4_LN" sheetId="16" state="hidden" r:id="rId16"/>
    <sheet xmlns:r="http://schemas.openxmlformats.org/officeDocument/2006/relationships" name="4.2.5_LGT" sheetId="17" state="hidden" r:id="rId17"/>
    <sheet xmlns:r="http://schemas.openxmlformats.org/officeDocument/2006/relationships" name="4.2.6_FA" sheetId="18" state="hidden" r:id="rId18"/>
    <sheet xmlns:r="http://schemas.openxmlformats.org/officeDocument/2006/relationships" name="4.2.7_CCTV" sheetId="19" state="hidden" r:id="rId19"/>
    <sheet xmlns:r="http://schemas.openxmlformats.org/officeDocument/2006/relationships" name="4.2.8_ITS" sheetId="20" state="hidden" r:id="rId20"/>
    <sheet xmlns:r="http://schemas.openxmlformats.org/officeDocument/2006/relationships" name="4.2.9_PA" sheetId="21" state="hidden" r:id="rId21"/>
    <sheet xmlns:r="http://schemas.openxmlformats.org/officeDocument/2006/relationships" name="4.2.10_BMS" sheetId="22" state="hidden" r:id="rId22"/>
    <sheet xmlns:r="http://schemas.openxmlformats.org/officeDocument/2006/relationships" name="4.2.11_TV" sheetId="23" state="hidden" r:id="rId23"/>
    <sheet xmlns:r="http://schemas.openxmlformats.org/officeDocument/2006/relationships" name="4.2.12_TEL" sheetId="24" state="hidden" r:id="rId24"/>
    <sheet xmlns:r="http://schemas.openxmlformats.org/officeDocument/2006/relationships" name="4.2.13_LCK" sheetId="25" state="hidden" r:id="rId25"/>
    <sheet xmlns:r="http://schemas.openxmlformats.org/officeDocument/2006/relationships" name="4.3.1_PL" sheetId="26" state="hidden" r:id="rId26"/>
    <sheet xmlns:r="http://schemas.openxmlformats.org/officeDocument/2006/relationships" name="4.3.2_SW" sheetId="27" state="hidden" r:id="rId27"/>
    <sheet xmlns:r="http://schemas.openxmlformats.org/officeDocument/2006/relationships" name="4.3.3_FF" sheetId="28" state="hidden" r:id="rId28"/>
    <sheet xmlns:r="http://schemas.openxmlformats.org/officeDocument/2006/relationships" name="4.3.4_DN" sheetId="29" state="hidden" r:id="rId29"/>
    <sheet xmlns:r="http://schemas.openxmlformats.org/officeDocument/2006/relationships" name="4.3.5_GAS" sheetId="30" state="hidden" r:id="rId30"/>
    <sheet xmlns:r="http://schemas.openxmlformats.org/officeDocument/2006/relationships" name="4.4.1_VT" sheetId="31" state="hidden" r:id="rId31"/>
    <sheet xmlns:r="http://schemas.openxmlformats.org/officeDocument/2006/relationships" name="4.4.2_AC" sheetId="32" state="hidden" r:id="rId32"/>
    <sheet xmlns:r="http://schemas.openxmlformats.org/officeDocument/2006/relationships" name="5.1_FF" sheetId="33" state="hidden" r:id="rId33"/>
    <sheet xmlns:r="http://schemas.openxmlformats.org/officeDocument/2006/relationships" name="5.2_MF" sheetId="34" state="hidden" r:id="rId34"/>
    <sheet xmlns:r="http://schemas.openxmlformats.org/officeDocument/2006/relationships" name="5.3_FX" sheetId="35" state="hidden" r:id="rId35"/>
    <sheet xmlns:r="http://schemas.openxmlformats.org/officeDocument/2006/relationships" name="5.4_AL" sheetId="36" state="hidden" r:id="rId36"/>
    <sheet xmlns:r="http://schemas.openxmlformats.org/officeDocument/2006/relationships" name="5.5_EQ" sheetId="37" state="hidden" r:id="rId37"/>
    <sheet xmlns:r="http://schemas.openxmlformats.org/officeDocument/2006/relationships" name="6.0_UT" sheetId="38" state="hidden" r:id="rId38"/>
    <sheet xmlns:r="http://schemas.openxmlformats.org/officeDocument/2006/relationships" name="7.1_HS" sheetId="39" state="hidden" r:id="rId39"/>
    <sheet xmlns:r="http://schemas.openxmlformats.org/officeDocument/2006/relationships" name="7.2_SS" sheetId="40" state="hidden" r:id="rId40"/>
    <sheet xmlns:r="http://schemas.openxmlformats.org/officeDocument/2006/relationships" name="8.0_CL" sheetId="41" state="hidden" r:id="rId41"/>
    <sheet xmlns:r="http://schemas.openxmlformats.org/officeDocument/2006/relationships" name="9.0_COH" sheetId="42" state="hidden" r:id="rId42"/>
    <sheet xmlns:r="http://schemas.openxmlformats.org/officeDocument/2006/relationships" name="10_LPC" sheetId="43" state="hidden" r:id="rId43"/>
    <sheet xmlns:r="http://schemas.openxmlformats.org/officeDocument/2006/relationships" name="11_SRC" sheetId="44" state="hidden" r:id="rId44"/>
    <sheet xmlns:r="http://schemas.openxmlformats.org/officeDocument/2006/relationships" name="12_DSG" sheetId="45" state="hidden" r:id="rId45"/>
    <sheet xmlns:r="http://schemas.openxmlformats.org/officeDocument/2006/relationships" name="13_CMA" sheetId="46" state="hidden" r:id="rId46"/>
    <sheet xmlns:r="http://schemas.openxmlformats.org/officeDocument/2006/relationships" name="14_PER" sheetId="47" state="hidden" r:id="rId47"/>
    <sheet xmlns:r="http://schemas.openxmlformats.org/officeDocument/2006/relationships" name="15_FIN" sheetId="48" state="hidden" r:id="rId48"/>
    <sheet xmlns:r="http://schemas.openxmlformats.org/officeDocument/2006/relationships" name="16_MRK" sheetId="49" state="hidden" r:id="rId49"/>
    <sheet xmlns:r="http://schemas.openxmlformats.org/officeDocument/2006/relationships" name="17_ADM" sheetId="50" state="hidden" r:id="rId50"/>
    <sheet xmlns:r="http://schemas.openxmlformats.org/officeDocument/2006/relationships" name="18_PER" sheetId="51" state="hidden" r:id="rId51"/>
    <sheet xmlns:r="http://schemas.openxmlformats.org/officeDocument/2006/relationships" name="19_SFT" sheetId="52" state="hidden" r:id="rId52"/>
    <sheet xmlns:r="http://schemas.openxmlformats.org/officeDocument/2006/relationships" name="20_BRD" sheetId="53" state="hidden" r:id="rId53"/>
    <sheet xmlns:r="http://schemas.openxmlformats.org/officeDocument/2006/relationships" name="21_PRF" sheetId="54" state="hidden" r:id="rId54"/>
    <sheet xmlns:r="http://schemas.openxmlformats.org/officeDocument/2006/relationships" name="22_BDV" sheetId="55" state="hidden" r:id="rId55"/>
    <sheet xmlns:r="http://schemas.openxmlformats.org/officeDocument/2006/relationships" name="Config" sheetId="56" state="hidden" r:id="rId56"/>
  </sheets>
  <definedNames>
    <definedName name="SourceSheets">Config!$A$5:$A$43</definedName>
    <definedName name="_xlnm.Print_Area" localSheetId="0">'CASHFLOW'!$A$1:$H$191</definedName>
    <definedName name="_xlnm.Print_Area" localSheetId="1">'TOTAL'!$A$1:$K$87</definedName>
    <definedName name="_xlnm.Print_Area" localSheetId="2">'1.0_PRE'!$A$1:$M$20</definedName>
    <definedName name="_xlnm.Print_Area" localSheetId="3">'2.1_ERT'!$A$1:$M$52</definedName>
    <definedName name="_xlnm.Print_Area" localSheetId="4">'2.2_SUB'!$A$1:$N$27</definedName>
    <definedName name="_xlnm.Print_Area" localSheetId="5">'2.3_STR'!$A$1:$M$70</definedName>
    <definedName name="_xlnm.Print_Area" localSheetId="6">'3.1_SH&amp;C'!$A$1:$M$96</definedName>
    <definedName name="_xlnm.Print_Area" localSheetId="7">'3.2_FIN'!$A$1:$M$46</definedName>
    <definedName name="_xlnm.Print_Area" localSheetId="8">'3.3_FAC'!$A$1:$M$101</definedName>
    <definedName name="_xlnm.Print_Area" localSheetId="9">'3.4_DOR'!$A$1:$M$40</definedName>
    <definedName name="_xlnm.Print_Area" localSheetId="10">'4.1.1_HC'!$A$1:$N$19</definedName>
    <definedName name="_xlnm.Print_Area" localSheetId="11">'4.1.2_VN'!$A$1:$N$19</definedName>
    <definedName name="_xlnm.Print_Area" localSheetId="12">'4.2.1_HV'!$A$1:$N$19</definedName>
    <definedName name="_xlnm.Print_Area" localSheetId="13">'4.2.2_EL'!$A$1:$N$19</definedName>
    <definedName name="_xlnm.Print_Area" localSheetId="14">'4.2.3_GR'!$A$1:$N$15</definedName>
    <definedName name="_xlnm.Print_Area" localSheetId="15">'4.2.4_LN'!$A$1:$N$15</definedName>
    <definedName name="_xlnm.Print_Area" localSheetId="16">'4.2.5_LGT'!$A$1:$N$19</definedName>
    <definedName name="_xlnm.Print_Area" localSheetId="17">'4.2.6_FA'!$A$1:$N$15</definedName>
    <definedName name="_xlnm.Print_Area" localSheetId="18">'4.2.7_CCTV'!$A$1:$N$15</definedName>
    <definedName name="_xlnm.Print_Area" localSheetId="19">'4.2.8_ITS'!$A$1:$N$15</definedName>
    <definedName name="_xlnm.Print_Area" localSheetId="20">'4.2.9_PA'!$A$1:$N$19</definedName>
    <definedName name="_xlnm.Print_Area" localSheetId="21">'4.2.10_BMS'!$A$1:$N$19</definedName>
    <definedName name="_xlnm.Print_Area" localSheetId="22">'4.2.11_TV'!$A$1:$N$15</definedName>
    <definedName name="_xlnm.Print_Area" localSheetId="23">'4.2.12_TEL'!$A$1:$N$15</definedName>
    <definedName name="_xlnm.Print_Area" localSheetId="24">'4.2.13_LCK'!$A$1:$N$15</definedName>
    <definedName name="_xlnm.Print_Area" localSheetId="25">'4.3.1_PL'!$A$1:$N$19</definedName>
    <definedName name="_xlnm.Print_Area" localSheetId="26">'4.3.2_SW'!$A$1:$N$19</definedName>
    <definedName name="_xlnm.Print_Area" localSheetId="27">'4.3.3_FF'!$A$1:$N$27</definedName>
    <definedName name="_xlnm.Print_Area" localSheetId="28">'4.3.4_DN'!$A$1:$N$15</definedName>
    <definedName name="_xlnm.Print_Area" localSheetId="29">'4.3.5_GAS'!$A$1:$N$19</definedName>
    <definedName name="_xlnm.Print_Area" localSheetId="30">'4.4.1_VT'!$A$1:$N$19</definedName>
    <definedName name="_xlnm.Print_Area" localSheetId="31">'4.4.2_AC'!$A$1:$N$15</definedName>
    <definedName name="_xlnm.Print_Area" localSheetId="32">'5.1_FF'!$A$1:$N$15</definedName>
    <definedName name="_xlnm.Print_Area" localSheetId="33">'5.2_MF'!$A$1:$N$15</definedName>
    <definedName name="_xlnm.Print_Area" localSheetId="34">'5.3_FX'!$A$1:$N$15</definedName>
    <definedName name="_xlnm.Print_Area" localSheetId="35">'5.4_AL'!$A$1:$N$23</definedName>
    <definedName name="_xlnm.Print_Area" localSheetId="36">'5.5_EQ'!$A$1:$N$27</definedName>
    <definedName name="_xlnm.Print_Area" localSheetId="37">'6.0_UT'!$A$1:$N$15</definedName>
    <definedName name="_xlnm.Print_Area" localSheetId="38">'7.1_HS'!$A$1:$N$23</definedName>
    <definedName name="_xlnm.Print_Area" localSheetId="39">'7.2_SS'!$A$1:$N$23</definedName>
    <definedName name="_xlnm.Print_Area" localSheetId="40">'8.0_CL'!$A$1:$N$15</definedName>
    <definedName name="_xlnm.Print_Area" localSheetId="41">'9.0_COH'!$A$1:$H$27</definedName>
    <definedName name="_xlnm.Print_Area" localSheetId="42">'10_LPC'!$A$1:$H$27</definedName>
    <definedName name="_xlnm.Print_Area" localSheetId="43">'11_SRC'!$A$1:$H$27</definedName>
    <definedName name="_xlnm.Print_Area" localSheetId="44">'12_DSG'!$A$1:$H$27</definedName>
    <definedName name="_xlnm.Print_Area" localSheetId="45">'13_CMA'!$A$1:$H$27</definedName>
    <definedName name="_xlnm.Print_Area" localSheetId="46">'14_PER'!$A$1:$H$27</definedName>
    <definedName name="_xlnm.Print_Area" localSheetId="47">'15_FIN'!$A$1:$H$27</definedName>
    <definedName name="_xlnm.Print_Area" localSheetId="48">'16_MRK'!$A$1:$H$27</definedName>
    <definedName name="_xlnm.Print_Area" localSheetId="49">'17_ADM'!$A$1:$H$27</definedName>
    <definedName name="_xlnm.Print_Area" localSheetId="50">'18_PER'!$A$1:$H$27</definedName>
    <definedName name="_xlnm.Print_Area" localSheetId="51">'19_SFT'!$A$1:$H$27</definedName>
    <definedName name="_xlnm.Print_Area" localSheetId="52">'20_BRD'!$A$1:$H$27</definedName>
    <definedName name="_xlnm.Print_Area" localSheetId="53">'21_PRF'!$A$1:$H$27</definedName>
    <definedName name="_xlnm.Print_Area" localSheetId="54">'22_BDV'!$A$1:$H$27</definedName>
  </definedNames>
  <calcPr calcId="191029" fullCalcOnLoad="1" iterateDelta="0.0001"/>
</workbook>
</file>

<file path=xl/styles.xml><?xml version="1.0" encoding="utf-8"?>
<styleSheet xmlns="http://schemas.openxmlformats.org/spreadsheetml/2006/main">
  <numFmts count="7">
    <numFmt numFmtId="164" formatCode="_-* #,##0.00\ [$₾-437]_-;\-* #,##0.00\ [$₾-437]_-;_-* &quot;-&quot;??\ [$₾-437]_-;_-@_-"/>
    <numFmt numFmtId="165" formatCode="0.0"/>
    <numFmt numFmtId="166" formatCode="0.0%"/>
    <numFmt numFmtId="167" formatCode="yyyy\-mm\-dd;@"/>
    <numFmt numFmtId="168" formatCode="0\ &quot;მ²&quot;"/>
    <numFmt numFmtId="169" formatCode="_(&quot;$&quot;* #,##0.00_);_(&quot;$&quot;* \(#,##0.00\);_(&quot;$&quot;* &quot;-&quot;??_);_(@_)"/>
    <numFmt numFmtId="170" formatCode="0.000"/>
  </numFmts>
  <fonts count="21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rial"/>
      <family val="2"/>
      <color theme="1"/>
      <sz val="11"/>
    </font>
    <font>
      <name val="Arial"/>
      <family val="2"/>
      <b val="1"/>
      <color theme="0"/>
      <sz val="11"/>
    </font>
    <font>
      <name val="Arial"/>
      <family val="2"/>
      <b val="1"/>
      <color theme="1"/>
      <sz val="11"/>
    </font>
    <font>
      <name val="Arial"/>
      <family val="2"/>
      <color theme="0"/>
      <sz val="11"/>
    </font>
    <font>
      <name val="Sylfaen"/>
      <family val="1"/>
      <color theme="1"/>
      <sz val="12"/>
    </font>
    <font>
      <name val="Arial"/>
      <family val="2"/>
      <b val="1"/>
      <color rgb="FF0EAAAE"/>
      <sz val="11"/>
    </font>
    <font>
      <name val="Aptos Narrow"/>
      <family val="2"/>
      <color theme="10"/>
      <sz val="11"/>
      <u val="single"/>
      <scheme val="minor"/>
    </font>
    <font>
      <name val="Arial"/>
      <family val="2"/>
      <color rgb="FF0EAAAE"/>
      <sz val="11"/>
    </font>
    <font>
      <name val="Arial"/>
      <family val="2"/>
      <b val="1"/>
      <color rgb="FF0EAAAE"/>
      <sz val="12"/>
    </font>
    <font>
      <name val="Aptos Narrow"/>
      <family val="2"/>
      <sz val="8"/>
      <scheme val="minor"/>
    </font>
    <font>
      <name val="Arial"/>
      <family val="2"/>
      <b val="1"/>
      <color rgb="FFFFFFFF"/>
      <sz val="11"/>
    </font>
    <font>
      <name val="Arial"/>
      <family val="2"/>
      <color rgb="FF000000"/>
      <sz val="11"/>
    </font>
    <font>
      <name val="Aptos Narrow"/>
      <family val="2"/>
      <b val="1"/>
      <color theme="1"/>
      <sz val="11"/>
      <scheme val="minor"/>
    </font>
    <font>
      <name val="Aptos Narrow"/>
      <family val="2"/>
      <b val="1"/>
      <color rgb="FFFFFFFF"/>
      <sz val="11"/>
      <scheme val="minor"/>
    </font>
    <font>
      <name val="Arial"/>
      <family val="2"/>
      <color theme="10"/>
      <sz val="11"/>
    </font>
    <font>
      <name val="Arial"/>
      <family val="2"/>
      <color rgb="FF0EAAAB"/>
      <sz val="11"/>
    </font>
    <font>
      <name val="Arial"/>
      <family val="2"/>
      <b val="1"/>
      <color rgb="FF0EAAAB"/>
      <sz val="11"/>
    </font>
    <font>
      <name val="Arial"/>
      <family val="2"/>
      <b val="1"/>
      <color rgb="FF000000"/>
      <sz val="11"/>
    </font>
    <font>
      <name val="Arial"/>
      <family val="2"/>
      <b val="1"/>
      <color rgb="FFFFFFFF"/>
      <sz val="12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AAAE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rgb="FF0EAAAE"/>
      </left>
      <right style="hair">
        <color rgb="FF0EAAAE"/>
      </right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/>
      <right style="hair">
        <color rgb="FF0EAAAE"/>
      </right>
      <top style="hair">
        <color rgb="FF0EAAAE"/>
      </top>
      <bottom style="hair">
        <color rgb="FF0EAAAE"/>
      </bottom>
      <diagonal/>
    </border>
    <border>
      <left/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theme="5" tint="0.3999755851924192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/>
      <top style="thin">
        <color rgb="FF0EAAAE"/>
      </top>
      <bottom/>
      <diagonal/>
    </border>
    <border>
      <left/>
      <right/>
      <top style="thin">
        <color rgb="FF0EAAAE"/>
      </top>
      <bottom/>
      <diagonal/>
    </border>
    <border>
      <left/>
      <right style="thin">
        <color rgb="FF0EAAAE"/>
      </right>
      <top style="thin">
        <color rgb="FF0EAAAE"/>
      </top>
      <bottom/>
      <diagonal/>
    </border>
    <border>
      <left/>
      <right/>
      <top/>
      <bottom style="thin">
        <color rgb="FF0EAAAE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rgb="FF0EAAAE"/>
      </left>
      <right/>
      <top style="thin">
        <color rgb="FF0EAAAE"/>
      </top>
      <bottom style="thin">
        <color rgb="FF0EAAAE"/>
      </bottom>
      <diagonal/>
    </border>
    <border>
      <left/>
      <right/>
      <top style="thin">
        <color rgb="FF0EAAAE"/>
      </top>
      <bottom style="thin">
        <color rgb="FF0EAAAE"/>
      </bottom>
      <diagonal/>
    </border>
    <border>
      <left/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theme="0"/>
      </bottom>
      <diagonal/>
    </border>
    <border>
      <left style="thin">
        <color rgb="FF0EAAAE"/>
      </left>
      <right style="thin">
        <color rgb="FF0EAAAE"/>
      </right>
      <top/>
      <bottom style="thin">
        <color rgb="FF0EAAAE"/>
      </bottom>
      <diagonal/>
    </border>
    <border>
      <left style="hair">
        <color rgb="FF0EAAAE"/>
      </left>
      <right/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hair">
        <color rgb="FF0EAAAE"/>
      </right>
      <top style="hair">
        <color rgb="FF0EAAAE"/>
      </top>
      <bottom/>
      <diagonal/>
    </border>
    <border>
      <left style="hair">
        <color rgb="FF0EAAAE"/>
      </left>
      <right style="hair">
        <color rgb="FF0EAAAE"/>
      </right>
      <top/>
      <bottom style="hair">
        <color rgb="FF0EAAAE"/>
      </bottom>
      <diagonal/>
    </border>
    <border>
      <left/>
      <right/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/>
      <diagonal/>
    </border>
    <border>
      <left style="hair">
        <color rgb="FF0EAAAE"/>
      </left>
      <right/>
      <top/>
      <bottom/>
      <diagonal/>
    </border>
    <border>
      <left style="hair">
        <color rgb="FF0EAAAE"/>
      </left>
      <right/>
      <top/>
      <bottom style="hair">
        <color rgb="FF0EAAAE"/>
      </bottom>
      <diagonal/>
    </border>
    <border>
      <left style="hair">
        <color rgb="FF0EAAAE"/>
      </left>
      <right style="hair">
        <color rgb="FF0EAAAE"/>
      </right>
      <top/>
      <bottom/>
      <diagonal/>
    </border>
    <border>
      <left/>
      <right/>
      <top style="hair">
        <color rgb="FF0EAAAE"/>
      </top>
      <bottom/>
      <diagonal/>
    </border>
    <border>
      <left/>
      <right style="hair">
        <color rgb="FF0EAAAE"/>
      </right>
      <top style="hair">
        <color rgb="FF0EAAAE"/>
      </top>
      <bottom/>
      <diagonal/>
    </border>
  </borders>
  <cellStyleXfs count="4">
    <xf numFmtId="0" fontId="1" fillId="0" borderId="0"/>
    <xf numFmtId="44" fontId="1" fillId="0" borderId="0"/>
    <xf numFmtId="9" fontId="1" fillId="0" borderId="0"/>
    <xf numFmtId="0" fontId="8" fillId="0" borderId="0"/>
  </cellStyleXfs>
  <cellXfs count="286">
    <xf numFmtId="0" fontId="0" fillId="0" borderId="0" pivotButton="0" quotePrefix="0" xfId="0"/>
    <xf numFmtId="0" fontId="2" fillId="2" borderId="0" pivotButton="0" quotePrefix="0" xfId="0"/>
    <xf numFmtId="0" fontId="2" fillId="2" borderId="0" applyAlignment="1" pivotButton="0" quotePrefix="0" xfId="0">
      <alignment horizontal="center"/>
    </xf>
    <xf numFmtId="0" fontId="4" fillId="2" borderId="0" applyAlignment="1" pivotButton="0" quotePrefix="0" xfId="0">
      <alignment horizontal="center" vertical="center"/>
    </xf>
    <xf numFmtId="0" fontId="2" fillId="2" borderId="2" applyAlignment="1" pivotButton="0" quotePrefix="0" xfId="0">
      <alignment horizontal="center" vertical="center"/>
    </xf>
    <xf numFmtId="0" fontId="2" fillId="2" borderId="2" applyAlignment="1" pivotButton="0" quotePrefix="0" xfId="0">
      <alignment horizontal="left" vertical="center"/>
    </xf>
    <xf numFmtId="164" fontId="2" fillId="2" borderId="2" applyAlignment="1" pivotButton="0" quotePrefix="0" xfId="1">
      <alignment vertical="center"/>
    </xf>
    <xf numFmtId="0" fontId="3" fillId="4" borderId="2" applyAlignment="1" pivotButton="0" quotePrefix="0" xfId="0">
      <alignment horizontal="center" vertical="center"/>
    </xf>
    <xf numFmtId="0" fontId="3" fillId="2" borderId="0" pivotButton="0" quotePrefix="0" xfId="0"/>
    <xf numFmtId="0" fontId="3" fillId="4" borderId="3" applyAlignment="1" pivotButton="0" quotePrefix="0" xfId="0">
      <alignment horizontal="center" vertical="center"/>
    </xf>
    <xf numFmtId="0" fontId="3" fillId="4" borderId="5" applyAlignment="1" pivotButton="0" quotePrefix="0" xfId="0">
      <alignment horizontal="center" vertical="center"/>
    </xf>
    <xf numFmtId="0" fontId="3" fillId="4" borderId="6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5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2" fillId="0" borderId="0" pivotButton="0" quotePrefix="0" xfId="0"/>
    <xf numFmtId="0" fontId="9" fillId="3" borderId="7" applyAlignment="1" pivotButton="0" quotePrefix="0" xfId="3">
      <alignment horizontal="left" vertical="center"/>
    </xf>
    <xf numFmtId="0" fontId="2" fillId="6" borderId="0" pivotButton="0" quotePrefix="0" xfId="0"/>
    <xf numFmtId="0" fontId="5" fillId="3" borderId="7" applyAlignment="1" pivotButton="0" quotePrefix="0" xfId="3">
      <alignment horizontal="left" vertical="center"/>
    </xf>
    <xf numFmtId="0" fontId="4" fillId="6" borderId="0" pivotButton="0" quotePrefix="0" xfId="0"/>
    <xf numFmtId="0" fontId="4" fillId="0" borderId="0" pivotButton="0" quotePrefix="0" xfId="0"/>
    <xf numFmtId="0" fontId="9" fillId="2" borderId="7" applyAlignment="1" pivotButton="0" quotePrefix="0" xfId="0">
      <alignment horizontal="center" vertical="center"/>
    </xf>
    <xf numFmtId="165" fontId="9" fillId="2" borderId="7" applyAlignment="1" pivotButton="0" quotePrefix="0" xfId="3">
      <alignment horizontal="center" vertical="center"/>
    </xf>
    <xf numFmtId="165" fontId="7" fillId="2" borderId="7" applyAlignment="1" pivotButton="0" quotePrefix="0" xfId="0">
      <alignment horizontal="center" vertical="center"/>
    </xf>
    <xf numFmtId="165" fontId="7" fillId="2" borderId="7" applyAlignment="1" pivotButton="0" quotePrefix="0" xfId="3">
      <alignment horizontal="center" vertical="center"/>
    </xf>
    <xf numFmtId="0" fontId="4" fillId="2" borderId="0" pivotButton="0" quotePrefix="0" xfId="0"/>
    <xf numFmtId="0" fontId="5" fillId="3" borderId="7" applyAlignment="1" pivotButton="0" quotePrefix="0" xfId="3">
      <alignment horizontal="center" vertical="center"/>
    </xf>
    <xf numFmtId="0" fontId="2" fillId="2" borderId="15" pivotButton="0" quotePrefix="0" xfId="0"/>
    <xf numFmtId="166" fontId="7" fillId="2" borderId="7" applyAlignment="1" pivotButton="0" quotePrefix="0" xfId="2">
      <alignment horizontal="center" vertical="center"/>
    </xf>
    <xf numFmtId="49" fontId="3" fillId="5" borderId="7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/>
    </xf>
    <xf numFmtId="164" fontId="3" fillId="5" borderId="7" applyAlignment="1" pivotButton="0" quotePrefix="0" xfId="0">
      <alignment horizontal="center" vertical="center"/>
    </xf>
    <xf numFmtId="164" fontId="10" fillId="2" borderId="0" applyAlignment="1" pivotButton="0" quotePrefix="0" xfId="0">
      <alignment horizontal="right" vertical="center"/>
    </xf>
    <xf numFmtId="164" fontId="10" fillId="2" borderId="0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 wrapText="1"/>
    </xf>
    <xf numFmtId="0" fontId="5" fillId="7" borderId="1" applyAlignment="1" pivotButton="0" quotePrefix="0" xfId="3">
      <alignment horizontal="center" vertical="center" wrapText="1"/>
    </xf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right" vertical="center" wrapText="1"/>
    </xf>
    <xf numFmtId="168" fontId="5" fillId="7" borderId="12" applyAlignment="1" pivotButton="0" quotePrefix="0" xfId="3">
      <alignment horizontal="center" vertical="center" wrapText="1"/>
    </xf>
    <xf numFmtId="166" fontId="9" fillId="2" borderId="7" applyAlignment="1" pivotButton="0" quotePrefix="0" xfId="2">
      <alignment horizontal="center" vertical="center"/>
    </xf>
    <xf numFmtId="1" fontId="7" fillId="2" borderId="7" applyAlignment="1" pivotButton="0" quotePrefix="0" xfId="3">
      <alignment horizontal="left" vertical="center"/>
    </xf>
    <xf numFmtId="1" fontId="7" fillId="2" borderId="7" applyAlignment="1" pivotButton="0" quotePrefix="0" xfId="0">
      <alignment horizontal="left" vertical="center"/>
    </xf>
    <xf numFmtId="0" fontId="3" fillId="3" borderId="7" applyAlignment="1" pivotButton="0" quotePrefix="0" xfId="3">
      <alignment horizontal="left" vertical="center"/>
    </xf>
    <xf numFmtId="0" fontId="3" fillId="3" borderId="20" applyAlignment="1" pivotButton="0" quotePrefix="0" xfId="3">
      <alignment horizontal="left" vertical="center"/>
    </xf>
    <xf numFmtId="0" fontId="5" fillId="3" borderId="20" applyAlignment="1" pivotButton="0" quotePrefix="0" xfId="3">
      <alignment horizontal="left" vertical="center"/>
    </xf>
    <xf numFmtId="0" fontId="9" fillId="3" borderId="20" applyAlignment="1" pivotButton="0" quotePrefix="0" xfId="3">
      <alignment horizontal="left" vertical="center"/>
    </xf>
    <xf numFmtId="0" fontId="3" fillId="3" borderId="19" applyAlignment="1" pivotButton="0" quotePrefix="0" xfId="3">
      <alignment horizontal="left" vertical="center"/>
    </xf>
    <xf numFmtId="0" fontId="5" fillId="3" borderId="19" applyAlignment="1" pivotButton="0" quotePrefix="0" xfId="3">
      <alignment horizontal="left" vertical="center"/>
    </xf>
    <xf numFmtId="0" fontId="9" fillId="3" borderId="19" applyAlignment="1" pivotButton="0" quotePrefix="0" xfId="3">
      <alignment horizontal="left" vertical="center"/>
    </xf>
    <xf numFmtId="169" fontId="9" fillId="2" borderId="7" applyAlignment="1" pivotButton="0" quotePrefix="0" xfId="1">
      <alignment horizontal="left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3" fillId="3" borderId="2" applyAlignment="1" pivotButton="0" quotePrefix="0" xfId="1">
      <alignment horizontal="center" vertical="center"/>
    </xf>
    <xf numFmtId="1" fontId="9" fillId="2" borderId="7" applyAlignment="1" pivotButton="0" quotePrefix="0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49" fontId="2" fillId="2" borderId="2" applyAlignment="1" pivotButton="0" quotePrefix="0" xfId="1">
      <alignment vertical="center"/>
    </xf>
    <xf numFmtId="49" fontId="3" fillId="4" borderId="4" applyAlignment="1" pivotButton="0" quotePrefix="0" xfId="1">
      <alignment vertical="center"/>
    </xf>
    <xf numFmtId="49" fontId="3" fillId="3" borderId="2" applyAlignment="1" pivotButton="0" quotePrefix="0" xfId="1">
      <alignment horizontal="center" vertical="center"/>
    </xf>
    <xf numFmtId="164" fontId="9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164" fontId="9" fillId="2" borderId="16" applyAlignment="1" pivotButton="0" quotePrefix="0" xfId="0">
      <alignment horizontal="left" vertical="center"/>
    </xf>
    <xf numFmtId="0" fontId="3" fillId="5" borderId="8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3" borderId="2" applyAlignment="1" pivotButton="0" quotePrefix="0" xfId="0">
      <alignment horizontal="left" vertical="center"/>
    </xf>
    <xf numFmtId="0" fontId="3" fillId="3" borderId="2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center" vertical="center"/>
    </xf>
    <xf numFmtId="0" fontId="12" fillId="3" borderId="2" applyAlignment="1" pivotButton="0" quotePrefix="0" xfId="0">
      <alignment horizontal="center" vertical="center"/>
    </xf>
    <xf numFmtId="0" fontId="12" fillId="3" borderId="2" applyAlignment="1" pivotButton="0" quotePrefix="0" xfId="0">
      <alignment horizontal="left" vertical="center"/>
    </xf>
    <xf numFmtId="0" fontId="13" fillId="8" borderId="2" applyAlignment="1" pivotButton="0" quotePrefix="0" xfId="0">
      <alignment horizontal="center" vertical="center"/>
    </xf>
    <xf numFmtId="0" fontId="13" fillId="8" borderId="2" applyAlignment="1" pivotButton="0" quotePrefix="0" xfId="0">
      <alignment horizontal="left" vertical="center"/>
    </xf>
    <xf numFmtId="169" fontId="13" fillId="8" borderId="2" applyAlignment="1" pivotButton="0" quotePrefix="0" xfId="1">
      <alignment vertical="center"/>
    </xf>
    <xf numFmtId="49" fontId="13" fillId="8" borderId="2" applyAlignment="1" pivotButton="0" quotePrefix="0" xfId="1">
      <alignment vertical="center"/>
    </xf>
    <xf numFmtId="0" fontId="13" fillId="8" borderId="2" applyAlignment="1" pivotButton="0" quotePrefix="0" xfId="0">
      <alignment horizontal="left" vertical="center" wrapText="1"/>
    </xf>
    <xf numFmtId="169" fontId="13" fillId="8" borderId="2" applyAlignment="1" pivotButton="0" quotePrefix="0" xfId="1">
      <alignment horizontal="center" vertical="center"/>
    </xf>
    <xf numFmtId="49" fontId="13" fillId="8" borderId="2" applyAlignment="1" pivotButton="0" quotePrefix="0" xfId="1">
      <alignment horizontal="center" vertical="center"/>
    </xf>
    <xf numFmtId="49" fontId="9" fillId="2" borderId="7" applyAlignment="1" pivotButton="0" quotePrefix="0" xfId="3">
      <alignment horizontal="center" vertical="center"/>
    </xf>
    <xf numFmtId="49" fontId="12" fillId="3" borderId="7" applyAlignment="1" pivotButton="0" quotePrefix="0" xfId="3">
      <alignment horizontal="center" vertical="center"/>
    </xf>
    <xf numFmtId="164" fontId="12" fillId="3" borderId="16" applyAlignment="1" pivotButton="0" quotePrefix="0" xfId="3">
      <alignment horizontal="left" vertical="center"/>
    </xf>
    <xf numFmtId="49" fontId="9" fillId="8" borderId="7" applyAlignment="1" pivotButton="0" quotePrefix="0" xfId="3">
      <alignment horizontal="center" vertical="center"/>
    </xf>
    <xf numFmtId="164" fontId="9" fillId="8" borderId="16" applyAlignment="1" pivotButton="0" quotePrefix="0" xfId="3">
      <alignment horizontal="left" vertical="center"/>
    </xf>
    <xf numFmtId="164" fontId="9" fillId="8" borderId="16" applyAlignment="1" pivotButton="0" quotePrefix="0" xfId="3">
      <alignment horizontal="center" vertical="center"/>
    </xf>
    <xf numFmtId="164" fontId="9" fillId="8" borderId="16" applyAlignment="1" pivotButton="0" quotePrefix="0" xfId="0">
      <alignment horizontal="left" vertical="center"/>
    </xf>
    <xf numFmtId="49" fontId="9" fillId="8" borderId="0" applyAlignment="1" pivotButton="0" quotePrefix="0" xfId="3">
      <alignment horizontal="center" vertical="center"/>
    </xf>
    <xf numFmtId="164" fontId="9" fillId="8" borderId="0" applyAlignment="1" pivotButton="0" quotePrefix="0" xfId="3">
      <alignment horizontal="left" vertical="center"/>
    </xf>
    <xf numFmtId="49" fontId="3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49" fontId="9" fillId="8" borderId="16" applyAlignment="1" pivotButton="0" quotePrefix="0" xfId="3">
      <alignment horizontal="center" vertical="center"/>
    </xf>
    <xf numFmtId="49" fontId="12" fillId="3" borderId="16" applyAlignment="1" pivotButton="0" quotePrefix="0" xfId="3">
      <alignment horizontal="center" vertical="center"/>
    </xf>
    <xf numFmtId="169" fontId="12" fillId="3" borderId="20" applyAlignment="1" pivotButton="0" quotePrefix="0" xfId="1">
      <alignment horizontal="left" vertical="center"/>
    </xf>
    <xf numFmtId="169" fontId="9" fillId="8" borderId="16" applyAlignment="1" pivotButton="0" quotePrefix="0" xfId="1">
      <alignment horizontal="left" vertical="center"/>
    </xf>
    <xf numFmtId="169" fontId="12" fillId="3" borderId="16" applyAlignment="1" pivotButton="0" quotePrefix="0" xfId="1">
      <alignment horizontal="left" vertical="center"/>
    </xf>
    <xf numFmtId="49" fontId="3" fillId="4" borderId="4" applyAlignment="1" pivotButton="0" quotePrefix="0" xfId="1">
      <alignment horizontal="center" vertical="center"/>
    </xf>
    <xf numFmtId="49" fontId="2" fillId="2" borderId="2" applyAlignment="1" pivotButton="0" quotePrefix="0" xfId="1">
      <alignment horizontal="center" vertical="center"/>
    </xf>
    <xf numFmtId="49" fontId="2" fillId="2" borderId="0" applyAlignment="1" pivotButton="0" quotePrefix="0" xfId="0">
      <alignment horizontal="center"/>
    </xf>
    <xf numFmtId="0" fontId="14" fillId="0" borderId="0" pivotButton="0" quotePrefix="0" xfId="0"/>
    <xf numFmtId="0" fontId="15" fillId="3" borderId="0" pivotButton="0" quotePrefix="0" xfId="0"/>
    <xf numFmtId="49" fontId="0" fillId="0" borderId="0" pivotButton="0" quotePrefix="0" xfId="0"/>
    <xf numFmtId="166" fontId="12" fillId="3" borderId="20" applyAlignment="1" pivotButton="0" quotePrefix="0" xfId="3">
      <alignment horizontal="center" vertical="center"/>
    </xf>
    <xf numFmtId="166" fontId="9" fillId="8" borderId="16" applyAlignment="1" pivotButton="0" quotePrefix="0" xfId="3">
      <alignment horizontal="center" vertical="center"/>
    </xf>
    <xf numFmtId="166" fontId="9" fillId="8" borderId="0" applyAlignment="1" pivotButton="0" quotePrefix="0" xfId="3">
      <alignment horizontal="center" vertical="center"/>
    </xf>
    <xf numFmtId="166" fontId="12" fillId="3" borderId="16" applyAlignment="1" pivotButton="0" quotePrefix="0" xfId="3">
      <alignment horizontal="center" vertical="center"/>
    </xf>
    <xf numFmtId="0" fontId="2" fillId="0" borderId="0" applyAlignment="1" pivotButton="0" quotePrefix="0" xfId="0">
      <alignment horizontal="center"/>
    </xf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0" fontId="7" fillId="3" borderId="20" applyAlignment="1" pivotButton="0" quotePrefix="0" xfId="3">
      <alignment horizontal="center" vertical="center"/>
    </xf>
    <xf numFmtId="0" fontId="3" fillId="3" borderId="2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  <xf numFmtId="164" fontId="17" fillId="2" borderId="16" applyAlignment="1" pivotButton="0" quotePrefix="1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0" fontId="12" fillId="3" borderId="21" applyAlignment="1" pivotButton="0" quotePrefix="0" xfId="0">
      <alignment horizontal="center" vertical="center"/>
    </xf>
    <xf numFmtId="0" fontId="12" fillId="3" borderId="24" applyAlignment="1" pivotButton="0" quotePrefix="0" xfId="0">
      <alignment horizontal="center" vertical="center"/>
    </xf>
    <xf numFmtId="49" fontId="12" fillId="3" borderId="4" applyAlignment="1" pivotButton="0" quotePrefix="0" xfId="1">
      <alignment horizontal="center"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0" fontId="13" fillId="8" borderId="21" applyAlignment="1" pivotButton="0" quotePrefix="0" xfId="0">
      <alignment horizontal="center" vertical="center"/>
    </xf>
    <xf numFmtId="0" fontId="13" fillId="8" borderId="24" applyAlignment="1" pivotButton="0" quotePrefix="0" xfId="0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49" fontId="13" fillId="8" borderId="4" applyAlignment="1" pivotButton="0" quotePrefix="0" xfId="1">
      <alignment vertical="center"/>
    </xf>
    <xf numFmtId="0" fontId="19" fillId="8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/>
    </xf>
    <xf numFmtId="49" fontId="13" fillId="8" borderId="2" applyAlignment="1" pivotButton="0" quotePrefix="0" xfId="0">
      <alignment horizontal="center" vertical="center"/>
    </xf>
    <xf numFmtId="164" fontId="13" fillId="8" borderId="2" applyAlignment="1" pivotButton="0" quotePrefix="0" xfId="1">
      <alignment horizontal="center" vertical="center"/>
    </xf>
    <xf numFmtId="164" fontId="13" fillId="8" borderId="2" applyAlignment="1" pivotButton="0" quotePrefix="0" xfId="1">
      <alignment vertical="center"/>
    </xf>
    <xf numFmtId="164" fontId="13" fillId="2" borderId="2" applyAlignment="1" pivotButton="0" quotePrefix="0" xfId="1">
      <alignment horizontal="center" vertical="center"/>
    </xf>
    <xf numFmtId="164" fontId="3" fillId="3" borderId="2" applyAlignment="1" pivotButton="0" quotePrefix="0" xfId="1">
      <alignment horizontal="center" vertical="center"/>
    </xf>
    <xf numFmtId="0" fontId="20" fillId="3" borderId="2" applyAlignment="1" pivotButton="0" quotePrefix="0" xfId="0">
      <alignment horizontal="center" vertical="center"/>
    </xf>
    <xf numFmtId="164" fontId="3" fillId="4" borderId="4" applyAlignment="1" pivotButton="0" quotePrefix="0" xfId="1">
      <alignment vertical="center"/>
    </xf>
    <xf numFmtId="164" fontId="3" fillId="4" borderId="3" applyAlignment="1" pivotButton="0" quotePrefix="0" xfId="1">
      <alignment vertical="center"/>
    </xf>
    <xf numFmtId="164" fontId="7" fillId="2" borderId="7" applyAlignment="1" pivotButton="0" quotePrefix="0" xfId="1">
      <alignment horizontal="left" vertical="center"/>
    </xf>
    <xf numFmtId="164" fontId="9" fillId="2" borderId="7" applyAlignment="1" pivotButton="0" quotePrefix="0" xfId="1">
      <alignment horizontal="left" vertical="center"/>
    </xf>
    <xf numFmtId="164" fontId="3" fillId="5" borderId="7" applyAlignment="1" pivotButton="0" quotePrefix="0" xfId="1">
      <alignment horizontal="center" vertical="center"/>
    </xf>
    <xf numFmtId="9" fontId="3" fillId="3" borderId="2" applyAlignment="1" pivotButton="0" quotePrefix="0" xfId="0">
      <alignment horizontal="center" vertical="center"/>
    </xf>
    <xf numFmtId="164" fontId="19" fillId="8" borderId="2" applyAlignment="1" pivotButton="0" quotePrefix="0" xfId="1">
      <alignment vertical="center"/>
    </xf>
    <xf numFmtId="164" fontId="19" fillId="8" borderId="2" applyAlignment="1" pivotButton="0" quotePrefix="0" xfId="1">
      <alignment horizontal="center" vertical="center"/>
    </xf>
    <xf numFmtId="0" fontId="4" fillId="2" borderId="2" applyAlignment="1" pivotButton="0" quotePrefix="0" xfId="0">
      <alignment horizontal="center" vertical="center"/>
    </xf>
    <xf numFmtId="0" fontId="4" fillId="2" borderId="2" applyAlignment="1" pivotButton="0" quotePrefix="0" xfId="0">
      <alignment horizontal="left" vertical="center"/>
    </xf>
    <xf numFmtId="49" fontId="4" fillId="2" borderId="2" applyAlignment="1" pivotButton="0" quotePrefix="0" xfId="1">
      <alignment vertical="center"/>
    </xf>
    <xf numFmtId="49" fontId="19" fillId="8" borderId="2" applyAlignment="1" pivotButton="0" quotePrefix="0" xfId="1">
      <alignment vertical="center"/>
    </xf>
    <xf numFmtId="164" fontId="4" fillId="2" borderId="2" applyAlignment="1" pivotButton="0" quotePrefix="0" xfId="1">
      <alignment vertical="center"/>
    </xf>
    <xf numFmtId="164" fontId="3" fillId="3" borderId="2" applyAlignment="1" pivotButton="0" quotePrefix="0" xfId="0">
      <alignment horizontal="center" vertical="center"/>
    </xf>
    <xf numFmtId="2" fontId="13" fillId="8" borderId="2" applyAlignment="1" pivotButton="0" quotePrefix="0" xfId="0">
      <alignment horizontal="center" vertical="center"/>
    </xf>
    <xf numFmtId="2" fontId="13" fillId="8" borderId="24" applyAlignment="1" pivotButton="0" quotePrefix="0" xfId="0">
      <alignment horizontal="center" vertical="center"/>
    </xf>
    <xf numFmtId="164" fontId="13" fillId="8" borderId="24" applyAlignment="1" pivotButton="0" quotePrefix="0" xfId="1">
      <alignment horizontal="center" vertical="center"/>
    </xf>
    <xf numFmtId="164" fontId="13" fillId="8" borderId="4" applyAlignment="1" pivotButton="0" quotePrefix="0" xfId="1">
      <alignment horizontal="center" vertical="center"/>
    </xf>
    <xf numFmtId="164" fontId="13" fillId="8" borderId="21" applyAlignment="1" pivotButton="0" quotePrefix="0" xfId="1">
      <alignment horizontal="center" vertical="center"/>
    </xf>
    <xf numFmtId="164" fontId="13" fillId="8" borderId="4" applyAlignment="1" pivotButton="0" quotePrefix="0" xfId="1">
      <alignment vertical="center"/>
    </xf>
    <xf numFmtId="49" fontId="19" fillId="8" borderId="2" applyAlignment="1" pivotButton="0" quotePrefix="0" xfId="0">
      <alignment horizontal="center" vertical="center"/>
    </xf>
    <xf numFmtId="0" fontId="19" fillId="8" borderId="24" applyAlignment="1" pivotButton="0" quotePrefix="0" xfId="0">
      <alignment horizontal="center" vertical="center"/>
    </xf>
    <xf numFmtId="164" fontId="19" fillId="8" borderId="24" applyAlignment="1" pivotButton="0" quotePrefix="0" xfId="1">
      <alignment horizontal="center" vertical="center"/>
    </xf>
    <xf numFmtId="164" fontId="19" fillId="8" borderId="4" applyAlignment="1" pivotButton="0" quotePrefix="0" xfId="1">
      <alignment horizontal="center" vertical="center"/>
    </xf>
    <xf numFmtId="164" fontId="19" fillId="8" borderId="21" applyAlignment="1" pivotButton="0" quotePrefix="0" xfId="1">
      <alignment horizontal="center" vertical="center"/>
    </xf>
    <xf numFmtId="164" fontId="19" fillId="8" borderId="4" applyAlignment="1" pivotButton="0" quotePrefix="0" xfId="1">
      <alignment vertical="center"/>
    </xf>
    <xf numFmtId="2" fontId="19" fillId="8" borderId="2" applyAlignment="1" pivotButton="0" quotePrefix="0" xfId="0">
      <alignment horizontal="center" vertical="center"/>
    </xf>
    <xf numFmtId="2" fontId="4" fillId="2" borderId="2" applyAlignment="1" pivotButton="0" quotePrefix="0" xfId="0">
      <alignment horizontal="center" vertical="center"/>
    </xf>
    <xf numFmtId="0" fontId="19" fillId="2" borderId="2" applyAlignment="1" pivotButton="0" quotePrefix="0" xfId="0">
      <alignment horizontal="center" vertical="center"/>
    </xf>
    <xf numFmtId="169" fontId="19" fillId="8" borderId="2" applyAlignment="1" pivotButton="0" quotePrefix="0" xfId="1">
      <alignment vertical="center"/>
    </xf>
    <xf numFmtId="1" fontId="19" fillId="8" borderId="2" applyAlignment="1" pivotButton="0" quotePrefix="0" xfId="0">
      <alignment horizontal="center" vertical="center"/>
    </xf>
    <xf numFmtId="0" fontId="14" fillId="0" borderId="0" applyAlignment="1" pivotButton="0" quotePrefix="0" xfId="0">
      <alignment vertical="center"/>
    </xf>
    <xf numFmtId="2" fontId="2" fillId="2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 wrapText="1"/>
    </xf>
    <xf numFmtId="2" fontId="19" fillId="2" borderId="2" applyAlignment="1" pivotButton="0" quotePrefix="0" xfId="0">
      <alignment horizontal="center" vertical="center"/>
    </xf>
    <xf numFmtId="170" fontId="13" fillId="8" borderId="2" applyAlignment="1" pivotButton="0" quotePrefix="0" xfId="0">
      <alignment horizontal="center" vertical="center"/>
    </xf>
    <xf numFmtId="164" fontId="17" fillId="2" borderId="16" applyAlignment="1" pivotButton="0" quotePrefix="1" xfId="3">
      <alignment horizontal="left" vertical="center"/>
    </xf>
    <xf numFmtId="164" fontId="18" fillId="2" borderId="17" applyAlignment="1" pivotButton="0" quotePrefix="0" xfId="3">
      <alignment horizontal="left" vertical="center"/>
    </xf>
    <xf numFmtId="164" fontId="18" fillId="2" borderId="18" applyAlignment="1" pivotButton="0" quotePrefix="0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164" fontId="17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0" fontId="5" fillId="5" borderId="17" applyAlignment="1" pivotButton="0" quotePrefix="0" xfId="0">
      <alignment horizontal="center" vertical="center"/>
    </xf>
    <xf numFmtId="0" fontId="5" fillId="5" borderId="18" applyAlignment="1" pivotButton="0" quotePrefix="0" xfId="0">
      <alignment horizontal="center" vertical="center"/>
    </xf>
    <xf numFmtId="164" fontId="7" fillId="2" borderId="16" applyAlignment="1" pivotButton="0" quotePrefix="0" xfId="3">
      <alignment horizontal="center" vertical="center"/>
    </xf>
    <xf numFmtId="164" fontId="7" fillId="2" borderId="17" applyAlignment="1" pivotButton="0" quotePrefix="0" xfId="3">
      <alignment horizontal="center" vertical="center"/>
    </xf>
    <xf numFmtId="164" fontId="7" fillId="2" borderId="18" applyAlignment="1" pivotButton="0" quotePrefix="0" xfId="3">
      <alignment horizontal="center" vertical="center"/>
    </xf>
    <xf numFmtId="164" fontId="7" fillId="2" borderId="16" applyAlignment="1" pivotButton="0" quotePrefix="0" xfId="3">
      <alignment horizontal="left" vertical="center"/>
    </xf>
    <xf numFmtId="164" fontId="7" fillId="2" borderId="17" applyAlignment="1" pivotButton="0" quotePrefix="0" xfId="3">
      <alignment horizontal="left" vertical="center"/>
    </xf>
    <xf numFmtId="164" fontId="7" fillId="2" borderId="18" applyAlignment="1" pivotButton="0" quotePrefix="0" xfId="3">
      <alignment horizontal="left" vertical="center"/>
    </xf>
    <xf numFmtId="164" fontId="7" fillId="2" borderId="16" applyAlignment="1" pivotButton="0" quotePrefix="0" xfId="0">
      <alignment horizontal="left" vertical="center"/>
    </xf>
    <xf numFmtId="164" fontId="7" fillId="2" borderId="17" applyAlignment="1" pivotButton="0" quotePrefix="0" xfId="0">
      <alignment horizontal="left" vertical="center"/>
    </xf>
    <xf numFmtId="164" fontId="7" fillId="2" borderId="18" applyAlignment="1" pivotButton="0" quotePrefix="0" xfId="0">
      <alignment horizontal="left" vertical="center"/>
    </xf>
    <xf numFmtId="164" fontId="7" fillId="2" borderId="16" applyAlignment="1" pivotButton="0" quotePrefix="0" xfId="0">
      <alignment horizontal="center" vertical="center"/>
    </xf>
    <xf numFmtId="164" fontId="7" fillId="2" borderId="17" applyAlignment="1" pivotButton="0" quotePrefix="0" xfId="0">
      <alignment horizontal="center" vertical="center"/>
    </xf>
    <xf numFmtId="164" fontId="7" fillId="2" borderId="18" applyAlignment="1" pivotButton="0" quotePrefix="0" xfId="0">
      <alignment horizontal="center" vertical="center"/>
    </xf>
    <xf numFmtId="164" fontId="17" fillId="2" borderId="17" applyAlignment="1" pivotButton="0" quotePrefix="1" xfId="3">
      <alignment horizontal="left" vertical="center"/>
    </xf>
    <xf numFmtId="164" fontId="17" fillId="2" borderId="18" applyAlignment="1" pivotButton="0" quotePrefix="1" xfId="3">
      <alignment horizontal="left" vertical="center"/>
    </xf>
    <xf numFmtId="164" fontId="17" fillId="2" borderId="17" applyAlignment="1" pivotButton="0" quotePrefix="0" xfId="0">
      <alignment horizontal="left" vertical="center"/>
    </xf>
    <xf numFmtId="164" fontId="17" fillId="2" borderId="18" applyAlignment="1" pivotButton="0" quotePrefix="0" xfId="0">
      <alignment horizontal="left" vertical="center"/>
    </xf>
    <xf numFmtId="0" fontId="5" fillId="7" borderId="12" applyAlignment="1" pivotButton="0" quotePrefix="0" xfId="3">
      <alignment horizontal="center" vertical="center"/>
    </xf>
    <xf numFmtId="0" fontId="5" fillId="7" borderId="13" applyAlignment="1" pivotButton="0" quotePrefix="0" xfId="3">
      <alignment horizontal="center" vertical="center"/>
    </xf>
    <xf numFmtId="0" fontId="5" fillId="7" borderId="12" applyAlignment="1" pivotButton="0" quotePrefix="0" xfId="3">
      <alignment horizontal="left" vertical="center" wrapText="1"/>
    </xf>
    <xf numFmtId="0" fontId="5" fillId="7" borderId="13" applyAlignment="1" pivotButton="0" quotePrefix="0" xfId="3">
      <alignment horizontal="left" vertical="center" wrapText="1"/>
    </xf>
    <xf numFmtId="0" fontId="2" fillId="2" borderId="9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  <xf numFmtId="0" fontId="2" fillId="2" borderId="11" applyAlignment="1" pivotButton="0" quotePrefix="0" xfId="0">
      <alignment horizontal="center"/>
    </xf>
    <xf numFmtId="0" fontId="2" fillId="2" borderId="9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2" fillId="2" borderId="11" applyAlignment="1" pivotButton="0" quotePrefix="0" xfId="0">
      <alignment horizontal="left"/>
    </xf>
    <xf numFmtId="0" fontId="5" fillId="7" borderId="14" applyAlignment="1" pivotButton="0" quotePrefix="0" xfId="3">
      <alignment horizontal="left" vertical="center" wrapText="1"/>
    </xf>
    <xf numFmtId="0" fontId="3" fillId="5" borderId="8" applyAlignment="1" pivotButton="0" quotePrefix="0" xfId="0">
      <alignment horizontal="center" vertical="center"/>
    </xf>
    <xf numFmtId="0" fontId="3" fillId="5" borderId="9" applyAlignment="1" pivotButton="0" quotePrefix="0" xfId="0">
      <alignment horizontal="center" vertical="center"/>
    </xf>
    <xf numFmtId="0" fontId="3" fillId="5" borderId="10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5" borderId="17" applyAlignment="1" pivotButton="0" quotePrefix="0" xfId="0">
      <alignment horizontal="center" vertical="center"/>
    </xf>
    <xf numFmtId="0" fontId="3" fillId="5" borderId="18" applyAlignment="1" pivotButton="0" quotePrefix="0" xfId="0">
      <alignment horizontal="center" vertical="center"/>
    </xf>
    <xf numFmtId="164" fontId="16" fillId="2" borderId="16" applyAlignment="1" pivotButton="0" quotePrefix="1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 wrapText="1"/>
    </xf>
    <xf numFmtId="49" fontId="3" fillId="3" borderId="21" applyAlignment="1" pivotButton="0" quotePrefix="0" xfId="0">
      <alignment horizontal="center" vertical="center" wrapText="1"/>
    </xf>
    <xf numFmtId="0" fontId="3" fillId="3" borderId="21" applyAlignment="1" pivotButton="0" quotePrefix="0" xfId="0">
      <alignment horizontal="center" vertical="center" wrapText="1"/>
    </xf>
    <xf numFmtId="0" fontId="3" fillId="3" borderId="22" applyAlignment="1" pivotButton="0" quotePrefix="0" xfId="0">
      <alignment horizontal="center" vertical="center"/>
    </xf>
    <xf numFmtId="0" fontId="3" fillId="3" borderId="23" applyAlignment="1" pivotButton="0" quotePrefix="0" xfId="0">
      <alignment horizontal="center" vertical="center"/>
    </xf>
    <xf numFmtId="0" fontId="0" fillId="0" borderId="13" pivotButton="0" quotePrefix="0" xfId="0"/>
    <xf numFmtId="0" fontId="0" fillId="0" borderId="14" pivotButton="0" quotePrefix="0" xfId="0"/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169" fontId="9" fillId="2" borderId="7" applyAlignment="1" pivotButton="0" quotePrefix="0" xfId="1">
      <alignment horizontal="left" vertical="center"/>
    </xf>
    <xf numFmtId="166" fontId="9" fillId="2" borderId="7" applyAlignment="1" pivotButton="0" quotePrefix="0" xfId="2">
      <alignment horizontal="center" vertical="center"/>
    </xf>
    <xf numFmtId="169" fontId="12" fillId="3" borderId="20" applyAlignment="1" pivotButton="0" quotePrefix="0" xfId="1">
      <alignment horizontal="left" vertical="center"/>
    </xf>
    <xf numFmtId="166" fontId="12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9" fillId="8" borderId="16" applyAlignment="1" pivotButton="0" quotePrefix="0" xfId="1">
      <alignment horizontal="left" vertical="center"/>
    </xf>
    <xf numFmtId="166" fontId="9" fillId="8" borderId="16" applyAlignment="1" pivotButton="0" quotePrefix="0" xfId="3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166" fontId="9" fillId="8" borderId="0" applyAlignment="1" pivotButton="0" quotePrefix="0" xfId="3">
      <alignment horizontal="center" vertical="center"/>
    </xf>
    <xf numFmtId="169" fontId="12" fillId="3" borderId="16" applyAlignment="1" pivotButton="0" quotePrefix="0" xfId="1">
      <alignment horizontal="left" vertical="center"/>
    </xf>
    <xf numFmtId="166" fontId="12" fillId="3" borderId="16" applyAlignment="1" pivotButton="0" quotePrefix="0" xfId="3">
      <alignment horizontal="center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0" fontId="2" fillId="2" borderId="17" applyAlignment="1" pivotButton="0" quotePrefix="0" xfId="0">
      <alignment horizontal="left"/>
    </xf>
    <xf numFmtId="0" fontId="0" fillId="0" borderId="9" pivotButton="0" quotePrefix="0" xfId="0"/>
    <xf numFmtId="0" fontId="2" fillId="2" borderId="17" applyAlignment="1" pivotButton="0" quotePrefix="0" xfId="0">
      <alignment horizontal="center"/>
    </xf>
    <xf numFmtId="0" fontId="0" fillId="0" borderId="11" pivotButton="0" quotePrefix="0" xfId="0"/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left" vertical="center" wrapText="1"/>
    </xf>
    <xf numFmtId="0" fontId="3" fillId="5" borderId="25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17" pivotButton="0" quotePrefix="0" xfId="0"/>
    <xf numFmtId="0" fontId="0" fillId="0" borderId="18" pivotButton="0" quotePrefix="0" xfId="0"/>
    <xf numFmtId="164" fontId="16" fillId="2" borderId="7" applyAlignment="1" pivotButton="0" quotePrefix="1" xfId="3">
      <alignment horizontal="left" vertical="center"/>
    </xf>
    <xf numFmtId="166" fontId="7" fillId="2" borderId="7" applyAlignment="1" pivotButton="0" quotePrefix="0" xfId="2">
      <alignment horizontal="center" vertical="center"/>
    </xf>
    <xf numFmtId="164" fontId="7" fillId="2" borderId="7" applyAlignment="1" pivotButton="0" quotePrefix="0" xfId="3">
      <alignment horizontal="left" vertical="center"/>
    </xf>
    <xf numFmtId="164" fontId="17" fillId="2" borderId="7" applyAlignment="1" pivotButton="0" quotePrefix="1" xfId="3">
      <alignment horizontal="left" vertical="center"/>
    </xf>
    <xf numFmtId="164" fontId="7" fillId="2" borderId="7" applyAlignment="1" pivotButton="0" quotePrefix="0" xfId="0">
      <alignment horizontal="left" vertical="center"/>
    </xf>
    <xf numFmtId="164" fontId="7" fillId="2" borderId="7" applyAlignment="1" pivotButton="0" quotePrefix="0" xfId="0">
      <alignment horizontal="center" vertical="center"/>
    </xf>
    <xf numFmtId="164" fontId="7" fillId="2" borderId="7" applyAlignment="1" pivotButton="0" quotePrefix="0" xfId="3">
      <alignment horizontal="center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4" fontId="17" fillId="2" borderId="7" applyAlignment="1" pivotButton="0" quotePrefix="0" xfId="3">
      <alignment horizontal="left" vertical="center"/>
    </xf>
    <xf numFmtId="0" fontId="5" fillId="5" borderId="7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8" pivotButton="0" quotePrefix="0" xfId="0"/>
    <xf numFmtId="0" fontId="0" fillId="0" borderId="26" pivotButton="0" quotePrefix="0" xfId="0"/>
    <xf numFmtId="0" fontId="0" fillId="0" borderId="23" pivotButton="0" quotePrefix="0" xfId="0"/>
    <xf numFmtId="0" fontId="0" fillId="0" borderId="27" pivotButton="0" quotePrefix="0" xfId="0"/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169" fontId="13" fillId="8" borderId="2" applyAlignment="1" pivotButton="0" quotePrefix="0" xfId="1">
      <alignment vertical="center"/>
    </xf>
    <xf numFmtId="169" fontId="13" fillId="8" borderId="2" applyAlignment="1" pivotButton="0" quotePrefix="0" xfId="1">
      <alignment horizontal="center" vertical="center"/>
    </xf>
    <xf numFmtId="169" fontId="3" fillId="3" borderId="2" applyAlignment="1" pivotButton="0" quotePrefix="0" xfId="1">
      <alignment horizontal="center" vertical="center"/>
    </xf>
    <xf numFmtId="169" fontId="19" fillId="8" borderId="2" applyAlignment="1" pivotButton="0" quotePrefix="0" xfId="1">
      <alignment vertical="center"/>
    </xf>
    <xf numFmtId="170" fontId="13" fillId="8" borderId="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</cellXfs>
  <cellStyles count="4">
    <cellStyle name="Normal" xfId="0" builtinId="0"/>
    <cellStyle name="Currency" xfId="1" builtinId="4"/>
    <cellStyle name="Percent" xfId="2" builtinId="5"/>
    <cellStyle name="Hyperlink" xfId="3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styles" Target="styles.xml" Id="rId57"/><Relationship Type="http://schemas.openxmlformats.org/officeDocument/2006/relationships/theme" Target="theme/theme1.xml" Id="rId5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N1760"/>
  <sheetViews>
    <sheetView view="pageBreakPreview" topLeftCell="A63" zoomScaleNormal="100" zoomScaleSheetLayoutView="100" workbookViewId="0">
      <selection activeCell="C18" sqref="C18"/>
    </sheetView>
  </sheetViews>
  <sheetFormatPr baseColWidth="8" defaultColWidth="9.140625" defaultRowHeight="14.25" outlineLevelRow="1"/>
  <cols>
    <col width="4.7109375" customWidth="1" style="1" min="1" max="1"/>
    <col width="10.7109375" customWidth="1" style="16" min="2" max="2"/>
    <col width="80.7109375" customWidth="1" style="16" min="3" max="3"/>
    <col width="15.7109375" customWidth="1" style="16" min="4" max="6"/>
    <col width="18.7109375" customWidth="1" style="16" min="7" max="7"/>
    <col width="12.7109375" customWidth="1" style="16" min="8" max="8"/>
    <col width="9.140625" customWidth="1" style="1" min="9" max="149"/>
    <col width="9.140625" customWidth="1" style="18" min="150" max="170"/>
    <col width="9.140625" customWidth="1" style="16" min="171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204">
        <f>TOTAL!D2</f>
        <v/>
      </c>
      <c r="E2" s="227" t="n"/>
      <c r="F2" s="227" t="n"/>
      <c r="G2" s="227" t="n"/>
      <c r="H2" s="226" t="n"/>
    </row>
    <row r="3" ht="5.1" customFormat="1" customHeight="1" s="1"/>
    <row r="4" ht="45" customHeight="1">
      <c r="B4" s="30" t="inlineStr">
        <is>
          <t>N</t>
        </is>
      </c>
      <c r="C4" s="212" t="inlineStr">
        <is>
          <t>სამუშაოების დასახელება</t>
        </is>
      </c>
      <c r="D4" s="31" t="inlineStr">
        <is>
          <t>მასალა</t>
        </is>
      </c>
      <c r="E4" s="31" t="inlineStr">
        <is>
          <t>ხელფასი</t>
        </is>
      </c>
      <c r="F4" s="35" t="inlineStr">
        <is>
          <t>მექანიზმი</t>
        </is>
      </c>
      <c r="G4" s="35" t="inlineStr">
        <is>
          <t>ჯამური ღირებულება</t>
        </is>
      </c>
      <c r="H4" s="35" t="inlineStr">
        <is>
          <t>% / 100 %</t>
        </is>
      </c>
    </row>
    <row r="5" ht="15" customHeight="1">
      <c r="B5" s="30" t="n">
        <v>1</v>
      </c>
      <c r="C5" s="215" t="n">
        <v>2</v>
      </c>
      <c r="D5" s="31" t="n">
        <v>3</v>
      </c>
      <c r="E5" s="31" t="n">
        <v>4</v>
      </c>
      <c r="F5" s="31" t="n">
        <v>5</v>
      </c>
      <c r="G5" s="31" t="n">
        <v>6</v>
      </c>
      <c r="H5" s="31" t="n">
        <v>7</v>
      </c>
    </row>
    <row r="6" ht="5.1" customHeight="1"/>
    <row r="7" ht="15" customFormat="1" customHeight="1" s="21">
      <c r="A7" s="26" t="n"/>
      <c r="B7" s="92" t="inlineStr">
        <is>
          <t>0.00</t>
        </is>
      </c>
      <c r="C7" s="45" t="inlineStr">
        <is>
          <t>მიწა და პროექტის შეძენასთან დაკავშირებული ინვესტიცია</t>
        </is>
      </c>
      <c r="D7" s="228">
        <f>SUBTOTAL(9,D8:D11)</f>
        <v/>
      </c>
      <c r="E7" s="228">
        <f>SUBTOTAL(9,E8:E11)</f>
        <v/>
      </c>
      <c r="F7" s="228">
        <f>SUBTOTAL(9,F8:F11)</f>
        <v/>
      </c>
      <c r="G7" s="228">
        <f>SUBTOTAL(9,G8:G11)</f>
        <v/>
      </c>
      <c r="H7" s="229" t="n"/>
      <c r="I7" s="26" t="n"/>
      <c r="J7" s="26" t="n"/>
      <c r="K7" s="26" t="n"/>
      <c r="L7" s="26" t="n"/>
      <c r="M7" s="26" t="n"/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  <c r="AX7" s="26" t="n"/>
      <c r="AY7" s="26" t="n"/>
      <c r="AZ7" s="26" t="n"/>
      <c r="BA7" s="26" t="n"/>
      <c r="BB7" s="26" t="n"/>
      <c r="BC7" s="26" t="n"/>
      <c r="BD7" s="26" t="n"/>
      <c r="BE7" s="26" t="n"/>
      <c r="BF7" s="26" t="n"/>
      <c r="BG7" s="26" t="n"/>
      <c r="BH7" s="26" t="n"/>
      <c r="BI7" s="26" t="n"/>
      <c r="BJ7" s="26" t="n"/>
      <c r="BK7" s="26" t="n"/>
      <c r="BL7" s="26" t="n"/>
      <c r="BM7" s="26" t="n"/>
      <c r="BN7" s="26" t="n"/>
      <c r="BO7" s="26" t="n"/>
      <c r="BP7" s="26" t="n"/>
      <c r="BQ7" s="26" t="n"/>
      <c r="BR7" s="26" t="n"/>
      <c r="BS7" s="26" t="n"/>
      <c r="BT7" s="26" t="n"/>
      <c r="BU7" s="26" t="n"/>
      <c r="BV7" s="26" t="n"/>
      <c r="BW7" s="26" t="n"/>
      <c r="BX7" s="26" t="n"/>
      <c r="BY7" s="26" t="n"/>
      <c r="BZ7" s="26" t="n"/>
      <c r="CA7" s="26" t="n"/>
      <c r="CB7" s="26" t="n"/>
      <c r="CC7" s="26" t="n"/>
      <c r="CD7" s="26" t="n"/>
      <c r="CE7" s="26" t="n"/>
      <c r="CF7" s="26" t="n"/>
      <c r="CG7" s="26" t="n"/>
      <c r="CH7" s="26" t="n"/>
      <c r="CI7" s="26" t="n"/>
      <c r="CJ7" s="26" t="n"/>
      <c r="CK7" s="26" t="n"/>
      <c r="CL7" s="26" t="n"/>
      <c r="CM7" s="26" t="n"/>
      <c r="CN7" s="26" t="n"/>
      <c r="CO7" s="26" t="n"/>
      <c r="CP7" s="26" t="n"/>
      <c r="CQ7" s="26" t="n"/>
      <c r="CR7" s="26" t="n"/>
      <c r="CS7" s="26" t="n"/>
      <c r="CT7" s="26" t="n"/>
      <c r="CU7" s="26" t="n"/>
      <c r="CV7" s="26" t="n"/>
      <c r="CW7" s="26" t="n"/>
      <c r="CX7" s="26" t="n"/>
      <c r="CY7" s="26" t="n"/>
      <c r="CZ7" s="26" t="n"/>
      <c r="DA7" s="26" t="n"/>
      <c r="DB7" s="26" t="n"/>
      <c r="DC7" s="26" t="n"/>
      <c r="DD7" s="26" t="n"/>
      <c r="DE7" s="26" t="n"/>
      <c r="DF7" s="26" t="n"/>
      <c r="DG7" s="26" t="n"/>
      <c r="DH7" s="26" t="n"/>
      <c r="DI7" s="26" t="n"/>
      <c r="DJ7" s="26" t="n"/>
      <c r="DK7" s="26" t="n"/>
      <c r="DL7" s="26" t="n"/>
      <c r="DM7" s="26" t="n"/>
      <c r="DN7" s="26" t="n"/>
      <c r="DO7" s="26" t="n"/>
      <c r="DP7" s="26" t="n"/>
      <c r="DQ7" s="26" t="n"/>
      <c r="DR7" s="26" t="n"/>
      <c r="DS7" s="26" t="n"/>
      <c r="DT7" s="26" t="n"/>
      <c r="DU7" s="26" t="n"/>
      <c r="DV7" s="26" t="n"/>
      <c r="DW7" s="26" t="n"/>
      <c r="DX7" s="26" t="n"/>
      <c r="DY7" s="26" t="n"/>
      <c r="DZ7" s="26" t="n"/>
      <c r="EA7" s="26" t="n"/>
      <c r="EB7" s="26" t="n"/>
      <c r="EC7" s="26" t="n"/>
      <c r="ED7" s="26" t="n"/>
      <c r="EE7" s="26" t="n"/>
      <c r="EF7" s="26" t="n"/>
      <c r="EG7" s="26" t="n"/>
      <c r="EH7" s="26" t="n"/>
      <c r="EI7" s="26" t="n"/>
      <c r="EJ7" s="26" t="n"/>
      <c r="EK7" s="26" t="n"/>
      <c r="EL7" s="26" t="n"/>
      <c r="EM7" s="26" t="n"/>
      <c r="EN7" s="26" t="n"/>
      <c r="EO7" s="26" t="n"/>
      <c r="EP7" s="26" t="n"/>
      <c r="EQ7" s="26" t="n"/>
      <c r="ER7" s="26" t="n"/>
      <c r="ES7" s="26" t="n"/>
      <c r="ET7" s="20" t="n"/>
      <c r="EU7" s="20" t="n"/>
      <c r="EV7" s="20" t="n"/>
      <c r="EW7" s="20" t="n"/>
      <c r="EX7" s="20" t="n"/>
      <c r="EY7" s="20" t="n"/>
      <c r="EZ7" s="20" t="n"/>
      <c r="FA7" s="20" t="n"/>
      <c r="FB7" s="20" t="n"/>
      <c r="FC7" s="20" t="n"/>
      <c r="FD7" s="20" t="n"/>
      <c r="FE7" s="20" t="n"/>
      <c r="FF7" s="20" t="n"/>
      <c r="FG7" s="20" t="n"/>
      <c r="FH7" s="20" t="n"/>
      <c r="FI7" s="20" t="n"/>
      <c r="FJ7" s="20" t="n"/>
      <c r="FK7" s="20" t="n"/>
      <c r="FL7" s="20" t="n"/>
      <c r="FM7" s="20" t="n"/>
      <c r="FN7" s="20" t="n"/>
    </row>
    <row r="8" outlineLevel="1" ht="15" customHeight="1">
      <c r="B8" s="83" t="inlineStr">
        <is>
          <t>0.00</t>
        </is>
      </c>
      <c r="C8" s="66" t="inlineStr">
        <is>
          <t>ზოგადი</t>
        </is>
      </c>
      <c r="D8" s="230">
        <f>SUMIFS('1.0_PRE'!G:G,'1.0_PRE'!#REF!,$B8)+SUMIFS('2.1_ERT'!G:G,'2.1_ERT'!#REF!,$B8)+SUMIFS('2.2_SUB'!G:G,'2.2_SUB'!N:N,$B8)+SUMIFS('2.3_STR'!G:G,'2.3_STR'!#REF!,$B8)+SUMIFS('3.1_SH&amp;C'!G:G,'3.1_SH&amp;C'!#REF!,$B8)+SUMIFS('3.2_FIN'!G:G,'3.2_FIN'!#REF!,$B8)+SUMIFS('3.3_FAC'!G:G,'3.3_FAC'!#REF!,$B8)+SUMIFS('3.4_DOR'!G:G,'3.4_DOR'!#REF!,$B8)+SUMIFS('4.1.1_HC'!G:G,'4.1.1_HC'!N:N,$B8)+SUMIFS('4.1.2_VN'!G:G,'4.1.2_VN'!N:N,$B8)+SUMIFS('4.2.1_HV'!G:G,'4.2.1_HV'!N:N,$B8)+SUMIFS('4.2.2_EL'!G:G,'4.2.2_EL'!N:N,$B8)+SUMIFS('4.2.3_GR'!G:G,'4.2.3_GR'!N:N,$B8)+SUMIFS('4.2.4_LN'!G:G,'4.2.4_LN'!N:N,$B8)+SUMIFS('4.2.5_LGT'!G:G,'4.2.5_LGT'!N:N,$B8)+SUMIFS('4.2.6_FA'!G:G,'4.2.6_FA'!N:N,$B8)+SUMIFS('4.2.7_CCTV'!G:G,'4.2.7_CCTV'!N:N,$B8)+SUMIFS('4.2.8_ITS'!G:G,'4.2.8_ITS'!N:N,$B8)+SUMIFS('4.2.9_PA'!G:G,'4.2.9_PA'!N:N,$B8)+SUMIFS('4.2.10_BMS'!G:G,'4.2.10_BMS'!N:N,$B8)+SUMIFS('4.2.11_TV'!G:G,'4.2.11_TV'!N:N,$B8)+SUMIFS('4.2.12_TEL'!G:G,'4.2.12_TEL'!N:N,$B8)+SUMIFS('4.2.13_LCK'!G:G,'4.2.13_LCK'!N:N,$B8)+SUMIFS('4.3.1_PL'!G:G,'4.3.1_PL'!N:N,$B8)+SUMIFS('4.3.2_SW'!G:G,'4.3.2_SW'!N:N,$B8)+SUMIFS('4.3.3_FF'!G:G,'4.3.3_FF'!N:N,$B8)+SUMIFS('4.3.4_DN'!G:G,'4.3.4_DN'!N:N,$B8)+SUMIFS('4.3.5_GAS'!G:G,'4.3.5_GAS'!N:N,$B8)+SUMIFS('4.4.1_VT'!G:G,'4.4.1_VT'!N:N,$B8)+SUMIFS('4.4.2_AC'!G:G,'4.4.2_AC'!N:N,$B8)+SUMIFS('5.1_FF'!G:G,'5.1_FF'!N:N,$B8)+SUMIFS('5.2_MF'!G:G,'5.2_MF'!N:N,$B8)+SUMIFS('5.3_FX'!G:G,'5.3_FX'!N:N,$B8)+SUMIFS('5.4_AL'!G:G,'5.4_AL'!N:N,$B8)+SUMIFS('5.5_EQ'!G:G,'5.5_EQ'!N:N,$B8)+SUMIFS('6.0_UT'!G:G,'6.0_UT'!N:N,$B8)+SUMIFS('7.1_HS'!G:G,'7.1_HS'!N:N,$B8)+SUMIFS('7.2_SS'!G:G,'7.2_SS'!N:N,$B8)+SUMIFS('8.0_CL'!G:G,'8.0_CL'!N:N,$B8)</f>
        <v/>
      </c>
      <c r="E8" s="230">
        <f>SUMIFS('1.0_PRE'!I:I,'1.0_PRE'!#REF!,$B8)+SUMIFS('2.1_ERT'!I:I,'2.1_ERT'!#REF!,$B8)+SUMIFS('2.2_SUB'!I:I,'2.2_SUB'!N:N,$B8)+SUMIFS('2.3_STR'!I:I,'2.3_STR'!#REF!,$B8)+SUMIFS('3.1_SH&amp;C'!I:I,'3.1_SH&amp;C'!#REF!,$B8)+SUMIFS('3.2_FIN'!I:I,'3.2_FIN'!#REF!,$B8)+SUMIFS('3.3_FAC'!I:I,'3.3_FAC'!#REF!,$B8)+SUMIFS('3.4_DOR'!I:I,'3.4_DOR'!#REF!,$B8)+SUMIFS('4.1.1_HC'!I:I,'4.1.1_HC'!N:N,$B8)+SUMIFS('4.1.2_VN'!I:I,'4.1.2_VN'!N:N,$B8)+SUMIFS('4.2.1_HV'!I:I,'4.2.1_HV'!N:N,$B8)+SUMIFS('4.2.2_EL'!I:I,'4.2.2_EL'!N:N,$B8)+SUMIFS('4.2.3_GR'!I:I,'4.2.3_GR'!N:N,$B8)+SUMIFS('4.2.4_LN'!I:I,'4.2.4_LN'!N:N,$B8)+SUMIFS('4.2.5_LGT'!I:I,'4.2.5_LGT'!N:N,$B8)+SUMIFS('4.2.6_FA'!I:I,'4.2.6_FA'!N:N,$B8)+SUMIFS('4.2.7_CCTV'!I:I,'4.2.7_CCTV'!N:N,$B8)+SUMIFS('4.2.8_ITS'!I:I,'4.2.8_ITS'!N:N,$B8)+SUMIFS('4.2.9_PA'!I:I,'4.2.9_PA'!N:N,$B8)+SUMIFS('4.2.10_BMS'!I:I,'4.2.10_BMS'!N:N,$B8)+SUMIFS('4.2.11_TV'!I:I,'4.2.11_TV'!N:N,$B8)+SUMIFS('4.2.12_TEL'!I:I,'4.2.12_TEL'!N:N,$B8)+SUMIFS('4.2.13_LCK'!I:I,'4.2.13_LCK'!N:N,$B8)+SUMIFS('4.3.1_PL'!I:I,'4.3.1_PL'!N:N,$B8)+SUMIFS('4.3.2_SW'!I:I,'4.3.2_SW'!N:N,$B8)+SUMIFS('4.3.3_FF'!I:I,'4.3.3_FF'!N:N,$B8)+SUMIFS('4.3.4_DN'!I:I,'4.3.4_DN'!N:N,$B8)+SUMIFS('4.3.5_GAS'!I:I,'4.3.5_GAS'!N:N,$B8)+SUMIFS('4.4.1_VT'!I:I,'4.4.1_VT'!N:N,$B8)+SUMIFS('4.4.2_AC'!I:I,'4.4.2_AC'!N:N,$B8)+SUMIFS('5.1_FF'!I:I,'5.1_FF'!N:N,$B8)+SUMIFS('5.2_MF'!I:I,'5.2_MF'!N:N,$B8)+SUMIFS('5.3_FX'!I:I,'5.3_FX'!N:N,$B8)+SUMIFS('5.4_AL'!I:I,'5.4_AL'!N:N,$B8)+SUMIFS('5.5_EQ'!I:I,'5.5_EQ'!N:N,$B8)+SUMIFS('6.0_UT'!I:I,'6.0_UT'!N:N,$B8)+SUMIFS('7.1_HS'!I:I,'7.1_HS'!N:N,$B8)+SUMIFS('7.2_SS'!I:I,'7.2_SS'!N:N,$B8)+SUMIFS('8.0_CL'!I:I,'8.0_CL'!N:N,$B8)</f>
        <v/>
      </c>
      <c r="F8" s="230">
        <f>SUMIFS('1.0_PRE'!K:K,'1.0_PRE'!#REF!,$B8)+SUMIFS('2.1_ERT'!K:K,'2.1_ERT'!#REF!,$B8)+SUMIFS('2.2_SUB'!K:K,'2.2_SUB'!N:N,$B8)+SUMIFS('2.3_STR'!K:K,'2.3_STR'!#REF!,$B8)+SUMIFS('3.1_SH&amp;C'!K:K,'3.1_SH&amp;C'!#REF!,$B8)+SUMIFS('3.2_FIN'!K:K,'3.2_FIN'!#REF!,$B8)+SUMIFS('3.3_FAC'!K:K,'3.3_FAC'!#REF!,$B8)+SUMIFS('3.4_DOR'!K:K,'3.4_DOR'!#REF!,$B8)+SUMIFS('4.1.1_HC'!K:K,'4.1.1_HC'!N:N,$B8)+SUMIFS('4.1.2_VN'!K:K,'4.1.2_VN'!N:N,$B8)+SUMIFS('4.2.1_HV'!K:K,'4.2.1_HV'!N:N,$B8)+SUMIFS('4.2.2_EL'!K:K,'4.2.2_EL'!N:N,$B8)+SUMIFS('4.2.3_GR'!K:K,'4.2.3_GR'!N:N,$B8)+SUMIFS('4.2.4_LN'!K:K,'4.2.4_LN'!N:N,$B8)+SUMIFS('4.2.5_LGT'!K:K,'4.2.5_LGT'!N:N,$B8)+SUMIFS('4.2.6_FA'!K:K,'4.2.6_FA'!N:N,$B8)+SUMIFS('4.2.7_CCTV'!K:K,'4.2.7_CCTV'!N:N,$B8)+SUMIFS('4.2.8_ITS'!K:K,'4.2.8_ITS'!N:N,$B8)+SUMIFS('4.2.9_PA'!K:K,'4.2.9_PA'!N:N,$B8)+SUMIFS('4.2.10_BMS'!K:K,'4.2.10_BMS'!N:N,$B8)+SUMIFS('4.2.11_TV'!K:K,'4.2.11_TV'!N:N,$B8)+SUMIFS('4.2.12_TEL'!K:K,'4.2.12_TEL'!N:N,$B8)+SUMIFS('4.2.13_LCK'!K:K,'4.2.13_LCK'!N:N,$B8)+SUMIFS('4.3.1_PL'!K:K,'4.3.1_PL'!N:N,$B8)+SUMIFS('4.3.2_SW'!K:K,'4.3.2_SW'!N:N,$B8)+SUMIFS('4.3.3_FF'!K:K,'4.3.3_FF'!N:N,$B8)+SUMIFS('4.3.4_DN'!K:K,'4.3.4_DN'!N:N,$B8)+SUMIFS('4.3.5_GAS'!K:K,'4.3.5_GAS'!N:N,$B8)+SUMIFS('4.4.1_VT'!K:K,'4.4.1_VT'!N:N,$B8)+SUMIFS('4.4.2_AC'!K:K,'4.4.2_AC'!N:N,$B8)+SUMIFS('5.1_FF'!K:K,'5.1_FF'!N:N,$B8)+SUMIFS('5.2_MF'!K:K,'5.2_MF'!N:N,$B8)+SUMIFS('5.3_FX'!K:K,'5.3_FX'!N:N,$B8)+SUMIFS('5.4_AL'!K:K,'5.4_AL'!N:N,$B8)+SUMIFS('5.5_EQ'!K:K,'5.5_EQ'!N:N,$B8)+SUMIFS('6.0_UT'!K:K,'6.0_UT'!N:N,$B8)+SUMIFS('7.1_HS'!K:K,'7.1_HS'!N:N,$B8)+SUMIFS('7.2_SS'!K:K,'7.2_SS'!N:N,$B8)+SUMIFS('8.0_CL'!K:K,'8.0_CL'!N:N,$B8)</f>
        <v/>
      </c>
      <c r="G8" s="230">
        <f>D8+E8+F8+SUMIFS('9.0_COH'!F:F,'9.0_COH'!H:H,$B8)+SUMIFS('10_LPC'!F:F,'10_LPC'!H:H,$B8)+SUMIFS('11_SRC'!F:F,'11_SRC'!H:H,$B8)+SUMIFS('12_DSG'!F:F,'12_DSG'!H:H,$B8)+SUMIFS('13_CMA'!F:F,'13_CMA'!H:H,$B8)+SUMIFS('14_PER'!F:F,'14_PER'!H:H,$B8)+SUMIFS('15_FIN'!F:F,'15_FIN'!H:H,$B8)+SUMIFS('16_MRK'!F:F,'16_MRK'!H:H,$B8)+SUMIFS('17_ADM'!F:F,'17_ADM'!H:H,$B8)+SUMIFS('18_PER'!F:F,'18_PER'!H:H,$B8)+SUMIFS('19_SFT'!F:F,'19_SFT'!H:H,$B8)+SUMIFS('20_BRD'!F:F,'20_BRD'!H:H,$B8)+SUMIFS('21_PRF'!F:F,'21_PRF'!H:H,$B8)+SUMIFS('22_BDV'!F:F,'22_BDV'!H:H,$B8)</f>
        <v/>
      </c>
      <c r="H8" s="231">
        <f>IFERROR(G8/$G$180,"-")</f>
        <v/>
      </c>
    </row>
    <row r="9" outlineLevel="1" ht="15" customHeight="1">
      <c r="B9" s="83" t="inlineStr">
        <is>
          <t>0.01</t>
        </is>
      </c>
      <c r="C9" s="66" t="inlineStr">
        <is>
          <t>მიწის/პროექტის ღირებულება</t>
        </is>
      </c>
      <c r="D9" s="230">
        <f>SUMIFS('1.0_PRE'!G:G,'1.0_PRE'!#REF!,$B9)+SUMIFS('2.1_ERT'!G:G,'2.1_ERT'!#REF!,$B9)+SUMIFS('2.2_SUB'!G:G,'2.2_SUB'!N:N,$B9)+SUMIFS('2.3_STR'!G:G,'2.3_STR'!#REF!,$B9)+SUMIFS('3.1_SH&amp;C'!G:G,'3.1_SH&amp;C'!#REF!,$B9)+SUMIFS('3.2_FIN'!G:G,'3.2_FIN'!#REF!,$B9)+SUMIFS('3.3_FAC'!G:G,'3.3_FAC'!#REF!,$B9)+SUMIFS('3.4_DOR'!G:G,'3.4_DOR'!#REF!,$B9)+SUMIFS('4.1.1_HC'!G:G,'4.1.1_HC'!N:N,$B9)+SUMIFS('4.1.2_VN'!G:G,'4.1.2_VN'!N:N,$B9)+SUMIFS('4.2.1_HV'!G:G,'4.2.1_HV'!N:N,$B9)+SUMIFS('4.2.2_EL'!G:G,'4.2.2_EL'!N:N,$B9)+SUMIFS('4.2.3_GR'!G:G,'4.2.3_GR'!N:N,$B9)+SUMIFS('4.2.4_LN'!G:G,'4.2.4_LN'!N:N,$B9)+SUMIFS('4.2.5_LGT'!G:G,'4.2.5_LGT'!N:N,$B9)+SUMIFS('4.2.6_FA'!G:G,'4.2.6_FA'!N:N,$B9)+SUMIFS('4.2.7_CCTV'!G:G,'4.2.7_CCTV'!N:N,$B9)+SUMIFS('4.2.8_ITS'!G:G,'4.2.8_ITS'!N:N,$B9)+SUMIFS('4.2.9_PA'!G:G,'4.2.9_PA'!N:N,$B9)+SUMIFS('4.2.10_BMS'!G:G,'4.2.10_BMS'!N:N,$B9)+SUMIFS('4.2.11_TV'!G:G,'4.2.11_TV'!N:N,$B9)+SUMIFS('4.2.12_TEL'!G:G,'4.2.12_TEL'!N:N,$B9)+SUMIFS('4.2.13_LCK'!G:G,'4.2.13_LCK'!N:N,$B9)+SUMIFS('4.3.1_PL'!G:G,'4.3.1_PL'!N:N,$B9)+SUMIFS('4.3.2_SW'!G:G,'4.3.2_SW'!N:N,$B9)+SUMIFS('4.3.3_FF'!G:G,'4.3.3_FF'!N:N,$B9)+SUMIFS('4.3.4_DN'!G:G,'4.3.4_DN'!N:N,$B9)+SUMIFS('4.3.5_GAS'!G:G,'4.3.5_GAS'!N:N,$B9)+SUMIFS('4.4.1_VT'!G:G,'4.4.1_VT'!N:N,$B9)+SUMIFS('4.4.2_AC'!G:G,'4.4.2_AC'!N:N,$B9)+SUMIFS('5.1_FF'!G:G,'5.1_FF'!N:N,$B9)+SUMIFS('5.2_MF'!G:G,'5.2_MF'!N:N,$B9)+SUMIFS('5.3_FX'!G:G,'5.3_FX'!N:N,$B9)+SUMIFS('5.4_AL'!G:G,'5.4_AL'!N:N,$B9)+SUMIFS('5.5_EQ'!G:G,'5.5_EQ'!N:N,$B9)+SUMIFS('6.0_UT'!G:G,'6.0_UT'!N:N,$B9)+SUMIFS('7.1_HS'!G:G,'7.1_HS'!N:N,$B9)+SUMIFS('7.2_SS'!G:G,'7.2_SS'!N:N,$B9)+SUMIFS('8.0_CL'!G:G,'8.0_CL'!N:N,$B9)</f>
        <v/>
      </c>
      <c r="E9" s="230">
        <f>SUMIFS('1.0_PRE'!I:I,'1.0_PRE'!#REF!,$B9)+SUMIFS('2.1_ERT'!I:I,'2.1_ERT'!#REF!,$B9)+SUMIFS('2.2_SUB'!I:I,'2.2_SUB'!N:N,$B9)+SUMIFS('2.3_STR'!I:I,'2.3_STR'!#REF!,$B9)+SUMIFS('3.1_SH&amp;C'!I:I,'3.1_SH&amp;C'!#REF!,$B9)+SUMIFS('3.2_FIN'!I:I,'3.2_FIN'!#REF!,$B9)+SUMIFS('3.3_FAC'!I:I,'3.3_FAC'!#REF!,$B9)+SUMIFS('3.4_DOR'!I:I,'3.4_DOR'!#REF!,$B9)+SUMIFS('4.1.1_HC'!I:I,'4.1.1_HC'!N:N,$B9)+SUMIFS('4.1.2_VN'!I:I,'4.1.2_VN'!N:N,$B9)+SUMIFS('4.2.1_HV'!I:I,'4.2.1_HV'!N:N,$B9)+SUMIFS('4.2.2_EL'!I:I,'4.2.2_EL'!N:N,$B9)+SUMIFS('4.2.3_GR'!I:I,'4.2.3_GR'!N:N,$B9)+SUMIFS('4.2.4_LN'!I:I,'4.2.4_LN'!N:N,$B9)+SUMIFS('4.2.5_LGT'!I:I,'4.2.5_LGT'!N:N,$B9)+SUMIFS('4.2.6_FA'!I:I,'4.2.6_FA'!N:N,$B9)+SUMIFS('4.2.7_CCTV'!I:I,'4.2.7_CCTV'!N:N,$B9)+SUMIFS('4.2.8_ITS'!I:I,'4.2.8_ITS'!N:N,$B9)+SUMIFS('4.2.9_PA'!I:I,'4.2.9_PA'!N:N,$B9)+SUMIFS('4.2.10_BMS'!I:I,'4.2.10_BMS'!N:N,$B9)+SUMIFS('4.2.11_TV'!I:I,'4.2.11_TV'!N:N,$B9)+SUMIFS('4.2.12_TEL'!I:I,'4.2.12_TEL'!N:N,$B9)+SUMIFS('4.2.13_LCK'!I:I,'4.2.13_LCK'!N:N,$B9)+SUMIFS('4.3.1_PL'!I:I,'4.3.1_PL'!N:N,$B9)+SUMIFS('4.3.2_SW'!I:I,'4.3.2_SW'!N:N,$B9)+SUMIFS('4.3.3_FF'!I:I,'4.3.3_FF'!N:N,$B9)+SUMIFS('4.3.4_DN'!I:I,'4.3.4_DN'!N:N,$B9)+SUMIFS('4.3.5_GAS'!I:I,'4.3.5_GAS'!N:N,$B9)+SUMIFS('4.4.1_VT'!I:I,'4.4.1_VT'!N:N,$B9)+SUMIFS('4.4.2_AC'!I:I,'4.4.2_AC'!N:N,$B9)+SUMIFS('5.1_FF'!I:I,'5.1_FF'!N:N,$B9)+SUMIFS('5.2_MF'!I:I,'5.2_MF'!N:N,$B9)+SUMIFS('5.3_FX'!I:I,'5.3_FX'!N:N,$B9)+SUMIFS('5.4_AL'!I:I,'5.4_AL'!N:N,$B9)+SUMIFS('5.5_EQ'!I:I,'5.5_EQ'!N:N,$B9)+SUMIFS('6.0_UT'!I:I,'6.0_UT'!N:N,$B9)+SUMIFS('7.1_HS'!I:I,'7.1_HS'!N:N,$B9)+SUMIFS('7.2_SS'!I:I,'7.2_SS'!N:N,$B9)+SUMIFS('8.0_CL'!I:I,'8.0_CL'!N:N,$B9)</f>
        <v/>
      </c>
      <c r="F9" s="230">
        <f>SUMIFS('1.0_PRE'!K:K,'1.0_PRE'!#REF!,$B9)+SUMIFS('2.1_ERT'!K:K,'2.1_ERT'!#REF!,$B9)+SUMIFS('2.2_SUB'!K:K,'2.2_SUB'!N:N,$B9)+SUMIFS('2.3_STR'!K:K,'2.3_STR'!#REF!,$B9)+SUMIFS('3.1_SH&amp;C'!K:K,'3.1_SH&amp;C'!#REF!,$B9)+SUMIFS('3.2_FIN'!K:K,'3.2_FIN'!#REF!,$B9)+SUMIFS('3.3_FAC'!K:K,'3.3_FAC'!#REF!,$B9)+SUMIFS('3.4_DOR'!K:K,'3.4_DOR'!#REF!,$B9)+SUMIFS('4.1.1_HC'!K:K,'4.1.1_HC'!N:N,$B9)+SUMIFS('4.1.2_VN'!K:K,'4.1.2_VN'!N:N,$B9)+SUMIFS('4.2.1_HV'!K:K,'4.2.1_HV'!N:N,$B9)+SUMIFS('4.2.2_EL'!K:K,'4.2.2_EL'!N:N,$B9)+SUMIFS('4.2.3_GR'!K:K,'4.2.3_GR'!N:N,$B9)+SUMIFS('4.2.4_LN'!K:K,'4.2.4_LN'!N:N,$B9)+SUMIFS('4.2.5_LGT'!K:K,'4.2.5_LGT'!N:N,$B9)+SUMIFS('4.2.6_FA'!K:K,'4.2.6_FA'!N:N,$B9)+SUMIFS('4.2.7_CCTV'!K:K,'4.2.7_CCTV'!N:N,$B9)+SUMIFS('4.2.8_ITS'!K:K,'4.2.8_ITS'!N:N,$B9)+SUMIFS('4.2.9_PA'!K:K,'4.2.9_PA'!N:N,$B9)+SUMIFS('4.2.10_BMS'!K:K,'4.2.10_BMS'!N:N,$B9)+SUMIFS('4.2.11_TV'!K:K,'4.2.11_TV'!N:N,$B9)+SUMIFS('4.2.12_TEL'!K:K,'4.2.12_TEL'!N:N,$B9)+SUMIFS('4.2.13_LCK'!K:K,'4.2.13_LCK'!N:N,$B9)+SUMIFS('4.3.1_PL'!K:K,'4.3.1_PL'!N:N,$B9)+SUMIFS('4.3.2_SW'!K:K,'4.3.2_SW'!N:N,$B9)+SUMIFS('4.3.3_FF'!K:K,'4.3.3_FF'!N:N,$B9)+SUMIFS('4.3.4_DN'!K:K,'4.3.4_DN'!N:N,$B9)+SUMIFS('4.3.5_GAS'!K:K,'4.3.5_GAS'!N:N,$B9)+SUMIFS('4.4.1_VT'!K:K,'4.4.1_VT'!N:N,$B9)+SUMIFS('4.4.2_AC'!K:K,'4.4.2_AC'!N:N,$B9)+SUMIFS('5.1_FF'!K:K,'5.1_FF'!N:N,$B9)+SUMIFS('5.2_MF'!K:K,'5.2_MF'!N:N,$B9)+SUMIFS('5.3_FX'!K:K,'5.3_FX'!N:N,$B9)+SUMIFS('5.4_AL'!K:K,'5.4_AL'!N:N,$B9)+SUMIFS('5.5_EQ'!K:K,'5.5_EQ'!N:N,$B9)+SUMIFS('6.0_UT'!K:K,'6.0_UT'!N:N,$B9)+SUMIFS('7.1_HS'!K:K,'7.1_HS'!N:N,$B9)+SUMIFS('7.2_SS'!K:K,'7.2_SS'!N:N,$B9)+SUMIFS('8.0_CL'!K:K,'8.0_CL'!N:N,$B9)</f>
        <v/>
      </c>
      <c r="G9" s="230">
        <f>D9+E9+F9+SUMIFS('9.0_COH'!F:F,'9.0_COH'!H:H,$B9)+SUMIFS('10_LPC'!F:F,'10_LPC'!H:H,$B9)+SUMIFS('11_SRC'!F:F,'11_SRC'!H:H,$B9)+SUMIFS('12_DSG'!F:F,'12_DSG'!H:H,$B9)+SUMIFS('13_CMA'!F:F,'13_CMA'!H:H,$B9)+SUMIFS('14_PER'!F:F,'14_PER'!H:H,$B9)+SUMIFS('15_FIN'!F:F,'15_FIN'!H:H,$B9)+SUMIFS('16_MRK'!F:F,'16_MRK'!H:H,$B9)+SUMIFS('17_ADM'!F:F,'17_ADM'!H:H,$B9)+SUMIFS('18_PER'!F:F,'18_PER'!H:H,$B9)+SUMIFS('19_SFT'!F:F,'19_SFT'!H:H,$B9)+SUMIFS('20_BRD'!F:F,'20_BRD'!H:H,$B9)+SUMIFS('21_PRF'!F:F,'21_PRF'!H:H,$B9)+SUMIFS('22_BDV'!F:F,'22_BDV'!H:H,$B9)</f>
        <v/>
      </c>
      <c r="H9" s="231">
        <f>IFERROR(G9/$G$180,"-")</f>
        <v/>
      </c>
    </row>
    <row r="10" outlineLevel="1" ht="15" customHeight="1">
      <c r="B10" s="83" t="inlineStr">
        <is>
          <t>0.02</t>
        </is>
      </c>
      <c r="C10" s="66" t="inlineStr">
        <is>
          <t>საექსპერტო დასკვნები</t>
        </is>
      </c>
      <c r="D10" s="230">
        <f>SUMIFS('1.0_PRE'!G:G,'1.0_PRE'!#REF!,$B10)+SUMIFS('2.1_ERT'!G:G,'2.1_ERT'!#REF!,$B10)+SUMIFS('2.2_SUB'!G:G,'2.2_SUB'!N:N,$B10)+SUMIFS('2.3_STR'!G:G,'2.3_STR'!#REF!,$B10)+SUMIFS('3.1_SH&amp;C'!G:G,'3.1_SH&amp;C'!#REF!,$B10)+SUMIFS('3.2_FIN'!G:G,'3.2_FIN'!#REF!,$B10)+SUMIFS('3.3_FAC'!G:G,'3.3_FAC'!#REF!,$B10)+SUMIFS('3.4_DOR'!G:G,'3.4_DOR'!#REF!,$B10)+SUMIFS('4.1.1_HC'!G:G,'4.1.1_HC'!N:N,$B10)+SUMIFS('4.1.2_VN'!G:G,'4.1.2_VN'!N:N,$B10)+SUMIFS('4.2.1_HV'!G:G,'4.2.1_HV'!N:N,$B10)+SUMIFS('4.2.2_EL'!G:G,'4.2.2_EL'!N:N,$B10)+SUMIFS('4.2.3_GR'!G:G,'4.2.3_GR'!N:N,$B10)+SUMIFS('4.2.4_LN'!G:G,'4.2.4_LN'!N:N,$B10)+SUMIFS('4.2.5_LGT'!G:G,'4.2.5_LGT'!N:N,$B10)+SUMIFS('4.2.6_FA'!G:G,'4.2.6_FA'!N:N,$B10)+SUMIFS('4.2.7_CCTV'!G:G,'4.2.7_CCTV'!N:N,$B10)+SUMIFS('4.2.8_ITS'!G:G,'4.2.8_ITS'!N:N,$B10)+SUMIFS('4.2.9_PA'!G:G,'4.2.9_PA'!N:N,$B10)+SUMIFS('4.2.10_BMS'!G:G,'4.2.10_BMS'!N:N,$B10)+SUMIFS('4.2.11_TV'!G:G,'4.2.11_TV'!N:N,$B10)+SUMIFS('4.2.12_TEL'!G:G,'4.2.12_TEL'!N:N,$B10)+SUMIFS('4.2.13_LCK'!G:G,'4.2.13_LCK'!N:N,$B10)+SUMIFS('4.3.1_PL'!G:G,'4.3.1_PL'!N:N,$B10)+SUMIFS('4.3.2_SW'!G:G,'4.3.2_SW'!N:N,$B10)+SUMIFS('4.3.3_FF'!G:G,'4.3.3_FF'!N:N,$B10)+SUMIFS('4.3.4_DN'!G:G,'4.3.4_DN'!N:N,$B10)+SUMIFS('4.3.5_GAS'!G:G,'4.3.5_GAS'!N:N,$B10)+SUMIFS('4.4.1_VT'!G:G,'4.4.1_VT'!N:N,$B10)+SUMIFS('4.4.2_AC'!G:G,'4.4.2_AC'!N:N,$B10)+SUMIFS('5.1_FF'!G:G,'5.1_FF'!N:N,$B10)+SUMIFS('5.2_MF'!G:G,'5.2_MF'!N:N,$B10)+SUMIFS('5.3_FX'!G:G,'5.3_FX'!N:N,$B10)+SUMIFS('5.4_AL'!G:G,'5.4_AL'!N:N,$B10)+SUMIFS('5.5_EQ'!G:G,'5.5_EQ'!N:N,$B10)+SUMIFS('6.0_UT'!G:G,'6.0_UT'!N:N,$B10)+SUMIFS('7.1_HS'!G:G,'7.1_HS'!N:N,$B10)+SUMIFS('7.2_SS'!G:G,'7.2_SS'!N:N,$B10)+SUMIFS('8.0_CL'!G:G,'8.0_CL'!N:N,$B10)</f>
        <v/>
      </c>
      <c r="E10" s="230">
        <f>SUMIFS('1.0_PRE'!I:I,'1.0_PRE'!#REF!,$B10)+SUMIFS('2.1_ERT'!I:I,'2.1_ERT'!#REF!,$B10)+SUMIFS('2.2_SUB'!I:I,'2.2_SUB'!N:N,$B10)+SUMIFS('2.3_STR'!I:I,'2.3_STR'!#REF!,$B10)+SUMIFS('3.1_SH&amp;C'!I:I,'3.1_SH&amp;C'!#REF!,$B10)+SUMIFS('3.2_FIN'!I:I,'3.2_FIN'!#REF!,$B10)+SUMIFS('3.3_FAC'!I:I,'3.3_FAC'!#REF!,$B10)+SUMIFS('3.4_DOR'!I:I,'3.4_DOR'!#REF!,$B10)+SUMIFS('4.1.1_HC'!I:I,'4.1.1_HC'!N:N,$B10)+SUMIFS('4.1.2_VN'!I:I,'4.1.2_VN'!N:N,$B10)+SUMIFS('4.2.1_HV'!I:I,'4.2.1_HV'!N:N,$B10)+SUMIFS('4.2.2_EL'!I:I,'4.2.2_EL'!N:N,$B10)+SUMIFS('4.2.3_GR'!I:I,'4.2.3_GR'!N:N,$B10)+SUMIFS('4.2.4_LN'!I:I,'4.2.4_LN'!N:N,$B10)+SUMIFS('4.2.5_LGT'!I:I,'4.2.5_LGT'!N:N,$B10)+SUMIFS('4.2.6_FA'!I:I,'4.2.6_FA'!N:N,$B10)+SUMIFS('4.2.7_CCTV'!I:I,'4.2.7_CCTV'!N:N,$B10)+SUMIFS('4.2.8_ITS'!I:I,'4.2.8_ITS'!N:N,$B10)+SUMIFS('4.2.9_PA'!I:I,'4.2.9_PA'!N:N,$B10)+SUMIFS('4.2.10_BMS'!I:I,'4.2.10_BMS'!N:N,$B10)+SUMIFS('4.2.11_TV'!I:I,'4.2.11_TV'!N:N,$B10)+SUMIFS('4.2.12_TEL'!I:I,'4.2.12_TEL'!N:N,$B10)+SUMIFS('4.2.13_LCK'!I:I,'4.2.13_LCK'!N:N,$B10)+SUMIFS('4.3.1_PL'!I:I,'4.3.1_PL'!N:N,$B10)+SUMIFS('4.3.2_SW'!I:I,'4.3.2_SW'!N:N,$B10)+SUMIFS('4.3.3_FF'!I:I,'4.3.3_FF'!N:N,$B10)+SUMIFS('4.3.4_DN'!I:I,'4.3.4_DN'!N:N,$B10)+SUMIFS('4.3.5_GAS'!I:I,'4.3.5_GAS'!N:N,$B10)+SUMIFS('4.4.1_VT'!I:I,'4.4.1_VT'!N:N,$B10)+SUMIFS('4.4.2_AC'!I:I,'4.4.2_AC'!N:N,$B10)+SUMIFS('5.1_FF'!I:I,'5.1_FF'!N:N,$B10)+SUMIFS('5.2_MF'!I:I,'5.2_MF'!N:N,$B10)+SUMIFS('5.3_FX'!I:I,'5.3_FX'!N:N,$B10)+SUMIFS('5.4_AL'!I:I,'5.4_AL'!N:N,$B10)+SUMIFS('5.5_EQ'!I:I,'5.5_EQ'!N:N,$B10)+SUMIFS('6.0_UT'!I:I,'6.0_UT'!N:N,$B10)+SUMIFS('7.1_HS'!I:I,'7.1_HS'!N:N,$B10)+SUMIFS('7.2_SS'!I:I,'7.2_SS'!N:N,$B10)+SUMIFS('8.0_CL'!I:I,'8.0_CL'!N:N,$B10)</f>
        <v/>
      </c>
      <c r="F10" s="230">
        <f>SUMIFS('1.0_PRE'!K:K,'1.0_PRE'!#REF!,$B10)+SUMIFS('2.1_ERT'!K:K,'2.1_ERT'!#REF!,$B10)+SUMIFS('2.2_SUB'!K:K,'2.2_SUB'!N:N,$B10)+SUMIFS('2.3_STR'!K:K,'2.3_STR'!#REF!,$B10)+SUMIFS('3.1_SH&amp;C'!K:K,'3.1_SH&amp;C'!#REF!,$B10)+SUMIFS('3.2_FIN'!K:K,'3.2_FIN'!#REF!,$B10)+SUMIFS('3.3_FAC'!K:K,'3.3_FAC'!#REF!,$B10)+SUMIFS('3.4_DOR'!K:K,'3.4_DOR'!#REF!,$B10)+SUMIFS('4.1.1_HC'!K:K,'4.1.1_HC'!N:N,$B10)+SUMIFS('4.1.2_VN'!K:K,'4.1.2_VN'!N:N,$B10)+SUMIFS('4.2.1_HV'!K:K,'4.2.1_HV'!N:N,$B10)+SUMIFS('4.2.2_EL'!K:K,'4.2.2_EL'!N:N,$B10)+SUMIFS('4.2.3_GR'!K:K,'4.2.3_GR'!N:N,$B10)+SUMIFS('4.2.4_LN'!K:K,'4.2.4_LN'!N:N,$B10)+SUMIFS('4.2.5_LGT'!K:K,'4.2.5_LGT'!N:N,$B10)+SUMIFS('4.2.6_FA'!K:K,'4.2.6_FA'!N:N,$B10)+SUMIFS('4.2.7_CCTV'!K:K,'4.2.7_CCTV'!N:N,$B10)+SUMIFS('4.2.8_ITS'!K:K,'4.2.8_ITS'!N:N,$B10)+SUMIFS('4.2.9_PA'!K:K,'4.2.9_PA'!N:N,$B10)+SUMIFS('4.2.10_BMS'!K:K,'4.2.10_BMS'!N:N,$B10)+SUMIFS('4.2.11_TV'!K:K,'4.2.11_TV'!N:N,$B10)+SUMIFS('4.2.12_TEL'!K:K,'4.2.12_TEL'!N:N,$B10)+SUMIFS('4.2.13_LCK'!K:K,'4.2.13_LCK'!N:N,$B10)+SUMIFS('4.3.1_PL'!K:K,'4.3.1_PL'!N:N,$B10)+SUMIFS('4.3.2_SW'!K:K,'4.3.2_SW'!N:N,$B10)+SUMIFS('4.3.3_FF'!K:K,'4.3.3_FF'!N:N,$B10)+SUMIFS('4.3.4_DN'!K:K,'4.3.4_DN'!N:N,$B10)+SUMIFS('4.3.5_GAS'!K:K,'4.3.5_GAS'!N:N,$B10)+SUMIFS('4.4.1_VT'!K:K,'4.4.1_VT'!N:N,$B10)+SUMIFS('4.4.2_AC'!K:K,'4.4.2_AC'!N:N,$B10)+SUMIFS('5.1_FF'!K:K,'5.1_FF'!N:N,$B10)+SUMIFS('5.2_MF'!K:K,'5.2_MF'!N:N,$B10)+SUMIFS('5.3_FX'!K:K,'5.3_FX'!N:N,$B10)+SUMIFS('5.4_AL'!K:K,'5.4_AL'!N:N,$B10)+SUMIFS('5.5_EQ'!K:K,'5.5_EQ'!N:N,$B10)+SUMIFS('6.0_UT'!K:K,'6.0_UT'!N:N,$B10)+SUMIFS('7.1_HS'!K:K,'7.1_HS'!N:N,$B10)+SUMIFS('7.2_SS'!K:K,'7.2_SS'!N:N,$B10)+SUMIFS('8.0_CL'!K:K,'8.0_CL'!N:N,$B10)</f>
        <v/>
      </c>
      <c r="G10" s="230">
        <f>D10+E10+F10+SUMIFS('9.0_COH'!F:F,'9.0_COH'!H:H,$B10)+SUMIFS('10_LPC'!F:F,'10_LPC'!H:H,$B10)+SUMIFS('11_SRC'!F:F,'11_SRC'!H:H,$B10)+SUMIFS('12_DSG'!F:F,'12_DSG'!H:H,$B10)+SUMIFS('13_CMA'!F:F,'13_CMA'!H:H,$B10)+SUMIFS('14_PER'!F:F,'14_PER'!H:H,$B10)+SUMIFS('15_FIN'!F:F,'15_FIN'!H:H,$B10)+SUMIFS('16_MRK'!F:F,'16_MRK'!H:H,$B10)+SUMIFS('17_ADM'!F:F,'17_ADM'!H:H,$B10)+SUMIFS('18_PER'!F:F,'18_PER'!H:H,$B10)+SUMIFS('19_SFT'!F:F,'19_SFT'!H:H,$B10)+SUMIFS('20_BRD'!F:F,'20_BRD'!H:H,$B10)+SUMIFS('21_PRF'!F:F,'21_PRF'!H:H,$B10)+SUMIFS('22_BDV'!F:F,'22_BDV'!H:H,$B10)</f>
        <v/>
      </c>
      <c r="H10" s="231">
        <f>IFERROR(G10/$G$180,"-")</f>
        <v/>
      </c>
    </row>
    <row r="11" outlineLevel="1" ht="15" customHeight="1">
      <c r="B11" s="83" t="inlineStr">
        <is>
          <t>0.03</t>
        </is>
      </c>
      <c r="C11" s="66" t="inlineStr">
        <is>
          <t>მუნიციპალური და სხვა სახელმწიფო სანებართვო მოსაკრებელი/გადასახადი</t>
        </is>
      </c>
      <c r="D11" s="230">
        <f>SUMIFS('1.0_PRE'!G:G,'1.0_PRE'!#REF!,$B11)+SUMIFS('2.1_ERT'!G:G,'2.1_ERT'!#REF!,$B11)+SUMIFS('2.2_SUB'!G:G,'2.2_SUB'!N:N,$B11)+SUMIFS('2.3_STR'!G:G,'2.3_STR'!#REF!,$B11)+SUMIFS('3.1_SH&amp;C'!G:G,'3.1_SH&amp;C'!#REF!,$B11)+SUMIFS('3.2_FIN'!G:G,'3.2_FIN'!#REF!,$B11)+SUMIFS('3.3_FAC'!G:G,'3.3_FAC'!#REF!,$B11)+SUMIFS('3.4_DOR'!G:G,'3.4_DOR'!#REF!,$B11)+SUMIFS('4.1.1_HC'!G:G,'4.1.1_HC'!N:N,$B11)+SUMIFS('4.1.2_VN'!G:G,'4.1.2_VN'!N:N,$B11)+SUMIFS('4.2.1_HV'!G:G,'4.2.1_HV'!N:N,$B11)+SUMIFS('4.2.2_EL'!G:G,'4.2.2_EL'!N:N,$B11)+SUMIFS('4.2.3_GR'!G:G,'4.2.3_GR'!N:N,$B11)+SUMIFS('4.2.4_LN'!G:G,'4.2.4_LN'!N:N,$B11)+SUMIFS('4.2.5_LGT'!G:G,'4.2.5_LGT'!N:N,$B11)+SUMIFS('4.2.6_FA'!G:G,'4.2.6_FA'!N:N,$B11)+SUMIFS('4.2.7_CCTV'!G:G,'4.2.7_CCTV'!N:N,$B11)+SUMIFS('4.2.8_ITS'!G:G,'4.2.8_ITS'!N:N,$B11)+SUMIFS('4.2.9_PA'!G:G,'4.2.9_PA'!N:N,$B11)+SUMIFS('4.2.10_BMS'!G:G,'4.2.10_BMS'!N:N,$B11)+SUMIFS('4.2.11_TV'!G:G,'4.2.11_TV'!N:N,$B11)+SUMIFS('4.2.12_TEL'!G:G,'4.2.12_TEL'!N:N,$B11)+SUMIFS('4.2.13_LCK'!G:G,'4.2.13_LCK'!N:N,$B11)+SUMIFS('4.3.1_PL'!G:G,'4.3.1_PL'!N:N,$B11)+SUMIFS('4.3.2_SW'!G:G,'4.3.2_SW'!N:N,$B11)+SUMIFS('4.3.3_FF'!G:G,'4.3.3_FF'!N:N,$B11)+SUMIFS('4.3.4_DN'!G:G,'4.3.4_DN'!N:N,$B11)+SUMIFS('4.3.5_GAS'!G:G,'4.3.5_GAS'!N:N,$B11)+SUMIFS('4.4.1_VT'!G:G,'4.4.1_VT'!N:N,$B11)+SUMIFS('4.4.2_AC'!G:G,'4.4.2_AC'!N:N,$B11)+SUMIFS('5.1_FF'!G:G,'5.1_FF'!N:N,$B11)+SUMIFS('5.2_MF'!G:G,'5.2_MF'!N:N,$B11)+SUMIFS('5.3_FX'!G:G,'5.3_FX'!N:N,$B11)+SUMIFS('5.4_AL'!G:G,'5.4_AL'!N:N,$B11)+SUMIFS('5.5_EQ'!G:G,'5.5_EQ'!N:N,$B11)+SUMIFS('6.0_UT'!G:G,'6.0_UT'!N:N,$B11)+SUMIFS('7.1_HS'!G:G,'7.1_HS'!N:N,$B11)+SUMIFS('7.2_SS'!G:G,'7.2_SS'!N:N,$B11)+SUMIFS('8.0_CL'!G:G,'8.0_CL'!N:N,$B11)</f>
        <v/>
      </c>
      <c r="E11" s="230">
        <f>SUMIFS('1.0_PRE'!I:I,'1.0_PRE'!#REF!,$B11)+SUMIFS('2.1_ERT'!I:I,'2.1_ERT'!#REF!,$B11)+SUMIFS('2.2_SUB'!I:I,'2.2_SUB'!N:N,$B11)+SUMIFS('2.3_STR'!I:I,'2.3_STR'!#REF!,$B11)+SUMIFS('3.1_SH&amp;C'!I:I,'3.1_SH&amp;C'!#REF!,$B11)+SUMIFS('3.2_FIN'!I:I,'3.2_FIN'!#REF!,$B11)+SUMIFS('3.3_FAC'!I:I,'3.3_FAC'!#REF!,$B11)+SUMIFS('3.4_DOR'!I:I,'3.4_DOR'!#REF!,$B11)+SUMIFS('4.1.1_HC'!I:I,'4.1.1_HC'!N:N,$B11)+SUMIFS('4.1.2_VN'!I:I,'4.1.2_VN'!N:N,$B11)+SUMIFS('4.2.1_HV'!I:I,'4.2.1_HV'!N:N,$B11)+SUMIFS('4.2.2_EL'!I:I,'4.2.2_EL'!N:N,$B11)+SUMIFS('4.2.3_GR'!I:I,'4.2.3_GR'!N:N,$B11)+SUMIFS('4.2.4_LN'!I:I,'4.2.4_LN'!N:N,$B11)+SUMIFS('4.2.5_LGT'!I:I,'4.2.5_LGT'!N:N,$B11)+SUMIFS('4.2.6_FA'!I:I,'4.2.6_FA'!N:N,$B11)+SUMIFS('4.2.7_CCTV'!I:I,'4.2.7_CCTV'!N:N,$B11)+SUMIFS('4.2.8_ITS'!I:I,'4.2.8_ITS'!N:N,$B11)+SUMIFS('4.2.9_PA'!I:I,'4.2.9_PA'!N:N,$B11)+SUMIFS('4.2.10_BMS'!I:I,'4.2.10_BMS'!N:N,$B11)+SUMIFS('4.2.11_TV'!I:I,'4.2.11_TV'!N:N,$B11)+SUMIFS('4.2.12_TEL'!I:I,'4.2.12_TEL'!N:N,$B11)+SUMIFS('4.2.13_LCK'!I:I,'4.2.13_LCK'!N:N,$B11)+SUMIFS('4.3.1_PL'!I:I,'4.3.1_PL'!N:N,$B11)+SUMIFS('4.3.2_SW'!I:I,'4.3.2_SW'!N:N,$B11)+SUMIFS('4.3.3_FF'!I:I,'4.3.3_FF'!N:N,$B11)+SUMIFS('4.3.4_DN'!I:I,'4.3.4_DN'!N:N,$B11)+SUMIFS('4.3.5_GAS'!I:I,'4.3.5_GAS'!N:N,$B11)+SUMIFS('4.4.1_VT'!I:I,'4.4.1_VT'!N:N,$B11)+SUMIFS('4.4.2_AC'!I:I,'4.4.2_AC'!N:N,$B11)+SUMIFS('5.1_FF'!I:I,'5.1_FF'!N:N,$B11)+SUMIFS('5.2_MF'!I:I,'5.2_MF'!N:N,$B11)+SUMIFS('5.3_FX'!I:I,'5.3_FX'!N:N,$B11)+SUMIFS('5.4_AL'!I:I,'5.4_AL'!N:N,$B11)+SUMIFS('5.5_EQ'!I:I,'5.5_EQ'!N:N,$B11)+SUMIFS('6.0_UT'!I:I,'6.0_UT'!N:N,$B11)+SUMIFS('7.1_HS'!I:I,'7.1_HS'!N:N,$B11)+SUMIFS('7.2_SS'!I:I,'7.2_SS'!N:N,$B11)+SUMIFS('8.0_CL'!I:I,'8.0_CL'!N:N,$B11)</f>
        <v/>
      </c>
      <c r="F11" s="230">
        <f>SUMIFS('1.0_PRE'!K:K,'1.0_PRE'!#REF!,$B11)+SUMIFS('2.1_ERT'!K:K,'2.1_ERT'!#REF!,$B11)+SUMIFS('2.2_SUB'!K:K,'2.2_SUB'!N:N,$B11)+SUMIFS('2.3_STR'!K:K,'2.3_STR'!#REF!,$B11)+SUMIFS('3.1_SH&amp;C'!K:K,'3.1_SH&amp;C'!#REF!,$B11)+SUMIFS('3.2_FIN'!K:K,'3.2_FIN'!#REF!,$B11)+SUMIFS('3.3_FAC'!K:K,'3.3_FAC'!#REF!,$B11)+SUMIFS('3.4_DOR'!K:K,'3.4_DOR'!#REF!,$B11)+SUMIFS('4.1.1_HC'!K:K,'4.1.1_HC'!N:N,$B11)+SUMIFS('4.1.2_VN'!K:K,'4.1.2_VN'!N:N,$B11)+SUMIFS('4.2.1_HV'!K:K,'4.2.1_HV'!N:N,$B11)+SUMIFS('4.2.2_EL'!K:K,'4.2.2_EL'!N:N,$B11)+SUMIFS('4.2.3_GR'!K:K,'4.2.3_GR'!N:N,$B11)+SUMIFS('4.2.4_LN'!K:K,'4.2.4_LN'!N:N,$B11)+SUMIFS('4.2.5_LGT'!K:K,'4.2.5_LGT'!N:N,$B11)+SUMIFS('4.2.6_FA'!K:K,'4.2.6_FA'!N:N,$B11)+SUMIFS('4.2.7_CCTV'!K:K,'4.2.7_CCTV'!N:N,$B11)+SUMIFS('4.2.8_ITS'!K:K,'4.2.8_ITS'!N:N,$B11)+SUMIFS('4.2.9_PA'!K:K,'4.2.9_PA'!N:N,$B11)+SUMIFS('4.2.10_BMS'!K:K,'4.2.10_BMS'!N:N,$B11)+SUMIFS('4.2.11_TV'!K:K,'4.2.11_TV'!N:N,$B11)+SUMIFS('4.2.12_TEL'!K:K,'4.2.12_TEL'!N:N,$B11)+SUMIFS('4.2.13_LCK'!K:K,'4.2.13_LCK'!N:N,$B11)+SUMIFS('4.3.1_PL'!K:K,'4.3.1_PL'!N:N,$B11)+SUMIFS('4.3.2_SW'!K:K,'4.3.2_SW'!N:N,$B11)+SUMIFS('4.3.3_FF'!K:K,'4.3.3_FF'!N:N,$B11)+SUMIFS('4.3.4_DN'!K:K,'4.3.4_DN'!N:N,$B11)+SUMIFS('4.3.5_GAS'!K:K,'4.3.5_GAS'!N:N,$B11)+SUMIFS('4.4.1_VT'!K:K,'4.4.1_VT'!N:N,$B11)+SUMIFS('4.4.2_AC'!K:K,'4.4.2_AC'!N:N,$B11)+SUMIFS('5.1_FF'!K:K,'5.1_FF'!N:N,$B11)+SUMIFS('5.2_MF'!K:K,'5.2_MF'!N:N,$B11)+SUMIFS('5.3_FX'!K:K,'5.3_FX'!N:N,$B11)+SUMIFS('5.4_AL'!K:K,'5.4_AL'!N:N,$B11)+SUMIFS('5.5_EQ'!K:K,'5.5_EQ'!N:N,$B11)+SUMIFS('6.0_UT'!K:K,'6.0_UT'!N:N,$B11)+SUMIFS('7.1_HS'!K:K,'7.1_HS'!N:N,$B11)+SUMIFS('7.2_SS'!K:K,'7.2_SS'!N:N,$B11)+SUMIFS('8.0_CL'!K:K,'8.0_CL'!N:N,$B11)</f>
        <v/>
      </c>
      <c r="G11" s="230">
        <f>D11+E11+F11+SUMIFS('9.0_COH'!F:F,'9.0_COH'!H:H,$B11)+SUMIFS('10_LPC'!F:F,'10_LPC'!H:H,$B11)+SUMIFS('11_SRC'!F:F,'11_SRC'!H:H,$B11)+SUMIFS('12_DSG'!F:F,'12_DSG'!H:H,$B11)+SUMIFS('13_CMA'!F:F,'13_CMA'!H:H,$B11)+SUMIFS('14_PER'!F:F,'14_PER'!H:H,$B11)+SUMIFS('15_FIN'!F:F,'15_FIN'!H:H,$B11)+SUMIFS('16_MRK'!F:F,'16_MRK'!H:H,$B11)+SUMIFS('17_ADM'!F:F,'17_ADM'!H:H,$B11)+SUMIFS('18_PER'!F:F,'18_PER'!H:H,$B11)+SUMIFS('19_SFT'!F:F,'19_SFT'!H:H,$B11)+SUMIFS('20_BRD'!F:F,'20_BRD'!H:H,$B11)+SUMIFS('21_PRF'!F:F,'21_PRF'!H:H,$B11)+SUMIFS('22_BDV'!F:F,'22_BDV'!H:H,$B11)</f>
        <v/>
      </c>
      <c r="H11" s="231">
        <f>IFERROR(G11/$G$180,"-")</f>
        <v/>
      </c>
    </row>
    <row r="12" ht="15" customFormat="1" customHeight="1" s="21">
      <c r="A12" s="26" t="n"/>
      <c r="B12" s="92" t="inlineStr">
        <is>
          <t>1.00</t>
        </is>
      </c>
      <c r="C12" s="45" t="inlineStr">
        <is>
          <t>მოსამზადებელი სამუშაოები და ადმინისტრაციული გადასახდელები</t>
        </is>
      </c>
      <c r="D12" s="228">
        <f>SUBTOTAL(9,D13:D25)</f>
        <v/>
      </c>
      <c r="E12" s="228">
        <f>SUBTOTAL(9,E13:E25)</f>
        <v/>
      </c>
      <c r="F12" s="228">
        <f>SUBTOTAL(9,F13:F25)</f>
        <v/>
      </c>
      <c r="G12" s="228">
        <f>SUBTOTAL(9,G13:G25)</f>
        <v/>
      </c>
      <c r="H12" s="114" t="n"/>
      <c r="I12" s="26" t="n"/>
      <c r="J12" s="26" t="n"/>
      <c r="K12" s="26" t="n"/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0" t="n"/>
      <c r="EU12" s="20" t="n"/>
      <c r="EV12" s="20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</row>
    <row r="13" outlineLevel="1" ht="15" customHeight="1">
      <c r="B13" s="83" t="inlineStr">
        <is>
          <t>1.01</t>
        </is>
      </c>
      <c r="C13" s="66" t="inlineStr">
        <is>
          <t>ზოგადი</t>
        </is>
      </c>
      <c r="D13" s="230">
        <f>SUMIFS('1.0_PRE'!G:G,'1.0_PRE'!#REF!,$B13)+SUMIFS('2.1_ERT'!G:G,'2.1_ERT'!#REF!,$B13)+SUMIFS('2.2_SUB'!G:G,'2.2_SUB'!N:N,$B13)+SUMIFS('2.3_STR'!G:G,'2.3_STR'!#REF!,$B13)+SUMIFS('3.1_SH&amp;C'!G:G,'3.1_SH&amp;C'!#REF!,$B13)+SUMIFS('3.2_FIN'!G:G,'3.2_FIN'!#REF!,$B13)+SUMIFS('3.3_FAC'!G:G,'3.3_FAC'!#REF!,$B13)+SUMIFS('3.4_DOR'!G:G,'3.4_DOR'!#REF!,$B13)+SUMIFS('4.1.1_HC'!G:G,'4.1.1_HC'!N:N,$B13)+SUMIFS('4.1.2_VN'!G:G,'4.1.2_VN'!N:N,$B13)+SUMIFS('4.2.1_HV'!G:G,'4.2.1_HV'!N:N,$B13)+SUMIFS('4.2.2_EL'!G:G,'4.2.2_EL'!N:N,$B13)+SUMIFS('4.2.3_GR'!G:G,'4.2.3_GR'!N:N,$B13)+SUMIFS('4.2.4_LN'!G:G,'4.2.4_LN'!N:N,$B13)+SUMIFS('4.2.5_LGT'!G:G,'4.2.5_LGT'!N:N,$B13)+SUMIFS('4.2.6_FA'!G:G,'4.2.6_FA'!N:N,$B13)+SUMIFS('4.2.7_CCTV'!G:G,'4.2.7_CCTV'!N:N,$B13)+SUMIFS('4.2.8_ITS'!G:G,'4.2.8_ITS'!N:N,$B13)+SUMIFS('4.2.9_PA'!G:G,'4.2.9_PA'!N:N,$B13)+SUMIFS('4.2.10_BMS'!G:G,'4.2.10_BMS'!N:N,$B13)+SUMIFS('4.2.11_TV'!G:G,'4.2.11_TV'!N:N,$B13)+SUMIFS('4.2.12_TEL'!G:G,'4.2.12_TEL'!N:N,$B13)+SUMIFS('4.2.13_LCK'!G:G,'4.2.13_LCK'!N:N,$B13)+SUMIFS('4.3.1_PL'!G:G,'4.3.1_PL'!N:N,$B13)+SUMIFS('4.3.2_SW'!G:G,'4.3.2_SW'!N:N,$B13)+SUMIFS('4.3.3_FF'!G:G,'4.3.3_FF'!N:N,$B13)+SUMIFS('4.3.4_DN'!G:G,'4.3.4_DN'!N:N,$B13)+SUMIFS('4.3.5_GAS'!G:G,'4.3.5_GAS'!N:N,$B13)+SUMIFS('4.4.1_VT'!G:G,'4.4.1_VT'!N:N,$B13)+SUMIFS('4.4.2_AC'!G:G,'4.4.2_AC'!N:N,$B13)+SUMIFS('5.1_FF'!G:G,'5.1_FF'!N:N,$B13)+SUMIFS('5.2_MF'!G:G,'5.2_MF'!N:N,$B13)+SUMIFS('5.3_FX'!G:G,'5.3_FX'!N:N,$B13)+SUMIFS('5.4_AL'!G:G,'5.4_AL'!N:N,$B13)+SUMIFS('5.5_EQ'!G:G,'5.5_EQ'!N:N,$B13)+SUMIFS('6.0_UT'!G:G,'6.0_UT'!N:N,$B13)+SUMIFS('7.1_HS'!G:G,'7.1_HS'!N:N,$B13)+SUMIFS('7.2_SS'!G:G,'7.2_SS'!N:N,$B13)+SUMIFS('8.0_CL'!G:G,'8.0_CL'!N:N,$B13)</f>
        <v/>
      </c>
      <c r="E13" s="230">
        <f>SUMIFS('1.0_PRE'!I:I,'1.0_PRE'!#REF!,$B13)+SUMIFS('2.1_ERT'!I:I,'2.1_ERT'!#REF!,$B13)+SUMIFS('2.2_SUB'!I:I,'2.2_SUB'!N:N,$B13)+SUMIFS('2.3_STR'!I:I,'2.3_STR'!#REF!,$B13)+SUMIFS('3.1_SH&amp;C'!I:I,'3.1_SH&amp;C'!#REF!,$B13)+SUMIFS('3.2_FIN'!I:I,'3.2_FIN'!#REF!,$B13)+SUMIFS('3.3_FAC'!I:I,'3.3_FAC'!#REF!,$B13)+SUMIFS('3.4_DOR'!I:I,'3.4_DOR'!#REF!,$B13)+SUMIFS('4.1.1_HC'!I:I,'4.1.1_HC'!N:N,$B13)+SUMIFS('4.1.2_VN'!I:I,'4.1.2_VN'!N:N,$B13)+SUMIFS('4.2.1_HV'!I:I,'4.2.1_HV'!N:N,$B13)+SUMIFS('4.2.2_EL'!I:I,'4.2.2_EL'!N:N,$B13)+SUMIFS('4.2.3_GR'!I:I,'4.2.3_GR'!N:N,$B13)+SUMIFS('4.2.4_LN'!I:I,'4.2.4_LN'!N:N,$B13)+SUMIFS('4.2.5_LGT'!I:I,'4.2.5_LGT'!N:N,$B13)+SUMIFS('4.2.6_FA'!I:I,'4.2.6_FA'!N:N,$B13)+SUMIFS('4.2.7_CCTV'!I:I,'4.2.7_CCTV'!N:N,$B13)+SUMIFS('4.2.8_ITS'!I:I,'4.2.8_ITS'!N:N,$B13)+SUMIFS('4.2.9_PA'!I:I,'4.2.9_PA'!N:N,$B13)+SUMIFS('4.2.10_BMS'!I:I,'4.2.10_BMS'!N:N,$B13)+SUMIFS('4.2.11_TV'!I:I,'4.2.11_TV'!N:N,$B13)+SUMIFS('4.2.12_TEL'!I:I,'4.2.12_TEL'!N:N,$B13)+SUMIFS('4.2.13_LCK'!I:I,'4.2.13_LCK'!N:N,$B13)+SUMIFS('4.3.1_PL'!I:I,'4.3.1_PL'!N:N,$B13)+SUMIFS('4.3.2_SW'!I:I,'4.3.2_SW'!N:N,$B13)+SUMIFS('4.3.3_FF'!I:I,'4.3.3_FF'!N:N,$B13)+SUMIFS('4.3.4_DN'!I:I,'4.3.4_DN'!N:N,$B13)+SUMIFS('4.3.5_GAS'!I:I,'4.3.5_GAS'!N:N,$B13)+SUMIFS('4.4.1_VT'!I:I,'4.4.1_VT'!N:N,$B13)+SUMIFS('4.4.2_AC'!I:I,'4.4.2_AC'!N:N,$B13)+SUMIFS('5.1_FF'!I:I,'5.1_FF'!N:N,$B13)+SUMIFS('5.2_MF'!I:I,'5.2_MF'!N:N,$B13)+SUMIFS('5.3_FX'!I:I,'5.3_FX'!N:N,$B13)+SUMIFS('5.4_AL'!I:I,'5.4_AL'!N:N,$B13)+SUMIFS('5.5_EQ'!I:I,'5.5_EQ'!N:N,$B13)+SUMIFS('6.0_UT'!I:I,'6.0_UT'!N:N,$B13)+SUMIFS('7.1_HS'!I:I,'7.1_HS'!N:N,$B13)+SUMIFS('7.2_SS'!I:I,'7.2_SS'!N:N,$B13)+SUMIFS('8.0_CL'!I:I,'8.0_CL'!N:N,$B13)</f>
        <v/>
      </c>
      <c r="F13" s="230">
        <f>SUMIFS('1.0_PRE'!K:K,'1.0_PRE'!#REF!,$B13)+SUMIFS('2.1_ERT'!K:K,'2.1_ERT'!#REF!,$B13)+SUMIFS('2.2_SUB'!K:K,'2.2_SUB'!N:N,$B13)+SUMIFS('2.3_STR'!K:K,'2.3_STR'!#REF!,$B13)+SUMIFS('3.1_SH&amp;C'!K:K,'3.1_SH&amp;C'!#REF!,$B13)+SUMIFS('3.2_FIN'!K:K,'3.2_FIN'!#REF!,$B13)+SUMIFS('3.3_FAC'!K:K,'3.3_FAC'!#REF!,$B13)+SUMIFS('3.4_DOR'!K:K,'3.4_DOR'!#REF!,$B13)+SUMIFS('4.1.1_HC'!K:K,'4.1.1_HC'!N:N,$B13)+SUMIFS('4.1.2_VN'!K:K,'4.1.2_VN'!N:N,$B13)+SUMIFS('4.2.1_HV'!K:K,'4.2.1_HV'!N:N,$B13)+SUMIFS('4.2.2_EL'!K:K,'4.2.2_EL'!N:N,$B13)+SUMIFS('4.2.3_GR'!K:K,'4.2.3_GR'!N:N,$B13)+SUMIFS('4.2.4_LN'!K:K,'4.2.4_LN'!N:N,$B13)+SUMIFS('4.2.5_LGT'!K:K,'4.2.5_LGT'!N:N,$B13)+SUMIFS('4.2.6_FA'!K:K,'4.2.6_FA'!N:N,$B13)+SUMIFS('4.2.7_CCTV'!K:K,'4.2.7_CCTV'!N:N,$B13)+SUMIFS('4.2.8_ITS'!K:K,'4.2.8_ITS'!N:N,$B13)+SUMIFS('4.2.9_PA'!K:K,'4.2.9_PA'!N:N,$B13)+SUMIFS('4.2.10_BMS'!K:K,'4.2.10_BMS'!N:N,$B13)+SUMIFS('4.2.11_TV'!K:K,'4.2.11_TV'!N:N,$B13)+SUMIFS('4.2.12_TEL'!K:K,'4.2.12_TEL'!N:N,$B13)+SUMIFS('4.2.13_LCK'!K:K,'4.2.13_LCK'!N:N,$B13)+SUMIFS('4.3.1_PL'!K:K,'4.3.1_PL'!N:N,$B13)+SUMIFS('4.3.2_SW'!K:K,'4.3.2_SW'!N:N,$B13)+SUMIFS('4.3.3_FF'!K:K,'4.3.3_FF'!N:N,$B13)+SUMIFS('4.3.4_DN'!K:K,'4.3.4_DN'!N:N,$B13)+SUMIFS('4.3.5_GAS'!K:K,'4.3.5_GAS'!N:N,$B13)+SUMIFS('4.4.1_VT'!K:K,'4.4.1_VT'!N:N,$B13)+SUMIFS('4.4.2_AC'!K:K,'4.4.2_AC'!N:N,$B13)+SUMIFS('5.1_FF'!K:K,'5.1_FF'!N:N,$B13)+SUMIFS('5.2_MF'!K:K,'5.2_MF'!N:N,$B13)+SUMIFS('5.3_FX'!K:K,'5.3_FX'!N:N,$B13)+SUMIFS('5.4_AL'!K:K,'5.4_AL'!N:N,$B13)+SUMIFS('5.5_EQ'!K:K,'5.5_EQ'!N:N,$B13)+SUMIFS('6.0_UT'!K:K,'6.0_UT'!N:N,$B13)+SUMIFS('7.1_HS'!K:K,'7.1_HS'!N:N,$B13)+SUMIFS('7.2_SS'!K:K,'7.2_SS'!N:N,$B13)+SUMIFS('8.0_CL'!K:K,'8.0_CL'!N:N,$B13)</f>
        <v/>
      </c>
      <c r="G13" s="230">
        <f>D13+E13+F13+SUMIFS('9.0_COH'!F:F,'9.0_COH'!H:H,$B13)+SUMIFS('10_LPC'!F:F,'10_LPC'!H:H,$B13)+SUMIFS('11_SRC'!F:F,'11_SRC'!H:H,$B13)+SUMIFS('12_DSG'!F:F,'12_DSG'!H:H,$B13)+SUMIFS('13_CMA'!F:F,'13_CMA'!H:H,$B13)+SUMIFS('14_PER'!F:F,'14_PER'!H:H,$B13)+SUMIFS('15_FIN'!F:F,'15_FIN'!H:H,$B13)+SUMIFS('16_MRK'!F:F,'16_MRK'!H:H,$B13)+SUMIFS('17_ADM'!F:F,'17_ADM'!H:H,$B13)+SUMIFS('18_PER'!F:F,'18_PER'!H:H,$B13)+SUMIFS('19_SFT'!F:F,'19_SFT'!H:H,$B13)+SUMIFS('20_BRD'!F:F,'20_BRD'!H:H,$B13)+SUMIFS('21_PRF'!F:F,'21_PRF'!H:H,$B13)+SUMIFS('22_BDV'!F:F,'22_BDV'!H:H,$B13)</f>
        <v/>
      </c>
      <c r="H13" s="231">
        <f>IFERROR(G13/$G$180,"-")</f>
        <v/>
      </c>
    </row>
    <row r="14" outlineLevel="1" ht="15" customHeight="1">
      <c r="B14" s="83" t="inlineStr">
        <is>
          <t>1.02</t>
        </is>
      </c>
      <c r="C14" s="66" t="inlineStr">
        <is>
          <t>დროებითი შენობა/ნაგებობები</t>
        </is>
      </c>
      <c r="D14" s="230">
        <f>SUMIFS('1.0_PRE'!G:G,'1.0_PRE'!#REF!,$B14)+SUMIFS('2.1_ERT'!G:G,'2.1_ERT'!#REF!,$B14)+SUMIFS('2.2_SUB'!G:G,'2.2_SUB'!N:N,$B14)+SUMIFS('2.3_STR'!G:G,'2.3_STR'!#REF!,$B14)+SUMIFS('3.1_SH&amp;C'!G:G,'3.1_SH&amp;C'!#REF!,$B14)+SUMIFS('3.2_FIN'!G:G,'3.2_FIN'!#REF!,$B14)+SUMIFS('3.3_FAC'!G:G,'3.3_FAC'!#REF!,$B14)+SUMIFS('3.4_DOR'!G:G,'3.4_DOR'!#REF!,$B14)+SUMIFS('4.1.1_HC'!G:G,'4.1.1_HC'!N:N,$B14)+SUMIFS('4.1.2_VN'!G:G,'4.1.2_VN'!N:N,$B14)+SUMIFS('4.2.1_HV'!G:G,'4.2.1_HV'!N:N,$B14)+SUMIFS('4.2.2_EL'!G:G,'4.2.2_EL'!N:N,$B14)+SUMIFS('4.2.3_GR'!G:G,'4.2.3_GR'!N:N,$B14)+SUMIFS('4.2.4_LN'!G:G,'4.2.4_LN'!N:N,$B14)+SUMIFS('4.2.5_LGT'!G:G,'4.2.5_LGT'!N:N,$B14)+SUMIFS('4.2.6_FA'!G:G,'4.2.6_FA'!N:N,$B14)+SUMIFS('4.2.7_CCTV'!G:G,'4.2.7_CCTV'!N:N,$B14)+SUMIFS('4.2.8_ITS'!G:G,'4.2.8_ITS'!N:N,$B14)+SUMIFS('4.2.9_PA'!G:G,'4.2.9_PA'!N:N,$B14)+SUMIFS('4.2.10_BMS'!G:G,'4.2.10_BMS'!N:N,$B14)+SUMIFS('4.2.11_TV'!G:G,'4.2.11_TV'!N:N,$B14)+SUMIFS('4.2.12_TEL'!G:G,'4.2.12_TEL'!N:N,$B14)+SUMIFS('4.2.13_LCK'!G:G,'4.2.13_LCK'!N:N,$B14)+SUMIFS('4.3.1_PL'!G:G,'4.3.1_PL'!N:N,$B14)+SUMIFS('4.3.2_SW'!G:G,'4.3.2_SW'!N:N,$B14)+SUMIFS('4.3.3_FF'!G:G,'4.3.3_FF'!N:N,$B14)+SUMIFS('4.3.4_DN'!G:G,'4.3.4_DN'!N:N,$B14)+SUMIFS('4.3.5_GAS'!G:G,'4.3.5_GAS'!N:N,$B14)+SUMIFS('4.4.1_VT'!G:G,'4.4.1_VT'!N:N,$B14)+SUMIFS('4.4.2_AC'!G:G,'4.4.2_AC'!N:N,$B14)+SUMIFS('5.1_FF'!G:G,'5.1_FF'!N:N,$B14)+SUMIFS('5.2_MF'!G:G,'5.2_MF'!N:N,$B14)+SUMIFS('5.3_FX'!G:G,'5.3_FX'!N:N,$B14)+SUMIFS('5.4_AL'!G:G,'5.4_AL'!N:N,$B14)+SUMIFS('5.5_EQ'!G:G,'5.5_EQ'!N:N,$B14)+SUMIFS('6.0_UT'!G:G,'6.0_UT'!N:N,$B14)+SUMIFS('7.1_HS'!G:G,'7.1_HS'!N:N,$B14)+SUMIFS('7.2_SS'!G:G,'7.2_SS'!N:N,$B14)+SUMIFS('8.0_CL'!G:G,'8.0_CL'!N:N,$B14)</f>
        <v/>
      </c>
      <c r="E14" s="230">
        <f>SUMIFS('1.0_PRE'!I:I,'1.0_PRE'!#REF!,$B14)+SUMIFS('2.1_ERT'!I:I,'2.1_ERT'!#REF!,$B14)+SUMIFS('2.2_SUB'!I:I,'2.2_SUB'!N:N,$B14)+SUMIFS('2.3_STR'!I:I,'2.3_STR'!#REF!,$B14)+SUMIFS('3.1_SH&amp;C'!I:I,'3.1_SH&amp;C'!#REF!,$B14)+SUMIFS('3.2_FIN'!I:I,'3.2_FIN'!#REF!,$B14)+SUMIFS('3.3_FAC'!I:I,'3.3_FAC'!#REF!,$B14)+SUMIFS('3.4_DOR'!I:I,'3.4_DOR'!#REF!,$B14)+SUMIFS('4.1.1_HC'!I:I,'4.1.1_HC'!N:N,$B14)+SUMIFS('4.1.2_VN'!I:I,'4.1.2_VN'!N:N,$B14)+SUMIFS('4.2.1_HV'!I:I,'4.2.1_HV'!N:N,$B14)+SUMIFS('4.2.2_EL'!I:I,'4.2.2_EL'!N:N,$B14)+SUMIFS('4.2.3_GR'!I:I,'4.2.3_GR'!N:N,$B14)+SUMIFS('4.2.4_LN'!I:I,'4.2.4_LN'!N:N,$B14)+SUMIFS('4.2.5_LGT'!I:I,'4.2.5_LGT'!N:N,$B14)+SUMIFS('4.2.6_FA'!I:I,'4.2.6_FA'!N:N,$B14)+SUMIFS('4.2.7_CCTV'!I:I,'4.2.7_CCTV'!N:N,$B14)+SUMIFS('4.2.8_ITS'!I:I,'4.2.8_ITS'!N:N,$B14)+SUMIFS('4.2.9_PA'!I:I,'4.2.9_PA'!N:N,$B14)+SUMIFS('4.2.10_BMS'!I:I,'4.2.10_BMS'!N:N,$B14)+SUMIFS('4.2.11_TV'!I:I,'4.2.11_TV'!N:N,$B14)+SUMIFS('4.2.12_TEL'!I:I,'4.2.12_TEL'!N:N,$B14)+SUMIFS('4.2.13_LCK'!I:I,'4.2.13_LCK'!N:N,$B14)+SUMIFS('4.3.1_PL'!I:I,'4.3.1_PL'!N:N,$B14)+SUMIFS('4.3.2_SW'!I:I,'4.3.2_SW'!N:N,$B14)+SUMIFS('4.3.3_FF'!I:I,'4.3.3_FF'!N:N,$B14)+SUMIFS('4.3.4_DN'!I:I,'4.3.4_DN'!N:N,$B14)+SUMIFS('4.3.5_GAS'!I:I,'4.3.5_GAS'!N:N,$B14)+SUMIFS('4.4.1_VT'!I:I,'4.4.1_VT'!N:N,$B14)+SUMIFS('4.4.2_AC'!I:I,'4.4.2_AC'!N:N,$B14)+SUMIFS('5.1_FF'!I:I,'5.1_FF'!N:N,$B14)+SUMIFS('5.2_MF'!I:I,'5.2_MF'!N:N,$B14)+SUMIFS('5.3_FX'!I:I,'5.3_FX'!N:N,$B14)+SUMIFS('5.4_AL'!I:I,'5.4_AL'!N:N,$B14)+SUMIFS('5.5_EQ'!I:I,'5.5_EQ'!N:N,$B14)+SUMIFS('6.0_UT'!I:I,'6.0_UT'!N:N,$B14)+SUMIFS('7.1_HS'!I:I,'7.1_HS'!N:N,$B14)+SUMIFS('7.2_SS'!I:I,'7.2_SS'!N:N,$B14)+SUMIFS('8.0_CL'!I:I,'8.0_CL'!N:N,$B14)</f>
        <v/>
      </c>
      <c r="F14" s="230">
        <f>SUMIFS('1.0_PRE'!K:K,'1.0_PRE'!#REF!,$B14)+SUMIFS('2.1_ERT'!K:K,'2.1_ERT'!#REF!,$B14)+SUMIFS('2.2_SUB'!K:K,'2.2_SUB'!N:N,$B14)+SUMIFS('2.3_STR'!K:K,'2.3_STR'!#REF!,$B14)+SUMIFS('3.1_SH&amp;C'!K:K,'3.1_SH&amp;C'!#REF!,$B14)+SUMIFS('3.2_FIN'!K:K,'3.2_FIN'!#REF!,$B14)+SUMIFS('3.3_FAC'!K:K,'3.3_FAC'!#REF!,$B14)+SUMIFS('3.4_DOR'!K:K,'3.4_DOR'!#REF!,$B14)+SUMIFS('4.1.1_HC'!K:K,'4.1.1_HC'!N:N,$B14)+SUMIFS('4.1.2_VN'!K:K,'4.1.2_VN'!N:N,$B14)+SUMIFS('4.2.1_HV'!K:K,'4.2.1_HV'!N:N,$B14)+SUMIFS('4.2.2_EL'!K:K,'4.2.2_EL'!N:N,$B14)+SUMIFS('4.2.3_GR'!K:K,'4.2.3_GR'!N:N,$B14)+SUMIFS('4.2.4_LN'!K:K,'4.2.4_LN'!N:N,$B14)+SUMIFS('4.2.5_LGT'!K:K,'4.2.5_LGT'!N:N,$B14)+SUMIFS('4.2.6_FA'!K:K,'4.2.6_FA'!N:N,$B14)+SUMIFS('4.2.7_CCTV'!K:K,'4.2.7_CCTV'!N:N,$B14)+SUMIFS('4.2.8_ITS'!K:K,'4.2.8_ITS'!N:N,$B14)+SUMIFS('4.2.9_PA'!K:K,'4.2.9_PA'!N:N,$B14)+SUMIFS('4.2.10_BMS'!K:K,'4.2.10_BMS'!N:N,$B14)+SUMIFS('4.2.11_TV'!K:K,'4.2.11_TV'!N:N,$B14)+SUMIFS('4.2.12_TEL'!K:K,'4.2.12_TEL'!N:N,$B14)+SUMIFS('4.2.13_LCK'!K:K,'4.2.13_LCK'!N:N,$B14)+SUMIFS('4.3.1_PL'!K:K,'4.3.1_PL'!N:N,$B14)+SUMIFS('4.3.2_SW'!K:K,'4.3.2_SW'!N:N,$B14)+SUMIFS('4.3.3_FF'!K:K,'4.3.3_FF'!N:N,$B14)+SUMIFS('4.3.4_DN'!K:K,'4.3.4_DN'!N:N,$B14)+SUMIFS('4.3.5_GAS'!K:K,'4.3.5_GAS'!N:N,$B14)+SUMIFS('4.4.1_VT'!K:K,'4.4.1_VT'!N:N,$B14)+SUMIFS('4.4.2_AC'!K:K,'4.4.2_AC'!N:N,$B14)+SUMIFS('5.1_FF'!K:K,'5.1_FF'!N:N,$B14)+SUMIFS('5.2_MF'!K:K,'5.2_MF'!N:N,$B14)+SUMIFS('5.3_FX'!K:K,'5.3_FX'!N:N,$B14)+SUMIFS('5.4_AL'!K:K,'5.4_AL'!N:N,$B14)+SUMIFS('5.5_EQ'!K:K,'5.5_EQ'!N:N,$B14)+SUMIFS('6.0_UT'!K:K,'6.0_UT'!N:N,$B14)+SUMIFS('7.1_HS'!K:K,'7.1_HS'!N:N,$B14)+SUMIFS('7.2_SS'!K:K,'7.2_SS'!N:N,$B14)+SUMIFS('8.0_CL'!K:K,'8.0_CL'!N:N,$B14)</f>
        <v/>
      </c>
      <c r="G14" s="230">
        <f>D14+E14+F14+SUMIFS('9.0_COH'!F:F,'9.0_COH'!H:H,$B14)+SUMIFS('10_LPC'!F:F,'10_LPC'!H:H,$B14)+SUMIFS('11_SRC'!F:F,'11_SRC'!H:H,$B14)+SUMIFS('12_DSG'!F:F,'12_DSG'!H:H,$B14)+SUMIFS('13_CMA'!F:F,'13_CMA'!H:H,$B14)+SUMIFS('14_PER'!F:F,'14_PER'!H:H,$B14)+SUMIFS('15_FIN'!F:F,'15_FIN'!H:H,$B14)+SUMIFS('16_MRK'!F:F,'16_MRK'!H:H,$B14)+SUMIFS('17_ADM'!F:F,'17_ADM'!H:H,$B14)+SUMIFS('18_PER'!F:F,'18_PER'!H:H,$B14)+SUMIFS('19_SFT'!F:F,'19_SFT'!H:H,$B14)+SUMIFS('20_BRD'!F:F,'20_BRD'!H:H,$B14)+SUMIFS('21_PRF'!F:F,'21_PRF'!H:H,$B14)+SUMIFS('22_BDV'!F:F,'22_BDV'!H:H,$B14)</f>
        <v/>
      </c>
      <c r="H14" s="231">
        <f>IFERROR(G14/$G$180,"-")</f>
        <v/>
      </c>
    </row>
    <row r="15" outlineLevel="1" ht="15" customHeight="1">
      <c r="B15" s="83" t="inlineStr">
        <is>
          <t>1.03</t>
        </is>
      </c>
      <c r="C15" s="66" t="inlineStr">
        <is>
          <t>სპეც. ტექნიკა</t>
        </is>
      </c>
      <c r="D15" s="230">
        <f>SUMIFS('1.0_PRE'!G:G,'1.0_PRE'!#REF!,$B15)+SUMIFS('2.1_ERT'!G:G,'2.1_ERT'!#REF!,$B15)+SUMIFS('2.2_SUB'!G:G,'2.2_SUB'!N:N,$B15)+SUMIFS('2.3_STR'!G:G,'2.3_STR'!#REF!,$B15)+SUMIFS('3.1_SH&amp;C'!G:G,'3.1_SH&amp;C'!#REF!,$B15)+SUMIFS('3.2_FIN'!G:G,'3.2_FIN'!#REF!,$B15)+SUMIFS('3.3_FAC'!G:G,'3.3_FAC'!#REF!,$B15)+SUMIFS('3.4_DOR'!G:G,'3.4_DOR'!#REF!,$B15)+SUMIFS('4.1.1_HC'!G:G,'4.1.1_HC'!N:N,$B15)+SUMIFS('4.1.2_VN'!G:G,'4.1.2_VN'!N:N,$B15)+SUMIFS('4.2.1_HV'!G:G,'4.2.1_HV'!N:N,$B15)+SUMIFS('4.2.2_EL'!G:G,'4.2.2_EL'!N:N,$B15)+SUMIFS('4.2.3_GR'!G:G,'4.2.3_GR'!N:N,$B15)+SUMIFS('4.2.4_LN'!G:G,'4.2.4_LN'!N:N,$B15)+SUMIFS('4.2.5_LGT'!G:G,'4.2.5_LGT'!N:N,$B15)+SUMIFS('4.2.6_FA'!G:G,'4.2.6_FA'!N:N,$B15)+SUMIFS('4.2.7_CCTV'!G:G,'4.2.7_CCTV'!N:N,$B15)+SUMIFS('4.2.8_ITS'!G:G,'4.2.8_ITS'!N:N,$B15)+SUMIFS('4.2.9_PA'!G:G,'4.2.9_PA'!N:N,$B15)+SUMIFS('4.2.10_BMS'!G:G,'4.2.10_BMS'!N:N,$B15)+SUMIFS('4.2.11_TV'!G:G,'4.2.11_TV'!N:N,$B15)+SUMIFS('4.2.12_TEL'!G:G,'4.2.12_TEL'!N:N,$B15)+SUMIFS('4.2.13_LCK'!G:G,'4.2.13_LCK'!N:N,$B15)+SUMIFS('4.3.1_PL'!G:G,'4.3.1_PL'!N:N,$B15)+SUMIFS('4.3.2_SW'!G:G,'4.3.2_SW'!N:N,$B15)+SUMIFS('4.3.3_FF'!G:G,'4.3.3_FF'!N:N,$B15)+SUMIFS('4.3.4_DN'!G:G,'4.3.4_DN'!N:N,$B15)+SUMIFS('4.3.5_GAS'!G:G,'4.3.5_GAS'!N:N,$B15)+SUMIFS('4.4.1_VT'!G:G,'4.4.1_VT'!N:N,$B15)+SUMIFS('4.4.2_AC'!G:G,'4.4.2_AC'!N:N,$B15)+SUMIFS('5.1_FF'!G:G,'5.1_FF'!N:N,$B15)+SUMIFS('5.2_MF'!G:G,'5.2_MF'!N:N,$B15)+SUMIFS('5.3_FX'!G:G,'5.3_FX'!N:N,$B15)+SUMIFS('5.4_AL'!G:G,'5.4_AL'!N:N,$B15)+SUMIFS('5.5_EQ'!G:G,'5.5_EQ'!N:N,$B15)+SUMIFS('6.0_UT'!G:G,'6.0_UT'!N:N,$B15)+SUMIFS('7.1_HS'!G:G,'7.1_HS'!N:N,$B15)+SUMIFS('7.2_SS'!G:G,'7.2_SS'!N:N,$B15)+SUMIFS('8.0_CL'!G:G,'8.0_CL'!N:N,$B15)</f>
        <v/>
      </c>
      <c r="E15" s="230">
        <f>SUMIFS('1.0_PRE'!I:I,'1.0_PRE'!#REF!,$B15)+SUMIFS('2.1_ERT'!I:I,'2.1_ERT'!#REF!,$B15)+SUMIFS('2.2_SUB'!I:I,'2.2_SUB'!N:N,$B15)+SUMIFS('2.3_STR'!I:I,'2.3_STR'!#REF!,$B15)+SUMIFS('3.1_SH&amp;C'!I:I,'3.1_SH&amp;C'!#REF!,$B15)+SUMIFS('3.2_FIN'!I:I,'3.2_FIN'!#REF!,$B15)+SUMIFS('3.3_FAC'!I:I,'3.3_FAC'!#REF!,$B15)+SUMIFS('3.4_DOR'!I:I,'3.4_DOR'!#REF!,$B15)+SUMIFS('4.1.1_HC'!I:I,'4.1.1_HC'!N:N,$B15)+SUMIFS('4.1.2_VN'!I:I,'4.1.2_VN'!N:N,$B15)+SUMIFS('4.2.1_HV'!I:I,'4.2.1_HV'!N:N,$B15)+SUMIFS('4.2.2_EL'!I:I,'4.2.2_EL'!N:N,$B15)+SUMIFS('4.2.3_GR'!I:I,'4.2.3_GR'!N:N,$B15)+SUMIFS('4.2.4_LN'!I:I,'4.2.4_LN'!N:N,$B15)+SUMIFS('4.2.5_LGT'!I:I,'4.2.5_LGT'!N:N,$B15)+SUMIFS('4.2.6_FA'!I:I,'4.2.6_FA'!N:N,$B15)+SUMIFS('4.2.7_CCTV'!I:I,'4.2.7_CCTV'!N:N,$B15)+SUMIFS('4.2.8_ITS'!I:I,'4.2.8_ITS'!N:N,$B15)+SUMIFS('4.2.9_PA'!I:I,'4.2.9_PA'!N:N,$B15)+SUMIFS('4.2.10_BMS'!I:I,'4.2.10_BMS'!N:N,$B15)+SUMIFS('4.2.11_TV'!I:I,'4.2.11_TV'!N:N,$B15)+SUMIFS('4.2.12_TEL'!I:I,'4.2.12_TEL'!N:N,$B15)+SUMIFS('4.2.13_LCK'!I:I,'4.2.13_LCK'!N:N,$B15)+SUMIFS('4.3.1_PL'!I:I,'4.3.1_PL'!N:N,$B15)+SUMIFS('4.3.2_SW'!I:I,'4.3.2_SW'!N:N,$B15)+SUMIFS('4.3.3_FF'!I:I,'4.3.3_FF'!N:N,$B15)+SUMIFS('4.3.4_DN'!I:I,'4.3.4_DN'!N:N,$B15)+SUMIFS('4.3.5_GAS'!I:I,'4.3.5_GAS'!N:N,$B15)+SUMIFS('4.4.1_VT'!I:I,'4.4.1_VT'!N:N,$B15)+SUMIFS('4.4.2_AC'!I:I,'4.4.2_AC'!N:N,$B15)+SUMIFS('5.1_FF'!I:I,'5.1_FF'!N:N,$B15)+SUMIFS('5.2_MF'!I:I,'5.2_MF'!N:N,$B15)+SUMIFS('5.3_FX'!I:I,'5.3_FX'!N:N,$B15)+SUMIFS('5.4_AL'!I:I,'5.4_AL'!N:N,$B15)+SUMIFS('5.5_EQ'!I:I,'5.5_EQ'!N:N,$B15)+SUMIFS('6.0_UT'!I:I,'6.0_UT'!N:N,$B15)+SUMIFS('7.1_HS'!I:I,'7.1_HS'!N:N,$B15)+SUMIFS('7.2_SS'!I:I,'7.2_SS'!N:N,$B15)+SUMIFS('8.0_CL'!I:I,'8.0_CL'!N:N,$B15)</f>
        <v/>
      </c>
      <c r="F15" s="230">
        <f>SUMIFS('1.0_PRE'!K:K,'1.0_PRE'!#REF!,$B15)+SUMIFS('2.1_ERT'!K:K,'2.1_ERT'!#REF!,$B15)+SUMIFS('2.2_SUB'!K:K,'2.2_SUB'!N:N,$B15)+SUMIFS('2.3_STR'!K:K,'2.3_STR'!#REF!,$B15)+SUMIFS('3.1_SH&amp;C'!K:K,'3.1_SH&amp;C'!#REF!,$B15)+SUMIFS('3.2_FIN'!K:K,'3.2_FIN'!#REF!,$B15)+SUMIFS('3.3_FAC'!K:K,'3.3_FAC'!#REF!,$B15)+SUMIFS('3.4_DOR'!K:K,'3.4_DOR'!#REF!,$B15)+SUMIFS('4.1.1_HC'!K:K,'4.1.1_HC'!N:N,$B15)+SUMIFS('4.1.2_VN'!K:K,'4.1.2_VN'!N:N,$B15)+SUMIFS('4.2.1_HV'!K:K,'4.2.1_HV'!N:N,$B15)+SUMIFS('4.2.2_EL'!K:K,'4.2.2_EL'!N:N,$B15)+SUMIFS('4.2.3_GR'!K:K,'4.2.3_GR'!N:N,$B15)+SUMIFS('4.2.4_LN'!K:K,'4.2.4_LN'!N:N,$B15)+SUMIFS('4.2.5_LGT'!K:K,'4.2.5_LGT'!N:N,$B15)+SUMIFS('4.2.6_FA'!K:K,'4.2.6_FA'!N:N,$B15)+SUMIFS('4.2.7_CCTV'!K:K,'4.2.7_CCTV'!N:N,$B15)+SUMIFS('4.2.8_ITS'!K:K,'4.2.8_ITS'!N:N,$B15)+SUMIFS('4.2.9_PA'!K:K,'4.2.9_PA'!N:N,$B15)+SUMIFS('4.2.10_BMS'!K:K,'4.2.10_BMS'!N:N,$B15)+SUMIFS('4.2.11_TV'!K:K,'4.2.11_TV'!N:N,$B15)+SUMIFS('4.2.12_TEL'!K:K,'4.2.12_TEL'!N:N,$B15)+SUMIFS('4.2.13_LCK'!K:K,'4.2.13_LCK'!N:N,$B15)+SUMIFS('4.3.1_PL'!K:K,'4.3.1_PL'!N:N,$B15)+SUMIFS('4.3.2_SW'!K:K,'4.3.2_SW'!N:N,$B15)+SUMIFS('4.3.3_FF'!K:K,'4.3.3_FF'!N:N,$B15)+SUMIFS('4.3.4_DN'!K:K,'4.3.4_DN'!N:N,$B15)+SUMIFS('4.3.5_GAS'!K:K,'4.3.5_GAS'!N:N,$B15)+SUMIFS('4.4.1_VT'!K:K,'4.4.1_VT'!N:N,$B15)+SUMIFS('4.4.2_AC'!K:K,'4.4.2_AC'!N:N,$B15)+SUMIFS('5.1_FF'!K:K,'5.1_FF'!N:N,$B15)+SUMIFS('5.2_MF'!K:K,'5.2_MF'!N:N,$B15)+SUMIFS('5.3_FX'!K:K,'5.3_FX'!N:N,$B15)+SUMIFS('5.4_AL'!K:K,'5.4_AL'!N:N,$B15)+SUMIFS('5.5_EQ'!K:K,'5.5_EQ'!N:N,$B15)+SUMIFS('6.0_UT'!K:K,'6.0_UT'!N:N,$B15)+SUMIFS('7.1_HS'!K:K,'7.1_HS'!N:N,$B15)+SUMIFS('7.2_SS'!K:K,'7.2_SS'!N:N,$B15)+SUMIFS('8.0_CL'!K:K,'8.0_CL'!N:N,$B15)</f>
        <v/>
      </c>
      <c r="G15" s="230">
        <f>D15+E15+F15+SUMIFS('9.0_COH'!F:F,'9.0_COH'!H:H,$B15)+SUMIFS('10_LPC'!F:F,'10_LPC'!H:H,$B15)+SUMIFS('11_SRC'!F:F,'11_SRC'!H:H,$B15)+SUMIFS('12_DSG'!F:F,'12_DSG'!H:H,$B15)+SUMIFS('13_CMA'!F:F,'13_CMA'!H:H,$B15)+SUMIFS('14_PER'!F:F,'14_PER'!H:H,$B15)+SUMIFS('15_FIN'!F:F,'15_FIN'!H:H,$B15)+SUMIFS('16_MRK'!F:F,'16_MRK'!H:H,$B15)+SUMIFS('17_ADM'!F:F,'17_ADM'!H:H,$B15)+SUMIFS('18_PER'!F:F,'18_PER'!H:H,$B15)+SUMIFS('19_SFT'!F:F,'19_SFT'!H:H,$B15)+SUMIFS('20_BRD'!F:F,'20_BRD'!H:H,$B15)+SUMIFS('21_PRF'!F:F,'21_PRF'!H:H,$B15)+SUMIFS('22_BDV'!F:F,'22_BDV'!H:H,$B15)</f>
        <v/>
      </c>
      <c r="H15" s="231">
        <f>IFERROR(G15/$G$180,"-")</f>
        <v/>
      </c>
    </row>
    <row r="16" outlineLevel="1" ht="15" customHeight="1">
      <c r="B16" s="83" t="inlineStr">
        <is>
          <t>1.04</t>
        </is>
      </c>
      <c r="C16" s="66" t="inlineStr">
        <is>
          <t>წიაღისეული რესურსი (ბალასტი, სამშენებლო ნარჩენი და ა.შ)</t>
        </is>
      </c>
      <c r="D16" s="230">
        <f>SUMIFS('1.0_PRE'!G:G,'1.0_PRE'!#REF!,$B16)+SUMIFS('2.1_ERT'!G:G,'2.1_ERT'!#REF!,$B16)+SUMIFS('2.2_SUB'!G:G,'2.2_SUB'!N:N,$B16)+SUMIFS('2.3_STR'!G:G,'2.3_STR'!#REF!,$B16)+SUMIFS('3.1_SH&amp;C'!G:G,'3.1_SH&amp;C'!#REF!,$B16)+SUMIFS('3.2_FIN'!G:G,'3.2_FIN'!#REF!,$B16)+SUMIFS('3.3_FAC'!G:G,'3.3_FAC'!#REF!,$B16)+SUMIFS('3.4_DOR'!G:G,'3.4_DOR'!#REF!,$B16)+SUMIFS('4.1.1_HC'!G:G,'4.1.1_HC'!N:N,$B16)+SUMIFS('4.1.2_VN'!G:G,'4.1.2_VN'!N:N,$B16)+SUMIFS('4.2.1_HV'!G:G,'4.2.1_HV'!N:N,$B16)+SUMIFS('4.2.2_EL'!G:G,'4.2.2_EL'!N:N,$B16)+SUMIFS('4.2.3_GR'!G:G,'4.2.3_GR'!N:N,$B16)+SUMIFS('4.2.4_LN'!G:G,'4.2.4_LN'!N:N,$B16)+SUMIFS('4.2.5_LGT'!G:G,'4.2.5_LGT'!N:N,$B16)+SUMIFS('4.2.6_FA'!G:G,'4.2.6_FA'!N:N,$B16)+SUMIFS('4.2.7_CCTV'!G:G,'4.2.7_CCTV'!N:N,$B16)+SUMIFS('4.2.8_ITS'!G:G,'4.2.8_ITS'!N:N,$B16)+SUMIFS('4.2.9_PA'!G:G,'4.2.9_PA'!N:N,$B16)+SUMIFS('4.2.10_BMS'!G:G,'4.2.10_BMS'!N:N,$B16)+SUMIFS('4.2.11_TV'!G:G,'4.2.11_TV'!N:N,$B16)+SUMIFS('4.2.12_TEL'!G:G,'4.2.12_TEL'!N:N,$B16)+SUMIFS('4.2.13_LCK'!G:G,'4.2.13_LCK'!N:N,$B16)+SUMIFS('4.3.1_PL'!G:G,'4.3.1_PL'!N:N,$B16)+SUMIFS('4.3.2_SW'!G:G,'4.3.2_SW'!N:N,$B16)+SUMIFS('4.3.3_FF'!G:G,'4.3.3_FF'!N:N,$B16)+SUMIFS('4.3.4_DN'!G:G,'4.3.4_DN'!N:N,$B16)+SUMIFS('4.3.5_GAS'!G:G,'4.3.5_GAS'!N:N,$B16)+SUMIFS('4.4.1_VT'!G:G,'4.4.1_VT'!N:N,$B16)+SUMIFS('4.4.2_AC'!G:G,'4.4.2_AC'!N:N,$B16)+SUMIFS('5.1_FF'!G:G,'5.1_FF'!N:N,$B16)+SUMIFS('5.2_MF'!G:G,'5.2_MF'!N:N,$B16)+SUMIFS('5.3_FX'!G:G,'5.3_FX'!N:N,$B16)+SUMIFS('5.4_AL'!G:G,'5.4_AL'!N:N,$B16)+SUMIFS('5.5_EQ'!G:G,'5.5_EQ'!N:N,$B16)+SUMIFS('6.0_UT'!G:G,'6.0_UT'!N:N,$B16)+SUMIFS('7.1_HS'!G:G,'7.1_HS'!N:N,$B16)+SUMIFS('7.2_SS'!G:G,'7.2_SS'!N:N,$B16)+SUMIFS('8.0_CL'!G:G,'8.0_CL'!N:N,$B16)</f>
        <v/>
      </c>
      <c r="E16" s="230">
        <f>SUMIFS('1.0_PRE'!I:I,'1.0_PRE'!#REF!,$B16)+SUMIFS('2.1_ERT'!I:I,'2.1_ERT'!#REF!,$B16)+SUMIFS('2.2_SUB'!I:I,'2.2_SUB'!N:N,$B16)+SUMIFS('2.3_STR'!I:I,'2.3_STR'!#REF!,$B16)+SUMIFS('3.1_SH&amp;C'!I:I,'3.1_SH&amp;C'!#REF!,$B16)+SUMIFS('3.2_FIN'!I:I,'3.2_FIN'!#REF!,$B16)+SUMIFS('3.3_FAC'!I:I,'3.3_FAC'!#REF!,$B16)+SUMIFS('3.4_DOR'!I:I,'3.4_DOR'!#REF!,$B16)+SUMIFS('4.1.1_HC'!I:I,'4.1.1_HC'!N:N,$B16)+SUMIFS('4.1.2_VN'!I:I,'4.1.2_VN'!N:N,$B16)+SUMIFS('4.2.1_HV'!I:I,'4.2.1_HV'!N:N,$B16)+SUMIFS('4.2.2_EL'!I:I,'4.2.2_EL'!N:N,$B16)+SUMIFS('4.2.3_GR'!I:I,'4.2.3_GR'!N:N,$B16)+SUMIFS('4.2.4_LN'!I:I,'4.2.4_LN'!N:N,$B16)+SUMIFS('4.2.5_LGT'!I:I,'4.2.5_LGT'!N:N,$B16)+SUMIFS('4.2.6_FA'!I:I,'4.2.6_FA'!N:N,$B16)+SUMIFS('4.2.7_CCTV'!I:I,'4.2.7_CCTV'!N:N,$B16)+SUMIFS('4.2.8_ITS'!I:I,'4.2.8_ITS'!N:N,$B16)+SUMIFS('4.2.9_PA'!I:I,'4.2.9_PA'!N:N,$B16)+SUMIFS('4.2.10_BMS'!I:I,'4.2.10_BMS'!N:N,$B16)+SUMIFS('4.2.11_TV'!I:I,'4.2.11_TV'!N:N,$B16)+SUMIFS('4.2.12_TEL'!I:I,'4.2.12_TEL'!N:N,$B16)+SUMIFS('4.2.13_LCK'!I:I,'4.2.13_LCK'!N:N,$B16)+SUMIFS('4.3.1_PL'!I:I,'4.3.1_PL'!N:N,$B16)+SUMIFS('4.3.2_SW'!I:I,'4.3.2_SW'!N:N,$B16)+SUMIFS('4.3.3_FF'!I:I,'4.3.3_FF'!N:N,$B16)+SUMIFS('4.3.4_DN'!I:I,'4.3.4_DN'!N:N,$B16)+SUMIFS('4.3.5_GAS'!I:I,'4.3.5_GAS'!N:N,$B16)+SUMIFS('4.4.1_VT'!I:I,'4.4.1_VT'!N:N,$B16)+SUMIFS('4.4.2_AC'!I:I,'4.4.2_AC'!N:N,$B16)+SUMIFS('5.1_FF'!I:I,'5.1_FF'!N:N,$B16)+SUMIFS('5.2_MF'!I:I,'5.2_MF'!N:N,$B16)+SUMIFS('5.3_FX'!I:I,'5.3_FX'!N:N,$B16)+SUMIFS('5.4_AL'!I:I,'5.4_AL'!N:N,$B16)+SUMIFS('5.5_EQ'!I:I,'5.5_EQ'!N:N,$B16)+SUMIFS('6.0_UT'!I:I,'6.0_UT'!N:N,$B16)+SUMIFS('7.1_HS'!I:I,'7.1_HS'!N:N,$B16)+SUMIFS('7.2_SS'!I:I,'7.2_SS'!N:N,$B16)+SUMIFS('8.0_CL'!I:I,'8.0_CL'!N:N,$B16)</f>
        <v/>
      </c>
      <c r="F16" s="230">
        <f>SUMIFS('1.0_PRE'!K:K,'1.0_PRE'!#REF!,$B16)+SUMIFS('2.1_ERT'!K:K,'2.1_ERT'!#REF!,$B16)+SUMIFS('2.2_SUB'!K:K,'2.2_SUB'!N:N,$B16)+SUMIFS('2.3_STR'!K:K,'2.3_STR'!#REF!,$B16)+SUMIFS('3.1_SH&amp;C'!K:K,'3.1_SH&amp;C'!#REF!,$B16)+SUMIFS('3.2_FIN'!K:K,'3.2_FIN'!#REF!,$B16)+SUMIFS('3.3_FAC'!K:K,'3.3_FAC'!#REF!,$B16)+SUMIFS('3.4_DOR'!K:K,'3.4_DOR'!#REF!,$B16)+SUMIFS('4.1.1_HC'!K:K,'4.1.1_HC'!N:N,$B16)+SUMIFS('4.1.2_VN'!K:K,'4.1.2_VN'!N:N,$B16)+SUMIFS('4.2.1_HV'!K:K,'4.2.1_HV'!N:N,$B16)+SUMIFS('4.2.2_EL'!K:K,'4.2.2_EL'!N:N,$B16)+SUMIFS('4.2.3_GR'!K:K,'4.2.3_GR'!N:N,$B16)+SUMIFS('4.2.4_LN'!K:K,'4.2.4_LN'!N:N,$B16)+SUMIFS('4.2.5_LGT'!K:K,'4.2.5_LGT'!N:N,$B16)+SUMIFS('4.2.6_FA'!K:K,'4.2.6_FA'!N:N,$B16)+SUMIFS('4.2.7_CCTV'!K:K,'4.2.7_CCTV'!N:N,$B16)+SUMIFS('4.2.8_ITS'!K:K,'4.2.8_ITS'!N:N,$B16)+SUMIFS('4.2.9_PA'!K:K,'4.2.9_PA'!N:N,$B16)+SUMIFS('4.2.10_BMS'!K:K,'4.2.10_BMS'!N:N,$B16)+SUMIFS('4.2.11_TV'!K:K,'4.2.11_TV'!N:N,$B16)+SUMIFS('4.2.12_TEL'!K:K,'4.2.12_TEL'!N:N,$B16)+SUMIFS('4.2.13_LCK'!K:K,'4.2.13_LCK'!N:N,$B16)+SUMIFS('4.3.1_PL'!K:K,'4.3.1_PL'!N:N,$B16)+SUMIFS('4.3.2_SW'!K:K,'4.3.2_SW'!N:N,$B16)+SUMIFS('4.3.3_FF'!K:K,'4.3.3_FF'!N:N,$B16)+SUMIFS('4.3.4_DN'!K:K,'4.3.4_DN'!N:N,$B16)+SUMIFS('4.3.5_GAS'!K:K,'4.3.5_GAS'!N:N,$B16)+SUMIFS('4.4.1_VT'!K:K,'4.4.1_VT'!N:N,$B16)+SUMIFS('4.4.2_AC'!K:K,'4.4.2_AC'!N:N,$B16)+SUMIFS('5.1_FF'!K:K,'5.1_FF'!N:N,$B16)+SUMIFS('5.2_MF'!K:K,'5.2_MF'!N:N,$B16)+SUMIFS('5.3_FX'!K:K,'5.3_FX'!N:N,$B16)+SUMIFS('5.4_AL'!K:K,'5.4_AL'!N:N,$B16)+SUMIFS('5.5_EQ'!K:K,'5.5_EQ'!N:N,$B16)+SUMIFS('6.0_UT'!K:K,'6.0_UT'!N:N,$B16)+SUMIFS('7.1_HS'!K:K,'7.1_HS'!N:N,$B16)+SUMIFS('7.2_SS'!K:K,'7.2_SS'!N:N,$B16)+SUMIFS('8.0_CL'!K:K,'8.0_CL'!N:N,$B16)</f>
        <v/>
      </c>
      <c r="G16" s="230">
        <f>D16+E16+F16+SUMIFS('9.0_COH'!F:F,'9.0_COH'!H:H,$B16)+SUMIFS('10_LPC'!F:F,'10_LPC'!H:H,$B16)+SUMIFS('11_SRC'!F:F,'11_SRC'!H:H,$B16)+SUMIFS('12_DSG'!F:F,'12_DSG'!H:H,$B16)+SUMIFS('13_CMA'!F:F,'13_CMA'!H:H,$B16)+SUMIFS('14_PER'!F:F,'14_PER'!H:H,$B16)+SUMIFS('15_FIN'!F:F,'15_FIN'!H:H,$B16)+SUMIFS('16_MRK'!F:F,'16_MRK'!H:H,$B16)+SUMIFS('17_ADM'!F:F,'17_ADM'!H:H,$B16)+SUMIFS('18_PER'!F:F,'18_PER'!H:H,$B16)+SUMIFS('19_SFT'!F:F,'19_SFT'!H:H,$B16)+SUMIFS('20_BRD'!F:F,'20_BRD'!H:H,$B16)+SUMIFS('21_PRF'!F:F,'21_PRF'!H:H,$B16)+SUMIFS('22_BDV'!F:F,'22_BDV'!H:H,$B16)</f>
        <v/>
      </c>
      <c r="H16" s="231">
        <f>IFERROR(G16/$G$180,"-")</f>
        <v/>
      </c>
    </row>
    <row r="17" outlineLevel="1" ht="15" customHeight="1">
      <c r="B17" s="83" t="inlineStr">
        <is>
          <t>1.05</t>
        </is>
      </c>
      <c r="C17" s="66" t="inlineStr">
        <is>
          <t>დროებითი ღობე</t>
        </is>
      </c>
      <c r="D17" s="230">
        <f>SUMIFS('1.0_PRE'!G:G,'1.0_PRE'!#REF!,$B17)+SUMIFS('2.1_ERT'!G:G,'2.1_ERT'!#REF!,$B17)+SUMIFS('2.2_SUB'!G:G,'2.2_SUB'!N:N,$B17)+SUMIFS('2.3_STR'!G:G,'2.3_STR'!#REF!,$B17)+SUMIFS('3.1_SH&amp;C'!G:G,'3.1_SH&amp;C'!#REF!,$B17)+SUMIFS('3.2_FIN'!G:G,'3.2_FIN'!#REF!,$B17)+SUMIFS('3.3_FAC'!G:G,'3.3_FAC'!#REF!,$B17)+SUMIFS('3.4_DOR'!G:G,'3.4_DOR'!#REF!,$B17)+SUMIFS('4.1.1_HC'!G:G,'4.1.1_HC'!N:N,$B17)+SUMIFS('4.1.2_VN'!G:G,'4.1.2_VN'!N:N,$B17)+SUMIFS('4.2.1_HV'!G:G,'4.2.1_HV'!N:N,$B17)+SUMIFS('4.2.2_EL'!G:G,'4.2.2_EL'!N:N,$B17)+SUMIFS('4.2.3_GR'!G:G,'4.2.3_GR'!N:N,$B17)+SUMIFS('4.2.4_LN'!G:G,'4.2.4_LN'!N:N,$B17)+SUMIFS('4.2.5_LGT'!G:G,'4.2.5_LGT'!N:N,$B17)+SUMIFS('4.2.6_FA'!G:G,'4.2.6_FA'!N:N,$B17)+SUMIFS('4.2.7_CCTV'!G:G,'4.2.7_CCTV'!N:N,$B17)+SUMIFS('4.2.8_ITS'!G:G,'4.2.8_ITS'!N:N,$B17)+SUMIFS('4.2.9_PA'!G:G,'4.2.9_PA'!N:N,$B17)+SUMIFS('4.2.10_BMS'!G:G,'4.2.10_BMS'!N:N,$B17)+SUMIFS('4.2.11_TV'!G:G,'4.2.11_TV'!N:N,$B17)+SUMIFS('4.2.12_TEL'!G:G,'4.2.12_TEL'!N:N,$B17)+SUMIFS('4.2.13_LCK'!G:G,'4.2.13_LCK'!N:N,$B17)+SUMIFS('4.3.1_PL'!G:G,'4.3.1_PL'!N:N,$B17)+SUMIFS('4.3.2_SW'!G:G,'4.3.2_SW'!N:N,$B17)+SUMIFS('4.3.3_FF'!G:G,'4.3.3_FF'!N:N,$B17)+SUMIFS('4.3.4_DN'!G:G,'4.3.4_DN'!N:N,$B17)+SUMIFS('4.3.5_GAS'!G:G,'4.3.5_GAS'!N:N,$B17)+SUMIFS('4.4.1_VT'!G:G,'4.4.1_VT'!N:N,$B17)+SUMIFS('4.4.2_AC'!G:G,'4.4.2_AC'!N:N,$B17)+SUMIFS('5.1_FF'!G:G,'5.1_FF'!N:N,$B17)+SUMIFS('5.2_MF'!G:G,'5.2_MF'!N:N,$B17)+SUMIFS('5.3_FX'!G:G,'5.3_FX'!N:N,$B17)+SUMIFS('5.4_AL'!G:G,'5.4_AL'!N:N,$B17)+SUMIFS('5.5_EQ'!G:G,'5.5_EQ'!N:N,$B17)+SUMIFS('6.0_UT'!G:G,'6.0_UT'!N:N,$B17)+SUMIFS('7.1_HS'!G:G,'7.1_HS'!N:N,$B17)+SUMIFS('7.2_SS'!G:G,'7.2_SS'!N:N,$B17)+SUMIFS('8.0_CL'!G:G,'8.0_CL'!N:N,$B17)</f>
        <v/>
      </c>
      <c r="E17" s="230">
        <f>SUMIFS('1.0_PRE'!I:I,'1.0_PRE'!#REF!,$B17)+SUMIFS('2.1_ERT'!I:I,'2.1_ERT'!#REF!,$B17)+SUMIFS('2.2_SUB'!I:I,'2.2_SUB'!N:N,$B17)+SUMIFS('2.3_STR'!I:I,'2.3_STR'!#REF!,$B17)+SUMIFS('3.1_SH&amp;C'!I:I,'3.1_SH&amp;C'!#REF!,$B17)+SUMIFS('3.2_FIN'!I:I,'3.2_FIN'!#REF!,$B17)+SUMIFS('3.3_FAC'!I:I,'3.3_FAC'!#REF!,$B17)+SUMIFS('3.4_DOR'!I:I,'3.4_DOR'!#REF!,$B17)+SUMIFS('4.1.1_HC'!I:I,'4.1.1_HC'!N:N,$B17)+SUMIFS('4.1.2_VN'!I:I,'4.1.2_VN'!N:N,$B17)+SUMIFS('4.2.1_HV'!I:I,'4.2.1_HV'!N:N,$B17)+SUMIFS('4.2.2_EL'!I:I,'4.2.2_EL'!N:N,$B17)+SUMIFS('4.2.3_GR'!I:I,'4.2.3_GR'!N:N,$B17)+SUMIFS('4.2.4_LN'!I:I,'4.2.4_LN'!N:N,$B17)+SUMIFS('4.2.5_LGT'!I:I,'4.2.5_LGT'!N:N,$B17)+SUMIFS('4.2.6_FA'!I:I,'4.2.6_FA'!N:N,$B17)+SUMIFS('4.2.7_CCTV'!I:I,'4.2.7_CCTV'!N:N,$B17)+SUMIFS('4.2.8_ITS'!I:I,'4.2.8_ITS'!N:N,$B17)+SUMIFS('4.2.9_PA'!I:I,'4.2.9_PA'!N:N,$B17)+SUMIFS('4.2.10_BMS'!I:I,'4.2.10_BMS'!N:N,$B17)+SUMIFS('4.2.11_TV'!I:I,'4.2.11_TV'!N:N,$B17)+SUMIFS('4.2.12_TEL'!I:I,'4.2.12_TEL'!N:N,$B17)+SUMIFS('4.2.13_LCK'!I:I,'4.2.13_LCK'!N:N,$B17)+SUMIFS('4.3.1_PL'!I:I,'4.3.1_PL'!N:N,$B17)+SUMIFS('4.3.2_SW'!I:I,'4.3.2_SW'!N:N,$B17)+SUMIFS('4.3.3_FF'!I:I,'4.3.3_FF'!N:N,$B17)+SUMIFS('4.3.4_DN'!I:I,'4.3.4_DN'!N:N,$B17)+SUMIFS('4.3.5_GAS'!I:I,'4.3.5_GAS'!N:N,$B17)+SUMIFS('4.4.1_VT'!I:I,'4.4.1_VT'!N:N,$B17)+SUMIFS('4.4.2_AC'!I:I,'4.4.2_AC'!N:N,$B17)+SUMIFS('5.1_FF'!I:I,'5.1_FF'!N:N,$B17)+SUMIFS('5.2_MF'!I:I,'5.2_MF'!N:N,$B17)+SUMIFS('5.3_FX'!I:I,'5.3_FX'!N:N,$B17)+SUMIFS('5.4_AL'!I:I,'5.4_AL'!N:N,$B17)+SUMIFS('5.5_EQ'!I:I,'5.5_EQ'!N:N,$B17)+SUMIFS('6.0_UT'!I:I,'6.0_UT'!N:N,$B17)+SUMIFS('7.1_HS'!I:I,'7.1_HS'!N:N,$B17)+SUMIFS('7.2_SS'!I:I,'7.2_SS'!N:N,$B17)+SUMIFS('8.0_CL'!I:I,'8.0_CL'!N:N,$B17)</f>
        <v/>
      </c>
      <c r="F17" s="230">
        <f>SUMIFS('1.0_PRE'!K:K,'1.0_PRE'!#REF!,$B17)+SUMIFS('2.1_ERT'!K:K,'2.1_ERT'!#REF!,$B17)+SUMIFS('2.2_SUB'!K:K,'2.2_SUB'!N:N,$B17)+SUMIFS('2.3_STR'!K:K,'2.3_STR'!#REF!,$B17)+SUMIFS('3.1_SH&amp;C'!K:K,'3.1_SH&amp;C'!#REF!,$B17)+SUMIFS('3.2_FIN'!K:K,'3.2_FIN'!#REF!,$B17)+SUMIFS('3.3_FAC'!K:K,'3.3_FAC'!#REF!,$B17)+SUMIFS('3.4_DOR'!K:K,'3.4_DOR'!#REF!,$B17)+SUMIFS('4.1.1_HC'!K:K,'4.1.1_HC'!N:N,$B17)+SUMIFS('4.1.2_VN'!K:K,'4.1.2_VN'!N:N,$B17)+SUMIFS('4.2.1_HV'!K:K,'4.2.1_HV'!N:N,$B17)+SUMIFS('4.2.2_EL'!K:K,'4.2.2_EL'!N:N,$B17)+SUMIFS('4.2.3_GR'!K:K,'4.2.3_GR'!N:N,$B17)+SUMIFS('4.2.4_LN'!K:K,'4.2.4_LN'!N:N,$B17)+SUMIFS('4.2.5_LGT'!K:K,'4.2.5_LGT'!N:N,$B17)+SUMIFS('4.2.6_FA'!K:K,'4.2.6_FA'!N:N,$B17)+SUMIFS('4.2.7_CCTV'!K:K,'4.2.7_CCTV'!N:N,$B17)+SUMIFS('4.2.8_ITS'!K:K,'4.2.8_ITS'!N:N,$B17)+SUMIFS('4.2.9_PA'!K:K,'4.2.9_PA'!N:N,$B17)+SUMIFS('4.2.10_BMS'!K:K,'4.2.10_BMS'!N:N,$B17)+SUMIFS('4.2.11_TV'!K:K,'4.2.11_TV'!N:N,$B17)+SUMIFS('4.2.12_TEL'!K:K,'4.2.12_TEL'!N:N,$B17)+SUMIFS('4.2.13_LCK'!K:K,'4.2.13_LCK'!N:N,$B17)+SUMIFS('4.3.1_PL'!K:K,'4.3.1_PL'!N:N,$B17)+SUMIFS('4.3.2_SW'!K:K,'4.3.2_SW'!N:N,$B17)+SUMIFS('4.3.3_FF'!K:K,'4.3.3_FF'!N:N,$B17)+SUMIFS('4.3.4_DN'!K:K,'4.3.4_DN'!N:N,$B17)+SUMIFS('4.3.5_GAS'!K:K,'4.3.5_GAS'!N:N,$B17)+SUMIFS('4.4.1_VT'!K:K,'4.4.1_VT'!N:N,$B17)+SUMIFS('4.4.2_AC'!K:K,'4.4.2_AC'!N:N,$B17)+SUMIFS('5.1_FF'!K:K,'5.1_FF'!N:N,$B17)+SUMIFS('5.2_MF'!K:K,'5.2_MF'!N:N,$B17)+SUMIFS('5.3_FX'!K:K,'5.3_FX'!N:N,$B17)+SUMIFS('5.4_AL'!K:K,'5.4_AL'!N:N,$B17)+SUMIFS('5.5_EQ'!K:K,'5.5_EQ'!N:N,$B17)+SUMIFS('6.0_UT'!K:K,'6.0_UT'!N:N,$B17)+SUMIFS('7.1_HS'!K:K,'7.1_HS'!N:N,$B17)+SUMIFS('7.2_SS'!K:K,'7.2_SS'!N:N,$B17)+SUMIFS('8.0_CL'!K:K,'8.0_CL'!N:N,$B17)</f>
        <v/>
      </c>
      <c r="G17" s="230">
        <f>D17+E17+F17+SUMIFS('9.0_COH'!F:F,'9.0_COH'!H:H,$B17)+SUMIFS('10_LPC'!F:F,'10_LPC'!H:H,$B17)+SUMIFS('11_SRC'!F:F,'11_SRC'!H:H,$B17)+SUMIFS('12_DSG'!F:F,'12_DSG'!H:H,$B17)+SUMIFS('13_CMA'!F:F,'13_CMA'!H:H,$B17)+SUMIFS('14_PER'!F:F,'14_PER'!H:H,$B17)+SUMIFS('15_FIN'!F:F,'15_FIN'!H:H,$B17)+SUMIFS('16_MRK'!F:F,'16_MRK'!H:H,$B17)+SUMIFS('17_ADM'!F:F,'17_ADM'!H:H,$B17)+SUMIFS('18_PER'!F:F,'18_PER'!H:H,$B17)+SUMIFS('19_SFT'!F:F,'19_SFT'!H:H,$B17)+SUMIFS('20_BRD'!F:F,'20_BRD'!H:H,$B17)+SUMIFS('21_PRF'!F:F,'21_PRF'!H:H,$B17)+SUMIFS('22_BDV'!F:F,'22_BDV'!H:H,$B17)</f>
        <v/>
      </c>
      <c r="H17" s="231">
        <f>IFERROR(G17/$G$180,"-")</f>
        <v/>
      </c>
    </row>
    <row r="18" outlineLevel="1" ht="15" customHeight="1">
      <c r="B18" s="83" t="inlineStr">
        <is>
          <t>1.06</t>
        </is>
      </c>
      <c r="C18" s="66" t="inlineStr">
        <is>
          <t>უსაფრთხოებასთან დაკავშირებული ხარჯები (ეკიპირება, ინვენტარი და ა.შ.)</t>
        </is>
      </c>
      <c r="D18" s="230">
        <f>SUMIFS('1.0_PRE'!G:G,'1.0_PRE'!#REF!,$B18)+SUMIFS('2.1_ERT'!G:G,'2.1_ERT'!#REF!,$B18)+SUMIFS('2.2_SUB'!G:G,'2.2_SUB'!N:N,$B18)+SUMIFS('2.3_STR'!G:G,'2.3_STR'!#REF!,$B18)+SUMIFS('3.1_SH&amp;C'!G:G,'3.1_SH&amp;C'!#REF!,$B18)+SUMIFS('3.2_FIN'!G:G,'3.2_FIN'!#REF!,$B18)+SUMIFS('3.3_FAC'!G:G,'3.3_FAC'!#REF!,$B18)+SUMIFS('3.4_DOR'!G:G,'3.4_DOR'!#REF!,$B18)+SUMIFS('4.1.1_HC'!G:G,'4.1.1_HC'!N:N,$B18)+SUMIFS('4.1.2_VN'!G:G,'4.1.2_VN'!N:N,$B18)+SUMIFS('4.2.1_HV'!G:G,'4.2.1_HV'!N:N,$B18)+SUMIFS('4.2.2_EL'!G:G,'4.2.2_EL'!N:N,$B18)+SUMIFS('4.2.3_GR'!G:G,'4.2.3_GR'!N:N,$B18)+SUMIFS('4.2.4_LN'!G:G,'4.2.4_LN'!N:N,$B18)+SUMIFS('4.2.5_LGT'!G:G,'4.2.5_LGT'!N:N,$B18)+SUMIFS('4.2.6_FA'!G:G,'4.2.6_FA'!N:N,$B18)+SUMIFS('4.2.7_CCTV'!G:G,'4.2.7_CCTV'!N:N,$B18)+SUMIFS('4.2.8_ITS'!G:G,'4.2.8_ITS'!N:N,$B18)+SUMIFS('4.2.9_PA'!G:G,'4.2.9_PA'!N:N,$B18)+SUMIFS('4.2.10_BMS'!G:G,'4.2.10_BMS'!N:N,$B18)+SUMIFS('4.2.11_TV'!G:G,'4.2.11_TV'!N:N,$B18)+SUMIFS('4.2.12_TEL'!G:G,'4.2.12_TEL'!N:N,$B18)+SUMIFS('4.2.13_LCK'!G:G,'4.2.13_LCK'!N:N,$B18)+SUMIFS('4.3.1_PL'!G:G,'4.3.1_PL'!N:N,$B18)+SUMIFS('4.3.2_SW'!G:G,'4.3.2_SW'!N:N,$B18)+SUMIFS('4.3.3_FF'!G:G,'4.3.3_FF'!N:N,$B18)+SUMIFS('4.3.4_DN'!G:G,'4.3.4_DN'!N:N,$B18)+SUMIFS('4.3.5_GAS'!G:G,'4.3.5_GAS'!N:N,$B18)+SUMIFS('4.4.1_VT'!G:G,'4.4.1_VT'!N:N,$B18)+SUMIFS('4.4.2_AC'!G:G,'4.4.2_AC'!N:N,$B18)+SUMIFS('5.1_FF'!G:G,'5.1_FF'!N:N,$B18)+SUMIFS('5.2_MF'!G:G,'5.2_MF'!N:N,$B18)+SUMIFS('5.3_FX'!G:G,'5.3_FX'!N:N,$B18)+SUMIFS('5.4_AL'!G:G,'5.4_AL'!N:N,$B18)+SUMIFS('5.5_EQ'!G:G,'5.5_EQ'!N:N,$B18)+SUMIFS('6.0_UT'!G:G,'6.0_UT'!N:N,$B18)+SUMIFS('7.1_HS'!G:G,'7.1_HS'!N:N,$B18)+SUMIFS('7.2_SS'!G:G,'7.2_SS'!N:N,$B18)+SUMIFS('8.0_CL'!G:G,'8.0_CL'!N:N,$B18)</f>
        <v/>
      </c>
      <c r="E18" s="230">
        <f>SUMIFS('1.0_PRE'!I:I,'1.0_PRE'!#REF!,$B18)+SUMIFS('2.1_ERT'!I:I,'2.1_ERT'!#REF!,$B18)+SUMIFS('2.2_SUB'!I:I,'2.2_SUB'!N:N,$B18)+SUMIFS('2.3_STR'!I:I,'2.3_STR'!#REF!,$B18)+SUMIFS('3.1_SH&amp;C'!I:I,'3.1_SH&amp;C'!#REF!,$B18)+SUMIFS('3.2_FIN'!I:I,'3.2_FIN'!#REF!,$B18)+SUMIFS('3.3_FAC'!I:I,'3.3_FAC'!#REF!,$B18)+SUMIFS('3.4_DOR'!I:I,'3.4_DOR'!#REF!,$B18)+SUMIFS('4.1.1_HC'!I:I,'4.1.1_HC'!N:N,$B18)+SUMIFS('4.1.2_VN'!I:I,'4.1.2_VN'!N:N,$B18)+SUMIFS('4.2.1_HV'!I:I,'4.2.1_HV'!N:N,$B18)+SUMIFS('4.2.2_EL'!I:I,'4.2.2_EL'!N:N,$B18)+SUMIFS('4.2.3_GR'!I:I,'4.2.3_GR'!N:N,$B18)+SUMIFS('4.2.4_LN'!I:I,'4.2.4_LN'!N:N,$B18)+SUMIFS('4.2.5_LGT'!I:I,'4.2.5_LGT'!N:N,$B18)+SUMIFS('4.2.6_FA'!I:I,'4.2.6_FA'!N:N,$B18)+SUMIFS('4.2.7_CCTV'!I:I,'4.2.7_CCTV'!N:N,$B18)+SUMIFS('4.2.8_ITS'!I:I,'4.2.8_ITS'!N:N,$B18)+SUMIFS('4.2.9_PA'!I:I,'4.2.9_PA'!N:N,$B18)+SUMIFS('4.2.10_BMS'!I:I,'4.2.10_BMS'!N:N,$B18)+SUMIFS('4.2.11_TV'!I:I,'4.2.11_TV'!N:N,$B18)+SUMIFS('4.2.12_TEL'!I:I,'4.2.12_TEL'!N:N,$B18)+SUMIFS('4.2.13_LCK'!I:I,'4.2.13_LCK'!N:N,$B18)+SUMIFS('4.3.1_PL'!I:I,'4.3.1_PL'!N:N,$B18)+SUMIFS('4.3.2_SW'!I:I,'4.3.2_SW'!N:N,$B18)+SUMIFS('4.3.3_FF'!I:I,'4.3.3_FF'!N:N,$B18)+SUMIFS('4.3.4_DN'!I:I,'4.3.4_DN'!N:N,$B18)+SUMIFS('4.3.5_GAS'!I:I,'4.3.5_GAS'!N:N,$B18)+SUMIFS('4.4.1_VT'!I:I,'4.4.1_VT'!N:N,$B18)+SUMIFS('4.4.2_AC'!I:I,'4.4.2_AC'!N:N,$B18)+SUMIFS('5.1_FF'!I:I,'5.1_FF'!N:N,$B18)+SUMIFS('5.2_MF'!I:I,'5.2_MF'!N:N,$B18)+SUMIFS('5.3_FX'!I:I,'5.3_FX'!N:N,$B18)+SUMIFS('5.4_AL'!I:I,'5.4_AL'!N:N,$B18)+SUMIFS('5.5_EQ'!I:I,'5.5_EQ'!N:N,$B18)+SUMIFS('6.0_UT'!I:I,'6.0_UT'!N:N,$B18)+SUMIFS('7.1_HS'!I:I,'7.1_HS'!N:N,$B18)+SUMIFS('7.2_SS'!I:I,'7.2_SS'!N:N,$B18)+SUMIFS('8.0_CL'!I:I,'8.0_CL'!N:N,$B18)</f>
        <v/>
      </c>
      <c r="F18" s="230">
        <f>SUMIFS('1.0_PRE'!K:K,'1.0_PRE'!#REF!,$B18)+SUMIFS('2.1_ERT'!K:K,'2.1_ERT'!#REF!,$B18)+SUMIFS('2.2_SUB'!K:K,'2.2_SUB'!N:N,$B18)+SUMIFS('2.3_STR'!K:K,'2.3_STR'!#REF!,$B18)+SUMIFS('3.1_SH&amp;C'!K:K,'3.1_SH&amp;C'!#REF!,$B18)+SUMIFS('3.2_FIN'!K:K,'3.2_FIN'!#REF!,$B18)+SUMIFS('3.3_FAC'!K:K,'3.3_FAC'!#REF!,$B18)+SUMIFS('3.4_DOR'!K:K,'3.4_DOR'!#REF!,$B18)+SUMIFS('4.1.1_HC'!K:K,'4.1.1_HC'!N:N,$B18)+SUMIFS('4.1.2_VN'!K:K,'4.1.2_VN'!N:N,$B18)+SUMIFS('4.2.1_HV'!K:K,'4.2.1_HV'!N:N,$B18)+SUMIFS('4.2.2_EL'!K:K,'4.2.2_EL'!N:N,$B18)+SUMIFS('4.2.3_GR'!K:K,'4.2.3_GR'!N:N,$B18)+SUMIFS('4.2.4_LN'!K:K,'4.2.4_LN'!N:N,$B18)+SUMIFS('4.2.5_LGT'!K:K,'4.2.5_LGT'!N:N,$B18)+SUMIFS('4.2.6_FA'!K:K,'4.2.6_FA'!N:N,$B18)+SUMIFS('4.2.7_CCTV'!K:K,'4.2.7_CCTV'!N:N,$B18)+SUMIFS('4.2.8_ITS'!K:K,'4.2.8_ITS'!N:N,$B18)+SUMIFS('4.2.9_PA'!K:K,'4.2.9_PA'!N:N,$B18)+SUMIFS('4.2.10_BMS'!K:K,'4.2.10_BMS'!N:N,$B18)+SUMIFS('4.2.11_TV'!K:K,'4.2.11_TV'!N:N,$B18)+SUMIFS('4.2.12_TEL'!K:K,'4.2.12_TEL'!N:N,$B18)+SUMIFS('4.2.13_LCK'!K:K,'4.2.13_LCK'!N:N,$B18)+SUMIFS('4.3.1_PL'!K:K,'4.3.1_PL'!N:N,$B18)+SUMIFS('4.3.2_SW'!K:K,'4.3.2_SW'!N:N,$B18)+SUMIFS('4.3.3_FF'!K:K,'4.3.3_FF'!N:N,$B18)+SUMIFS('4.3.4_DN'!K:K,'4.3.4_DN'!N:N,$B18)+SUMIFS('4.3.5_GAS'!K:K,'4.3.5_GAS'!N:N,$B18)+SUMIFS('4.4.1_VT'!K:K,'4.4.1_VT'!N:N,$B18)+SUMIFS('4.4.2_AC'!K:K,'4.4.2_AC'!N:N,$B18)+SUMIFS('5.1_FF'!K:K,'5.1_FF'!N:N,$B18)+SUMIFS('5.2_MF'!K:K,'5.2_MF'!N:N,$B18)+SUMIFS('5.3_FX'!K:K,'5.3_FX'!N:N,$B18)+SUMIFS('5.4_AL'!K:K,'5.4_AL'!N:N,$B18)+SUMIFS('5.5_EQ'!K:K,'5.5_EQ'!N:N,$B18)+SUMIFS('6.0_UT'!K:K,'6.0_UT'!N:N,$B18)+SUMIFS('7.1_HS'!K:K,'7.1_HS'!N:N,$B18)+SUMIFS('7.2_SS'!K:K,'7.2_SS'!N:N,$B18)+SUMIFS('8.0_CL'!K:K,'8.0_CL'!N:N,$B18)</f>
        <v/>
      </c>
      <c r="G18" s="230">
        <f>D18+E18+F18+SUMIFS('9.0_COH'!F:F,'9.0_COH'!H:H,$B18)+SUMIFS('10_LPC'!F:F,'10_LPC'!H:H,$B18)+SUMIFS('11_SRC'!F:F,'11_SRC'!H:H,$B18)+SUMIFS('12_DSG'!F:F,'12_DSG'!H:H,$B18)+SUMIFS('13_CMA'!F:F,'13_CMA'!H:H,$B18)+SUMIFS('14_PER'!F:F,'14_PER'!H:H,$B18)+SUMIFS('15_FIN'!F:F,'15_FIN'!H:H,$B18)+SUMIFS('16_MRK'!F:F,'16_MRK'!H:H,$B18)+SUMIFS('17_ADM'!F:F,'17_ADM'!H:H,$B18)+SUMIFS('18_PER'!F:F,'18_PER'!H:H,$B18)+SUMIFS('19_SFT'!F:F,'19_SFT'!H:H,$B18)+SUMIFS('20_BRD'!F:F,'20_BRD'!H:H,$B18)+SUMIFS('21_PRF'!F:F,'21_PRF'!H:H,$B18)+SUMIFS('22_BDV'!F:F,'22_BDV'!H:H,$B18)</f>
        <v/>
      </c>
      <c r="H18" s="231">
        <f>IFERROR(G18/$G$180,"-")</f>
        <v/>
      </c>
    </row>
    <row r="19" outlineLevel="1" ht="15" customHeight="1">
      <c r="B19" s="83" t="inlineStr">
        <is>
          <t>1.07</t>
        </is>
      </c>
      <c r="C19" s="66" t="inlineStr">
        <is>
          <t>ტრანსპორტი და ლოჯისტიკა</t>
        </is>
      </c>
      <c r="D19" s="230">
        <f>SUMIFS('1.0_PRE'!G:G,'1.0_PRE'!#REF!,$B19)+SUMIFS('2.1_ERT'!G:G,'2.1_ERT'!#REF!,$B19)+SUMIFS('2.2_SUB'!G:G,'2.2_SUB'!N:N,$B19)+SUMIFS('2.3_STR'!G:G,'2.3_STR'!#REF!,$B19)+SUMIFS('3.1_SH&amp;C'!G:G,'3.1_SH&amp;C'!#REF!,$B19)+SUMIFS('3.2_FIN'!G:G,'3.2_FIN'!#REF!,$B19)+SUMIFS('3.3_FAC'!G:G,'3.3_FAC'!#REF!,$B19)+SUMIFS('3.4_DOR'!G:G,'3.4_DOR'!#REF!,$B19)+SUMIFS('4.1.1_HC'!G:G,'4.1.1_HC'!N:N,$B19)+SUMIFS('4.1.2_VN'!G:G,'4.1.2_VN'!N:N,$B19)+SUMIFS('4.2.1_HV'!G:G,'4.2.1_HV'!N:N,$B19)+SUMIFS('4.2.2_EL'!G:G,'4.2.2_EL'!N:N,$B19)+SUMIFS('4.2.3_GR'!G:G,'4.2.3_GR'!N:N,$B19)+SUMIFS('4.2.4_LN'!G:G,'4.2.4_LN'!N:N,$B19)+SUMIFS('4.2.5_LGT'!G:G,'4.2.5_LGT'!N:N,$B19)+SUMIFS('4.2.6_FA'!G:G,'4.2.6_FA'!N:N,$B19)+SUMIFS('4.2.7_CCTV'!G:G,'4.2.7_CCTV'!N:N,$B19)+SUMIFS('4.2.8_ITS'!G:G,'4.2.8_ITS'!N:N,$B19)+SUMIFS('4.2.9_PA'!G:G,'4.2.9_PA'!N:N,$B19)+SUMIFS('4.2.10_BMS'!G:G,'4.2.10_BMS'!N:N,$B19)+SUMIFS('4.2.11_TV'!G:G,'4.2.11_TV'!N:N,$B19)+SUMIFS('4.2.12_TEL'!G:G,'4.2.12_TEL'!N:N,$B19)+SUMIFS('4.2.13_LCK'!G:G,'4.2.13_LCK'!N:N,$B19)+SUMIFS('4.3.1_PL'!G:G,'4.3.1_PL'!N:N,$B19)+SUMIFS('4.3.2_SW'!G:G,'4.3.2_SW'!N:N,$B19)+SUMIFS('4.3.3_FF'!G:G,'4.3.3_FF'!N:N,$B19)+SUMIFS('4.3.4_DN'!G:G,'4.3.4_DN'!N:N,$B19)+SUMIFS('4.3.5_GAS'!G:G,'4.3.5_GAS'!N:N,$B19)+SUMIFS('4.4.1_VT'!G:G,'4.4.1_VT'!N:N,$B19)+SUMIFS('4.4.2_AC'!G:G,'4.4.2_AC'!N:N,$B19)+SUMIFS('5.1_FF'!G:G,'5.1_FF'!N:N,$B19)+SUMIFS('5.2_MF'!G:G,'5.2_MF'!N:N,$B19)+SUMIFS('5.3_FX'!G:G,'5.3_FX'!N:N,$B19)+SUMIFS('5.4_AL'!G:G,'5.4_AL'!N:N,$B19)+SUMIFS('5.5_EQ'!G:G,'5.5_EQ'!N:N,$B19)+SUMIFS('6.0_UT'!G:G,'6.0_UT'!N:N,$B19)+SUMIFS('7.1_HS'!G:G,'7.1_HS'!N:N,$B19)+SUMIFS('7.2_SS'!G:G,'7.2_SS'!N:N,$B19)+SUMIFS('8.0_CL'!G:G,'8.0_CL'!N:N,$B19)</f>
        <v/>
      </c>
      <c r="E19" s="230">
        <f>SUMIFS('1.0_PRE'!I:I,'1.0_PRE'!#REF!,$B19)+SUMIFS('2.1_ERT'!I:I,'2.1_ERT'!#REF!,$B19)+SUMIFS('2.2_SUB'!I:I,'2.2_SUB'!N:N,$B19)+SUMIFS('2.3_STR'!I:I,'2.3_STR'!#REF!,$B19)+SUMIFS('3.1_SH&amp;C'!I:I,'3.1_SH&amp;C'!#REF!,$B19)+SUMIFS('3.2_FIN'!I:I,'3.2_FIN'!#REF!,$B19)+SUMIFS('3.3_FAC'!I:I,'3.3_FAC'!#REF!,$B19)+SUMIFS('3.4_DOR'!I:I,'3.4_DOR'!#REF!,$B19)+SUMIFS('4.1.1_HC'!I:I,'4.1.1_HC'!N:N,$B19)+SUMIFS('4.1.2_VN'!I:I,'4.1.2_VN'!N:N,$B19)+SUMIFS('4.2.1_HV'!I:I,'4.2.1_HV'!N:N,$B19)+SUMIFS('4.2.2_EL'!I:I,'4.2.2_EL'!N:N,$B19)+SUMIFS('4.2.3_GR'!I:I,'4.2.3_GR'!N:N,$B19)+SUMIFS('4.2.4_LN'!I:I,'4.2.4_LN'!N:N,$B19)+SUMIFS('4.2.5_LGT'!I:I,'4.2.5_LGT'!N:N,$B19)+SUMIFS('4.2.6_FA'!I:I,'4.2.6_FA'!N:N,$B19)+SUMIFS('4.2.7_CCTV'!I:I,'4.2.7_CCTV'!N:N,$B19)+SUMIFS('4.2.8_ITS'!I:I,'4.2.8_ITS'!N:N,$B19)+SUMIFS('4.2.9_PA'!I:I,'4.2.9_PA'!N:N,$B19)+SUMIFS('4.2.10_BMS'!I:I,'4.2.10_BMS'!N:N,$B19)+SUMIFS('4.2.11_TV'!I:I,'4.2.11_TV'!N:N,$B19)+SUMIFS('4.2.12_TEL'!I:I,'4.2.12_TEL'!N:N,$B19)+SUMIFS('4.2.13_LCK'!I:I,'4.2.13_LCK'!N:N,$B19)+SUMIFS('4.3.1_PL'!I:I,'4.3.1_PL'!N:N,$B19)+SUMIFS('4.3.2_SW'!I:I,'4.3.2_SW'!N:N,$B19)+SUMIFS('4.3.3_FF'!I:I,'4.3.3_FF'!N:N,$B19)+SUMIFS('4.3.4_DN'!I:I,'4.3.4_DN'!N:N,$B19)+SUMIFS('4.3.5_GAS'!I:I,'4.3.5_GAS'!N:N,$B19)+SUMIFS('4.4.1_VT'!I:I,'4.4.1_VT'!N:N,$B19)+SUMIFS('4.4.2_AC'!I:I,'4.4.2_AC'!N:N,$B19)+SUMIFS('5.1_FF'!I:I,'5.1_FF'!N:N,$B19)+SUMIFS('5.2_MF'!I:I,'5.2_MF'!N:N,$B19)+SUMIFS('5.3_FX'!I:I,'5.3_FX'!N:N,$B19)+SUMIFS('5.4_AL'!I:I,'5.4_AL'!N:N,$B19)+SUMIFS('5.5_EQ'!I:I,'5.5_EQ'!N:N,$B19)+SUMIFS('6.0_UT'!I:I,'6.0_UT'!N:N,$B19)+SUMIFS('7.1_HS'!I:I,'7.1_HS'!N:N,$B19)+SUMIFS('7.2_SS'!I:I,'7.2_SS'!N:N,$B19)+SUMIFS('8.0_CL'!I:I,'8.0_CL'!N:N,$B19)</f>
        <v/>
      </c>
      <c r="F19" s="230">
        <f>SUMIFS('1.0_PRE'!K:K,'1.0_PRE'!#REF!,$B19)+SUMIFS('2.1_ERT'!K:K,'2.1_ERT'!#REF!,$B19)+SUMIFS('2.2_SUB'!K:K,'2.2_SUB'!N:N,$B19)+SUMIFS('2.3_STR'!K:K,'2.3_STR'!#REF!,$B19)+SUMIFS('3.1_SH&amp;C'!K:K,'3.1_SH&amp;C'!#REF!,$B19)+SUMIFS('3.2_FIN'!K:K,'3.2_FIN'!#REF!,$B19)+SUMIFS('3.3_FAC'!K:K,'3.3_FAC'!#REF!,$B19)+SUMIFS('3.4_DOR'!K:K,'3.4_DOR'!#REF!,$B19)+SUMIFS('4.1.1_HC'!K:K,'4.1.1_HC'!N:N,$B19)+SUMIFS('4.1.2_VN'!K:K,'4.1.2_VN'!N:N,$B19)+SUMIFS('4.2.1_HV'!K:K,'4.2.1_HV'!N:N,$B19)+SUMIFS('4.2.2_EL'!K:K,'4.2.2_EL'!N:N,$B19)+SUMIFS('4.2.3_GR'!K:K,'4.2.3_GR'!N:N,$B19)+SUMIFS('4.2.4_LN'!K:K,'4.2.4_LN'!N:N,$B19)+SUMIFS('4.2.5_LGT'!K:K,'4.2.5_LGT'!N:N,$B19)+SUMIFS('4.2.6_FA'!K:K,'4.2.6_FA'!N:N,$B19)+SUMIFS('4.2.7_CCTV'!K:K,'4.2.7_CCTV'!N:N,$B19)+SUMIFS('4.2.8_ITS'!K:K,'4.2.8_ITS'!N:N,$B19)+SUMIFS('4.2.9_PA'!K:K,'4.2.9_PA'!N:N,$B19)+SUMIFS('4.2.10_BMS'!K:K,'4.2.10_BMS'!N:N,$B19)+SUMIFS('4.2.11_TV'!K:K,'4.2.11_TV'!N:N,$B19)+SUMIFS('4.2.12_TEL'!K:K,'4.2.12_TEL'!N:N,$B19)+SUMIFS('4.2.13_LCK'!K:K,'4.2.13_LCK'!N:N,$B19)+SUMIFS('4.3.1_PL'!K:K,'4.3.1_PL'!N:N,$B19)+SUMIFS('4.3.2_SW'!K:K,'4.3.2_SW'!N:N,$B19)+SUMIFS('4.3.3_FF'!K:K,'4.3.3_FF'!N:N,$B19)+SUMIFS('4.3.4_DN'!K:K,'4.3.4_DN'!N:N,$B19)+SUMIFS('4.3.5_GAS'!K:K,'4.3.5_GAS'!N:N,$B19)+SUMIFS('4.4.1_VT'!K:K,'4.4.1_VT'!N:N,$B19)+SUMIFS('4.4.2_AC'!K:K,'4.4.2_AC'!N:N,$B19)+SUMIFS('5.1_FF'!K:K,'5.1_FF'!N:N,$B19)+SUMIFS('5.2_MF'!K:K,'5.2_MF'!N:N,$B19)+SUMIFS('5.3_FX'!K:K,'5.3_FX'!N:N,$B19)+SUMIFS('5.4_AL'!K:K,'5.4_AL'!N:N,$B19)+SUMIFS('5.5_EQ'!K:K,'5.5_EQ'!N:N,$B19)+SUMIFS('6.0_UT'!K:K,'6.0_UT'!N:N,$B19)+SUMIFS('7.1_HS'!K:K,'7.1_HS'!N:N,$B19)+SUMIFS('7.2_SS'!K:K,'7.2_SS'!N:N,$B19)+SUMIFS('8.0_CL'!K:K,'8.0_CL'!N:N,$B19)</f>
        <v/>
      </c>
      <c r="G19" s="230">
        <f>D19+E19+F19+SUMIFS('9.0_COH'!F:F,'9.0_COH'!H:H,$B19)+SUMIFS('10_LPC'!F:F,'10_LPC'!H:H,$B19)+SUMIFS('11_SRC'!F:F,'11_SRC'!H:H,$B19)+SUMIFS('12_DSG'!F:F,'12_DSG'!H:H,$B19)+SUMIFS('13_CMA'!F:F,'13_CMA'!H:H,$B19)+SUMIFS('14_PER'!F:F,'14_PER'!H:H,$B19)+SUMIFS('15_FIN'!F:F,'15_FIN'!H:H,$B19)+SUMIFS('16_MRK'!F:F,'16_MRK'!H:H,$B19)+SUMIFS('17_ADM'!F:F,'17_ADM'!H:H,$B19)+SUMIFS('18_PER'!F:F,'18_PER'!H:H,$B19)+SUMIFS('19_SFT'!F:F,'19_SFT'!H:H,$B19)+SUMIFS('20_BRD'!F:F,'20_BRD'!H:H,$B19)+SUMIFS('21_PRF'!F:F,'21_PRF'!H:H,$B19)+SUMIFS('22_BDV'!F:F,'22_BDV'!H:H,$B19)</f>
        <v/>
      </c>
      <c r="H19" s="231">
        <f>IFERROR(G19/$G$180,"-")</f>
        <v/>
      </c>
    </row>
    <row r="20" outlineLevel="1" ht="15" customHeight="1">
      <c r="B20" s="83" t="inlineStr">
        <is>
          <t>1.08</t>
        </is>
      </c>
      <c r="C20" s="68" t="inlineStr">
        <is>
          <t>დროებითი დენი</t>
        </is>
      </c>
      <c r="D20" s="230">
        <f>SUMIFS('1.0_PRE'!G:G,'1.0_PRE'!#REF!,$B20)+SUMIFS('2.1_ERT'!G:G,'2.1_ERT'!#REF!,$B20)+SUMIFS('2.2_SUB'!G:G,'2.2_SUB'!N:N,$B20)+SUMIFS('2.3_STR'!G:G,'2.3_STR'!#REF!,$B20)+SUMIFS('3.1_SH&amp;C'!G:G,'3.1_SH&amp;C'!#REF!,$B20)+SUMIFS('3.2_FIN'!G:G,'3.2_FIN'!#REF!,$B20)+SUMIFS('3.3_FAC'!G:G,'3.3_FAC'!#REF!,$B20)+SUMIFS('3.4_DOR'!G:G,'3.4_DOR'!#REF!,$B20)+SUMIFS('4.1.1_HC'!G:G,'4.1.1_HC'!N:N,$B20)+SUMIFS('4.1.2_VN'!G:G,'4.1.2_VN'!N:N,$B20)+SUMIFS('4.2.1_HV'!G:G,'4.2.1_HV'!N:N,$B20)+SUMIFS('4.2.2_EL'!G:G,'4.2.2_EL'!N:N,$B20)+SUMIFS('4.2.3_GR'!G:G,'4.2.3_GR'!N:N,$B20)+SUMIFS('4.2.4_LN'!G:G,'4.2.4_LN'!N:N,$B20)+SUMIFS('4.2.5_LGT'!G:G,'4.2.5_LGT'!N:N,$B20)+SUMIFS('4.2.6_FA'!G:G,'4.2.6_FA'!N:N,$B20)+SUMIFS('4.2.7_CCTV'!G:G,'4.2.7_CCTV'!N:N,$B20)+SUMIFS('4.2.8_ITS'!G:G,'4.2.8_ITS'!N:N,$B20)+SUMIFS('4.2.9_PA'!G:G,'4.2.9_PA'!N:N,$B20)+SUMIFS('4.2.10_BMS'!G:G,'4.2.10_BMS'!N:N,$B20)+SUMIFS('4.2.11_TV'!G:G,'4.2.11_TV'!N:N,$B20)+SUMIFS('4.2.12_TEL'!G:G,'4.2.12_TEL'!N:N,$B20)+SUMIFS('4.2.13_LCK'!G:G,'4.2.13_LCK'!N:N,$B20)+SUMIFS('4.3.1_PL'!G:G,'4.3.1_PL'!N:N,$B20)+SUMIFS('4.3.2_SW'!G:G,'4.3.2_SW'!N:N,$B20)+SUMIFS('4.3.3_FF'!G:G,'4.3.3_FF'!N:N,$B20)+SUMIFS('4.3.4_DN'!G:G,'4.3.4_DN'!N:N,$B20)+SUMIFS('4.3.5_GAS'!G:G,'4.3.5_GAS'!N:N,$B20)+SUMIFS('4.4.1_VT'!G:G,'4.4.1_VT'!N:N,$B20)+SUMIFS('4.4.2_AC'!G:G,'4.4.2_AC'!N:N,$B20)+SUMIFS('5.1_FF'!G:G,'5.1_FF'!N:N,$B20)+SUMIFS('5.2_MF'!G:G,'5.2_MF'!N:N,$B20)+SUMIFS('5.3_FX'!G:G,'5.3_FX'!N:N,$B20)+SUMIFS('5.4_AL'!G:G,'5.4_AL'!N:N,$B20)+SUMIFS('5.5_EQ'!G:G,'5.5_EQ'!N:N,$B20)+SUMIFS('6.0_UT'!G:G,'6.0_UT'!N:N,$B20)+SUMIFS('7.1_HS'!G:G,'7.1_HS'!N:N,$B20)+SUMIFS('7.2_SS'!G:G,'7.2_SS'!N:N,$B20)+SUMIFS('8.0_CL'!G:G,'8.0_CL'!N:N,$B20)</f>
        <v/>
      </c>
      <c r="E20" s="230">
        <f>SUMIFS('1.0_PRE'!I:I,'1.0_PRE'!#REF!,$B20)+SUMIFS('2.1_ERT'!I:I,'2.1_ERT'!#REF!,$B20)+SUMIFS('2.2_SUB'!I:I,'2.2_SUB'!N:N,$B20)+SUMIFS('2.3_STR'!I:I,'2.3_STR'!#REF!,$B20)+SUMIFS('3.1_SH&amp;C'!I:I,'3.1_SH&amp;C'!#REF!,$B20)+SUMIFS('3.2_FIN'!I:I,'3.2_FIN'!#REF!,$B20)+SUMIFS('3.3_FAC'!I:I,'3.3_FAC'!#REF!,$B20)+SUMIFS('3.4_DOR'!I:I,'3.4_DOR'!#REF!,$B20)+SUMIFS('4.1.1_HC'!I:I,'4.1.1_HC'!N:N,$B20)+SUMIFS('4.1.2_VN'!I:I,'4.1.2_VN'!N:N,$B20)+SUMIFS('4.2.1_HV'!I:I,'4.2.1_HV'!N:N,$B20)+SUMIFS('4.2.2_EL'!I:I,'4.2.2_EL'!N:N,$B20)+SUMIFS('4.2.3_GR'!I:I,'4.2.3_GR'!N:N,$B20)+SUMIFS('4.2.4_LN'!I:I,'4.2.4_LN'!N:N,$B20)+SUMIFS('4.2.5_LGT'!I:I,'4.2.5_LGT'!N:N,$B20)+SUMIFS('4.2.6_FA'!I:I,'4.2.6_FA'!N:N,$B20)+SUMIFS('4.2.7_CCTV'!I:I,'4.2.7_CCTV'!N:N,$B20)+SUMIFS('4.2.8_ITS'!I:I,'4.2.8_ITS'!N:N,$B20)+SUMIFS('4.2.9_PA'!I:I,'4.2.9_PA'!N:N,$B20)+SUMIFS('4.2.10_BMS'!I:I,'4.2.10_BMS'!N:N,$B20)+SUMIFS('4.2.11_TV'!I:I,'4.2.11_TV'!N:N,$B20)+SUMIFS('4.2.12_TEL'!I:I,'4.2.12_TEL'!N:N,$B20)+SUMIFS('4.2.13_LCK'!I:I,'4.2.13_LCK'!N:N,$B20)+SUMIFS('4.3.1_PL'!I:I,'4.3.1_PL'!N:N,$B20)+SUMIFS('4.3.2_SW'!I:I,'4.3.2_SW'!N:N,$B20)+SUMIFS('4.3.3_FF'!I:I,'4.3.3_FF'!N:N,$B20)+SUMIFS('4.3.4_DN'!I:I,'4.3.4_DN'!N:N,$B20)+SUMIFS('4.3.5_GAS'!I:I,'4.3.5_GAS'!N:N,$B20)+SUMIFS('4.4.1_VT'!I:I,'4.4.1_VT'!N:N,$B20)+SUMIFS('4.4.2_AC'!I:I,'4.4.2_AC'!N:N,$B20)+SUMIFS('5.1_FF'!I:I,'5.1_FF'!N:N,$B20)+SUMIFS('5.2_MF'!I:I,'5.2_MF'!N:N,$B20)+SUMIFS('5.3_FX'!I:I,'5.3_FX'!N:N,$B20)+SUMIFS('5.4_AL'!I:I,'5.4_AL'!N:N,$B20)+SUMIFS('5.5_EQ'!I:I,'5.5_EQ'!N:N,$B20)+SUMIFS('6.0_UT'!I:I,'6.0_UT'!N:N,$B20)+SUMIFS('7.1_HS'!I:I,'7.1_HS'!N:N,$B20)+SUMIFS('7.2_SS'!I:I,'7.2_SS'!N:N,$B20)+SUMIFS('8.0_CL'!I:I,'8.0_CL'!N:N,$B20)</f>
        <v/>
      </c>
      <c r="F20" s="230">
        <f>SUMIFS('1.0_PRE'!K:K,'1.0_PRE'!#REF!,$B20)+SUMIFS('2.1_ERT'!K:K,'2.1_ERT'!#REF!,$B20)+SUMIFS('2.2_SUB'!K:K,'2.2_SUB'!N:N,$B20)+SUMIFS('2.3_STR'!K:K,'2.3_STR'!#REF!,$B20)+SUMIFS('3.1_SH&amp;C'!K:K,'3.1_SH&amp;C'!#REF!,$B20)+SUMIFS('3.2_FIN'!K:K,'3.2_FIN'!#REF!,$B20)+SUMIFS('3.3_FAC'!K:K,'3.3_FAC'!#REF!,$B20)+SUMIFS('3.4_DOR'!K:K,'3.4_DOR'!#REF!,$B20)+SUMIFS('4.1.1_HC'!K:K,'4.1.1_HC'!N:N,$B20)+SUMIFS('4.1.2_VN'!K:K,'4.1.2_VN'!N:N,$B20)+SUMIFS('4.2.1_HV'!K:K,'4.2.1_HV'!N:N,$B20)+SUMIFS('4.2.2_EL'!K:K,'4.2.2_EL'!N:N,$B20)+SUMIFS('4.2.3_GR'!K:K,'4.2.3_GR'!N:N,$B20)+SUMIFS('4.2.4_LN'!K:K,'4.2.4_LN'!N:N,$B20)+SUMIFS('4.2.5_LGT'!K:K,'4.2.5_LGT'!N:N,$B20)+SUMIFS('4.2.6_FA'!K:K,'4.2.6_FA'!N:N,$B20)+SUMIFS('4.2.7_CCTV'!K:K,'4.2.7_CCTV'!N:N,$B20)+SUMIFS('4.2.8_ITS'!K:K,'4.2.8_ITS'!N:N,$B20)+SUMIFS('4.2.9_PA'!K:K,'4.2.9_PA'!N:N,$B20)+SUMIFS('4.2.10_BMS'!K:K,'4.2.10_BMS'!N:N,$B20)+SUMIFS('4.2.11_TV'!K:K,'4.2.11_TV'!N:N,$B20)+SUMIFS('4.2.12_TEL'!K:K,'4.2.12_TEL'!N:N,$B20)+SUMIFS('4.2.13_LCK'!K:K,'4.2.13_LCK'!N:N,$B20)+SUMIFS('4.3.1_PL'!K:K,'4.3.1_PL'!N:N,$B20)+SUMIFS('4.3.2_SW'!K:K,'4.3.2_SW'!N:N,$B20)+SUMIFS('4.3.3_FF'!K:K,'4.3.3_FF'!N:N,$B20)+SUMIFS('4.3.4_DN'!K:K,'4.3.4_DN'!N:N,$B20)+SUMIFS('4.3.5_GAS'!K:K,'4.3.5_GAS'!N:N,$B20)+SUMIFS('4.4.1_VT'!K:K,'4.4.1_VT'!N:N,$B20)+SUMIFS('4.4.2_AC'!K:K,'4.4.2_AC'!N:N,$B20)+SUMIFS('5.1_FF'!K:K,'5.1_FF'!N:N,$B20)+SUMIFS('5.2_MF'!K:K,'5.2_MF'!N:N,$B20)+SUMIFS('5.3_FX'!K:K,'5.3_FX'!N:N,$B20)+SUMIFS('5.4_AL'!K:K,'5.4_AL'!N:N,$B20)+SUMIFS('5.5_EQ'!K:K,'5.5_EQ'!N:N,$B20)+SUMIFS('6.0_UT'!K:K,'6.0_UT'!N:N,$B20)+SUMIFS('7.1_HS'!K:K,'7.1_HS'!N:N,$B20)+SUMIFS('7.2_SS'!K:K,'7.2_SS'!N:N,$B20)+SUMIFS('8.0_CL'!K:K,'8.0_CL'!N:N,$B20)</f>
        <v/>
      </c>
      <c r="G20" s="230">
        <f>D20+E20+F20+SUMIFS('9.0_COH'!F:F,'9.0_COH'!H:H,$B20)+SUMIFS('10_LPC'!F:F,'10_LPC'!H:H,$B20)+SUMIFS('11_SRC'!F:F,'11_SRC'!H:H,$B20)+SUMIFS('12_DSG'!F:F,'12_DSG'!H:H,$B20)+SUMIFS('13_CMA'!F:F,'13_CMA'!H:H,$B20)+SUMIFS('14_PER'!F:F,'14_PER'!H:H,$B20)+SUMIFS('15_FIN'!F:F,'15_FIN'!H:H,$B20)+SUMIFS('16_MRK'!F:F,'16_MRK'!H:H,$B20)+SUMIFS('17_ADM'!F:F,'17_ADM'!H:H,$B20)+SUMIFS('18_PER'!F:F,'18_PER'!H:H,$B20)+SUMIFS('19_SFT'!F:F,'19_SFT'!H:H,$B20)+SUMIFS('20_BRD'!F:F,'20_BRD'!H:H,$B20)+SUMIFS('21_PRF'!F:F,'21_PRF'!H:H,$B20)+SUMIFS('22_BDV'!F:F,'22_BDV'!H:H,$B20)</f>
        <v/>
      </c>
      <c r="H20" s="231">
        <f>IFERROR(G20/$G$180,"-")</f>
        <v/>
      </c>
    </row>
    <row r="21" outlineLevel="1" ht="15" customHeight="1">
      <c r="B21" s="83" t="inlineStr">
        <is>
          <t>1.09</t>
        </is>
      </c>
      <c r="C21" s="68" t="inlineStr">
        <is>
          <t>დროებითი წყალი/წყალარინება</t>
        </is>
      </c>
      <c r="D21" s="230">
        <f>SUMIFS('1.0_PRE'!G:G,'1.0_PRE'!#REF!,$B21)+SUMIFS('2.1_ERT'!G:G,'2.1_ERT'!#REF!,$B21)+SUMIFS('2.2_SUB'!G:G,'2.2_SUB'!N:N,$B21)+SUMIFS('2.3_STR'!G:G,'2.3_STR'!#REF!,$B21)+SUMIFS('3.1_SH&amp;C'!G:G,'3.1_SH&amp;C'!#REF!,$B21)+SUMIFS('3.2_FIN'!G:G,'3.2_FIN'!#REF!,$B21)+SUMIFS('3.3_FAC'!G:G,'3.3_FAC'!#REF!,$B21)+SUMIFS('3.4_DOR'!G:G,'3.4_DOR'!#REF!,$B21)+SUMIFS('4.1.1_HC'!G:G,'4.1.1_HC'!N:N,$B21)+SUMIFS('4.1.2_VN'!G:G,'4.1.2_VN'!N:N,$B21)+SUMIFS('4.2.1_HV'!G:G,'4.2.1_HV'!N:N,$B21)+SUMIFS('4.2.2_EL'!G:G,'4.2.2_EL'!N:N,$B21)+SUMIFS('4.2.3_GR'!G:G,'4.2.3_GR'!N:N,$B21)+SUMIFS('4.2.4_LN'!G:G,'4.2.4_LN'!N:N,$B21)+SUMIFS('4.2.5_LGT'!G:G,'4.2.5_LGT'!N:N,$B21)+SUMIFS('4.2.6_FA'!G:G,'4.2.6_FA'!N:N,$B21)+SUMIFS('4.2.7_CCTV'!G:G,'4.2.7_CCTV'!N:N,$B21)+SUMIFS('4.2.8_ITS'!G:G,'4.2.8_ITS'!N:N,$B21)+SUMIFS('4.2.9_PA'!G:G,'4.2.9_PA'!N:N,$B21)+SUMIFS('4.2.10_BMS'!G:G,'4.2.10_BMS'!N:N,$B21)+SUMIFS('4.2.11_TV'!G:G,'4.2.11_TV'!N:N,$B21)+SUMIFS('4.2.12_TEL'!G:G,'4.2.12_TEL'!N:N,$B21)+SUMIFS('4.2.13_LCK'!G:G,'4.2.13_LCK'!N:N,$B21)+SUMIFS('4.3.1_PL'!G:G,'4.3.1_PL'!N:N,$B21)+SUMIFS('4.3.2_SW'!G:G,'4.3.2_SW'!N:N,$B21)+SUMIFS('4.3.3_FF'!G:G,'4.3.3_FF'!N:N,$B21)+SUMIFS('4.3.4_DN'!G:G,'4.3.4_DN'!N:N,$B21)+SUMIFS('4.3.5_GAS'!G:G,'4.3.5_GAS'!N:N,$B21)+SUMIFS('4.4.1_VT'!G:G,'4.4.1_VT'!N:N,$B21)+SUMIFS('4.4.2_AC'!G:G,'4.4.2_AC'!N:N,$B21)+SUMIFS('5.1_FF'!G:G,'5.1_FF'!N:N,$B21)+SUMIFS('5.2_MF'!G:G,'5.2_MF'!N:N,$B21)+SUMIFS('5.3_FX'!G:G,'5.3_FX'!N:N,$B21)+SUMIFS('5.4_AL'!G:G,'5.4_AL'!N:N,$B21)+SUMIFS('5.5_EQ'!G:G,'5.5_EQ'!N:N,$B21)+SUMIFS('6.0_UT'!G:G,'6.0_UT'!N:N,$B21)+SUMIFS('7.1_HS'!G:G,'7.1_HS'!N:N,$B21)+SUMIFS('7.2_SS'!G:G,'7.2_SS'!N:N,$B21)+SUMIFS('8.0_CL'!G:G,'8.0_CL'!N:N,$B21)</f>
        <v/>
      </c>
      <c r="E21" s="230">
        <f>SUMIFS('1.0_PRE'!I:I,'1.0_PRE'!#REF!,$B21)+SUMIFS('2.1_ERT'!I:I,'2.1_ERT'!#REF!,$B21)+SUMIFS('2.2_SUB'!I:I,'2.2_SUB'!N:N,$B21)+SUMIFS('2.3_STR'!I:I,'2.3_STR'!#REF!,$B21)+SUMIFS('3.1_SH&amp;C'!I:I,'3.1_SH&amp;C'!#REF!,$B21)+SUMIFS('3.2_FIN'!I:I,'3.2_FIN'!#REF!,$B21)+SUMIFS('3.3_FAC'!I:I,'3.3_FAC'!#REF!,$B21)+SUMIFS('3.4_DOR'!I:I,'3.4_DOR'!#REF!,$B21)+SUMIFS('4.1.1_HC'!I:I,'4.1.1_HC'!N:N,$B21)+SUMIFS('4.1.2_VN'!I:I,'4.1.2_VN'!N:N,$B21)+SUMIFS('4.2.1_HV'!I:I,'4.2.1_HV'!N:N,$B21)+SUMIFS('4.2.2_EL'!I:I,'4.2.2_EL'!N:N,$B21)+SUMIFS('4.2.3_GR'!I:I,'4.2.3_GR'!N:N,$B21)+SUMIFS('4.2.4_LN'!I:I,'4.2.4_LN'!N:N,$B21)+SUMIFS('4.2.5_LGT'!I:I,'4.2.5_LGT'!N:N,$B21)+SUMIFS('4.2.6_FA'!I:I,'4.2.6_FA'!N:N,$B21)+SUMIFS('4.2.7_CCTV'!I:I,'4.2.7_CCTV'!N:N,$B21)+SUMIFS('4.2.8_ITS'!I:I,'4.2.8_ITS'!N:N,$B21)+SUMIFS('4.2.9_PA'!I:I,'4.2.9_PA'!N:N,$B21)+SUMIFS('4.2.10_BMS'!I:I,'4.2.10_BMS'!N:N,$B21)+SUMIFS('4.2.11_TV'!I:I,'4.2.11_TV'!N:N,$B21)+SUMIFS('4.2.12_TEL'!I:I,'4.2.12_TEL'!N:N,$B21)+SUMIFS('4.2.13_LCK'!I:I,'4.2.13_LCK'!N:N,$B21)+SUMIFS('4.3.1_PL'!I:I,'4.3.1_PL'!N:N,$B21)+SUMIFS('4.3.2_SW'!I:I,'4.3.2_SW'!N:N,$B21)+SUMIFS('4.3.3_FF'!I:I,'4.3.3_FF'!N:N,$B21)+SUMIFS('4.3.4_DN'!I:I,'4.3.4_DN'!N:N,$B21)+SUMIFS('4.3.5_GAS'!I:I,'4.3.5_GAS'!N:N,$B21)+SUMIFS('4.4.1_VT'!I:I,'4.4.1_VT'!N:N,$B21)+SUMIFS('4.4.2_AC'!I:I,'4.4.2_AC'!N:N,$B21)+SUMIFS('5.1_FF'!I:I,'5.1_FF'!N:N,$B21)+SUMIFS('5.2_MF'!I:I,'5.2_MF'!N:N,$B21)+SUMIFS('5.3_FX'!I:I,'5.3_FX'!N:N,$B21)+SUMIFS('5.4_AL'!I:I,'5.4_AL'!N:N,$B21)+SUMIFS('5.5_EQ'!I:I,'5.5_EQ'!N:N,$B21)+SUMIFS('6.0_UT'!I:I,'6.0_UT'!N:N,$B21)+SUMIFS('7.1_HS'!I:I,'7.1_HS'!N:N,$B21)+SUMIFS('7.2_SS'!I:I,'7.2_SS'!N:N,$B21)+SUMIFS('8.0_CL'!I:I,'8.0_CL'!N:N,$B21)</f>
        <v/>
      </c>
      <c r="F21" s="230">
        <f>SUMIFS('1.0_PRE'!K:K,'1.0_PRE'!#REF!,$B21)+SUMIFS('2.1_ERT'!K:K,'2.1_ERT'!#REF!,$B21)+SUMIFS('2.2_SUB'!K:K,'2.2_SUB'!N:N,$B21)+SUMIFS('2.3_STR'!K:K,'2.3_STR'!#REF!,$B21)+SUMIFS('3.1_SH&amp;C'!K:K,'3.1_SH&amp;C'!#REF!,$B21)+SUMIFS('3.2_FIN'!K:K,'3.2_FIN'!#REF!,$B21)+SUMIFS('3.3_FAC'!K:K,'3.3_FAC'!#REF!,$B21)+SUMIFS('3.4_DOR'!K:K,'3.4_DOR'!#REF!,$B21)+SUMIFS('4.1.1_HC'!K:K,'4.1.1_HC'!N:N,$B21)+SUMIFS('4.1.2_VN'!K:K,'4.1.2_VN'!N:N,$B21)+SUMIFS('4.2.1_HV'!K:K,'4.2.1_HV'!N:N,$B21)+SUMIFS('4.2.2_EL'!K:K,'4.2.2_EL'!N:N,$B21)+SUMIFS('4.2.3_GR'!K:K,'4.2.3_GR'!N:N,$B21)+SUMIFS('4.2.4_LN'!K:K,'4.2.4_LN'!N:N,$B21)+SUMIFS('4.2.5_LGT'!K:K,'4.2.5_LGT'!N:N,$B21)+SUMIFS('4.2.6_FA'!K:K,'4.2.6_FA'!N:N,$B21)+SUMIFS('4.2.7_CCTV'!K:K,'4.2.7_CCTV'!N:N,$B21)+SUMIFS('4.2.8_ITS'!K:K,'4.2.8_ITS'!N:N,$B21)+SUMIFS('4.2.9_PA'!K:K,'4.2.9_PA'!N:N,$B21)+SUMIFS('4.2.10_BMS'!K:K,'4.2.10_BMS'!N:N,$B21)+SUMIFS('4.2.11_TV'!K:K,'4.2.11_TV'!N:N,$B21)+SUMIFS('4.2.12_TEL'!K:K,'4.2.12_TEL'!N:N,$B21)+SUMIFS('4.2.13_LCK'!K:K,'4.2.13_LCK'!N:N,$B21)+SUMIFS('4.3.1_PL'!K:K,'4.3.1_PL'!N:N,$B21)+SUMIFS('4.3.2_SW'!K:K,'4.3.2_SW'!N:N,$B21)+SUMIFS('4.3.3_FF'!K:K,'4.3.3_FF'!N:N,$B21)+SUMIFS('4.3.4_DN'!K:K,'4.3.4_DN'!N:N,$B21)+SUMIFS('4.3.5_GAS'!K:K,'4.3.5_GAS'!N:N,$B21)+SUMIFS('4.4.1_VT'!K:K,'4.4.1_VT'!N:N,$B21)+SUMIFS('4.4.2_AC'!K:K,'4.4.2_AC'!N:N,$B21)+SUMIFS('5.1_FF'!K:K,'5.1_FF'!N:N,$B21)+SUMIFS('5.2_MF'!K:K,'5.2_MF'!N:N,$B21)+SUMIFS('5.3_FX'!K:K,'5.3_FX'!N:N,$B21)+SUMIFS('5.4_AL'!K:K,'5.4_AL'!N:N,$B21)+SUMIFS('5.5_EQ'!K:K,'5.5_EQ'!N:N,$B21)+SUMIFS('6.0_UT'!K:K,'6.0_UT'!N:N,$B21)+SUMIFS('7.1_HS'!K:K,'7.1_HS'!N:N,$B21)+SUMIFS('7.2_SS'!K:K,'7.2_SS'!N:N,$B21)+SUMIFS('8.0_CL'!K:K,'8.0_CL'!N:N,$B21)</f>
        <v/>
      </c>
      <c r="G21" s="230">
        <f>D21+E21+F21+SUMIFS('9.0_COH'!F:F,'9.0_COH'!H:H,$B21)+SUMIFS('10_LPC'!F:F,'10_LPC'!H:H,$B21)+SUMIFS('11_SRC'!F:F,'11_SRC'!H:H,$B21)+SUMIFS('12_DSG'!F:F,'12_DSG'!H:H,$B21)+SUMIFS('13_CMA'!F:F,'13_CMA'!H:H,$B21)+SUMIFS('14_PER'!F:F,'14_PER'!H:H,$B21)+SUMIFS('15_FIN'!F:F,'15_FIN'!H:H,$B21)+SUMIFS('16_MRK'!F:F,'16_MRK'!H:H,$B21)+SUMIFS('17_ADM'!F:F,'17_ADM'!H:H,$B21)+SUMIFS('18_PER'!F:F,'18_PER'!H:H,$B21)+SUMIFS('19_SFT'!F:F,'19_SFT'!H:H,$B21)+SUMIFS('20_BRD'!F:F,'20_BRD'!H:H,$B21)+SUMIFS('21_PRF'!F:F,'21_PRF'!H:H,$B21)+SUMIFS('22_BDV'!F:F,'22_BDV'!H:H,$B21)</f>
        <v/>
      </c>
      <c r="H21" s="231">
        <f>IFERROR(G21/$G$180,"-")</f>
        <v/>
      </c>
    </row>
    <row r="22" outlineLevel="1" ht="15" customHeight="1">
      <c r="B22" s="83" t="inlineStr">
        <is>
          <t>1.10</t>
        </is>
      </c>
      <c r="C22" s="68" t="inlineStr">
        <is>
          <t>დროებითი გაზი</t>
        </is>
      </c>
      <c r="D22" s="230">
        <f>SUMIFS('1.0_PRE'!G:G,'1.0_PRE'!#REF!,$B22)+SUMIFS('2.1_ERT'!G:G,'2.1_ERT'!#REF!,$B22)+SUMIFS('2.2_SUB'!G:G,'2.2_SUB'!N:N,$B22)+SUMIFS('2.3_STR'!G:G,'2.3_STR'!#REF!,$B22)+SUMIFS('3.1_SH&amp;C'!G:G,'3.1_SH&amp;C'!#REF!,$B22)+SUMIFS('3.2_FIN'!G:G,'3.2_FIN'!#REF!,$B22)+SUMIFS('3.3_FAC'!G:G,'3.3_FAC'!#REF!,$B22)+SUMIFS('3.4_DOR'!G:G,'3.4_DOR'!#REF!,$B22)+SUMIFS('4.1.1_HC'!G:G,'4.1.1_HC'!N:N,$B22)+SUMIFS('4.1.2_VN'!G:G,'4.1.2_VN'!N:N,$B22)+SUMIFS('4.2.1_HV'!G:G,'4.2.1_HV'!N:N,$B22)+SUMIFS('4.2.2_EL'!G:G,'4.2.2_EL'!N:N,$B22)+SUMIFS('4.2.3_GR'!G:G,'4.2.3_GR'!N:N,$B22)+SUMIFS('4.2.4_LN'!G:G,'4.2.4_LN'!N:N,$B22)+SUMIFS('4.2.5_LGT'!G:G,'4.2.5_LGT'!N:N,$B22)+SUMIFS('4.2.6_FA'!G:G,'4.2.6_FA'!N:N,$B22)+SUMIFS('4.2.7_CCTV'!G:G,'4.2.7_CCTV'!N:N,$B22)+SUMIFS('4.2.8_ITS'!G:G,'4.2.8_ITS'!N:N,$B22)+SUMIFS('4.2.9_PA'!G:G,'4.2.9_PA'!N:N,$B22)+SUMIFS('4.2.10_BMS'!G:G,'4.2.10_BMS'!N:N,$B22)+SUMIFS('4.2.11_TV'!G:G,'4.2.11_TV'!N:N,$B22)+SUMIFS('4.2.12_TEL'!G:G,'4.2.12_TEL'!N:N,$B22)+SUMIFS('4.2.13_LCK'!G:G,'4.2.13_LCK'!N:N,$B22)+SUMIFS('4.3.1_PL'!G:G,'4.3.1_PL'!N:N,$B22)+SUMIFS('4.3.2_SW'!G:G,'4.3.2_SW'!N:N,$B22)+SUMIFS('4.3.3_FF'!G:G,'4.3.3_FF'!N:N,$B22)+SUMIFS('4.3.4_DN'!G:G,'4.3.4_DN'!N:N,$B22)+SUMIFS('4.3.5_GAS'!G:G,'4.3.5_GAS'!N:N,$B22)+SUMIFS('4.4.1_VT'!G:G,'4.4.1_VT'!N:N,$B22)+SUMIFS('4.4.2_AC'!G:G,'4.4.2_AC'!N:N,$B22)+SUMIFS('5.1_FF'!G:G,'5.1_FF'!N:N,$B22)+SUMIFS('5.2_MF'!G:G,'5.2_MF'!N:N,$B22)+SUMIFS('5.3_FX'!G:G,'5.3_FX'!N:N,$B22)+SUMIFS('5.4_AL'!G:G,'5.4_AL'!N:N,$B22)+SUMIFS('5.5_EQ'!G:G,'5.5_EQ'!N:N,$B22)+SUMIFS('6.0_UT'!G:G,'6.0_UT'!N:N,$B22)+SUMIFS('7.1_HS'!G:G,'7.1_HS'!N:N,$B22)+SUMIFS('7.2_SS'!G:G,'7.2_SS'!N:N,$B22)+SUMIFS('8.0_CL'!G:G,'8.0_CL'!N:N,$B22)</f>
        <v/>
      </c>
      <c r="E22" s="230">
        <f>SUMIFS('1.0_PRE'!I:I,'1.0_PRE'!#REF!,$B22)+SUMIFS('2.1_ERT'!I:I,'2.1_ERT'!#REF!,$B22)+SUMIFS('2.2_SUB'!I:I,'2.2_SUB'!N:N,$B22)+SUMIFS('2.3_STR'!I:I,'2.3_STR'!#REF!,$B22)+SUMIFS('3.1_SH&amp;C'!I:I,'3.1_SH&amp;C'!#REF!,$B22)+SUMIFS('3.2_FIN'!I:I,'3.2_FIN'!#REF!,$B22)+SUMIFS('3.3_FAC'!I:I,'3.3_FAC'!#REF!,$B22)+SUMIFS('3.4_DOR'!I:I,'3.4_DOR'!#REF!,$B22)+SUMIFS('4.1.1_HC'!I:I,'4.1.1_HC'!N:N,$B22)+SUMIFS('4.1.2_VN'!I:I,'4.1.2_VN'!N:N,$B22)+SUMIFS('4.2.1_HV'!I:I,'4.2.1_HV'!N:N,$B22)+SUMIFS('4.2.2_EL'!I:I,'4.2.2_EL'!N:N,$B22)+SUMIFS('4.2.3_GR'!I:I,'4.2.3_GR'!N:N,$B22)+SUMIFS('4.2.4_LN'!I:I,'4.2.4_LN'!N:N,$B22)+SUMIFS('4.2.5_LGT'!I:I,'4.2.5_LGT'!N:N,$B22)+SUMIFS('4.2.6_FA'!I:I,'4.2.6_FA'!N:N,$B22)+SUMIFS('4.2.7_CCTV'!I:I,'4.2.7_CCTV'!N:N,$B22)+SUMIFS('4.2.8_ITS'!I:I,'4.2.8_ITS'!N:N,$B22)+SUMIFS('4.2.9_PA'!I:I,'4.2.9_PA'!N:N,$B22)+SUMIFS('4.2.10_BMS'!I:I,'4.2.10_BMS'!N:N,$B22)+SUMIFS('4.2.11_TV'!I:I,'4.2.11_TV'!N:N,$B22)+SUMIFS('4.2.12_TEL'!I:I,'4.2.12_TEL'!N:N,$B22)+SUMIFS('4.2.13_LCK'!I:I,'4.2.13_LCK'!N:N,$B22)+SUMIFS('4.3.1_PL'!I:I,'4.3.1_PL'!N:N,$B22)+SUMIFS('4.3.2_SW'!I:I,'4.3.2_SW'!N:N,$B22)+SUMIFS('4.3.3_FF'!I:I,'4.3.3_FF'!N:N,$B22)+SUMIFS('4.3.4_DN'!I:I,'4.3.4_DN'!N:N,$B22)+SUMIFS('4.3.5_GAS'!I:I,'4.3.5_GAS'!N:N,$B22)+SUMIFS('4.4.1_VT'!I:I,'4.4.1_VT'!N:N,$B22)+SUMIFS('4.4.2_AC'!I:I,'4.4.2_AC'!N:N,$B22)+SUMIFS('5.1_FF'!I:I,'5.1_FF'!N:N,$B22)+SUMIFS('5.2_MF'!I:I,'5.2_MF'!N:N,$B22)+SUMIFS('5.3_FX'!I:I,'5.3_FX'!N:N,$B22)+SUMIFS('5.4_AL'!I:I,'5.4_AL'!N:N,$B22)+SUMIFS('5.5_EQ'!I:I,'5.5_EQ'!N:N,$B22)+SUMIFS('6.0_UT'!I:I,'6.0_UT'!N:N,$B22)+SUMIFS('7.1_HS'!I:I,'7.1_HS'!N:N,$B22)+SUMIFS('7.2_SS'!I:I,'7.2_SS'!N:N,$B22)+SUMIFS('8.0_CL'!I:I,'8.0_CL'!N:N,$B22)</f>
        <v/>
      </c>
      <c r="F22" s="230">
        <f>SUMIFS('1.0_PRE'!K:K,'1.0_PRE'!#REF!,$B22)+SUMIFS('2.1_ERT'!K:K,'2.1_ERT'!#REF!,$B22)+SUMIFS('2.2_SUB'!K:K,'2.2_SUB'!N:N,$B22)+SUMIFS('2.3_STR'!K:K,'2.3_STR'!#REF!,$B22)+SUMIFS('3.1_SH&amp;C'!K:K,'3.1_SH&amp;C'!#REF!,$B22)+SUMIFS('3.2_FIN'!K:K,'3.2_FIN'!#REF!,$B22)+SUMIFS('3.3_FAC'!K:K,'3.3_FAC'!#REF!,$B22)+SUMIFS('3.4_DOR'!K:K,'3.4_DOR'!#REF!,$B22)+SUMIFS('4.1.1_HC'!K:K,'4.1.1_HC'!N:N,$B22)+SUMIFS('4.1.2_VN'!K:K,'4.1.2_VN'!N:N,$B22)+SUMIFS('4.2.1_HV'!K:K,'4.2.1_HV'!N:N,$B22)+SUMIFS('4.2.2_EL'!K:K,'4.2.2_EL'!N:N,$B22)+SUMIFS('4.2.3_GR'!K:K,'4.2.3_GR'!N:N,$B22)+SUMIFS('4.2.4_LN'!K:K,'4.2.4_LN'!N:N,$B22)+SUMIFS('4.2.5_LGT'!K:K,'4.2.5_LGT'!N:N,$B22)+SUMIFS('4.2.6_FA'!K:K,'4.2.6_FA'!N:N,$B22)+SUMIFS('4.2.7_CCTV'!K:K,'4.2.7_CCTV'!N:N,$B22)+SUMIFS('4.2.8_ITS'!K:K,'4.2.8_ITS'!N:N,$B22)+SUMIFS('4.2.9_PA'!K:K,'4.2.9_PA'!N:N,$B22)+SUMIFS('4.2.10_BMS'!K:K,'4.2.10_BMS'!N:N,$B22)+SUMIFS('4.2.11_TV'!K:K,'4.2.11_TV'!N:N,$B22)+SUMIFS('4.2.12_TEL'!K:K,'4.2.12_TEL'!N:N,$B22)+SUMIFS('4.2.13_LCK'!K:K,'4.2.13_LCK'!N:N,$B22)+SUMIFS('4.3.1_PL'!K:K,'4.3.1_PL'!N:N,$B22)+SUMIFS('4.3.2_SW'!K:K,'4.3.2_SW'!N:N,$B22)+SUMIFS('4.3.3_FF'!K:K,'4.3.3_FF'!N:N,$B22)+SUMIFS('4.3.4_DN'!K:K,'4.3.4_DN'!N:N,$B22)+SUMIFS('4.3.5_GAS'!K:K,'4.3.5_GAS'!N:N,$B22)+SUMIFS('4.4.1_VT'!K:K,'4.4.1_VT'!N:N,$B22)+SUMIFS('4.4.2_AC'!K:K,'4.4.2_AC'!N:N,$B22)+SUMIFS('5.1_FF'!K:K,'5.1_FF'!N:N,$B22)+SUMIFS('5.2_MF'!K:K,'5.2_MF'!N:N,$B22)+SUMIFS('5.3_FX'!K:K,'5.3_FX'!N:N,$B22)+SUMIFS('5.4_AL'!K:K,'5.4_AL'!N:N,$B22)+SUMIFS('5.5_EQ'!K:K,'5.5_EQ'!N:N,$B22)+SUMIFS('6.0_UT'!K:K,'6.0_UT'!N:N,$B22)+SUMIFS('7.1_HS'!K:K,'7.1_HS'!N:N,$B22)+SUMIFS('7.2_SS'!K:K,'7.2_SS'!N:N,$B22)+SUMIFS('8.0_CL'!K:K,'8.0_CL'!N:N,$B22)</f>
        <v/>
      </c>
      <c r="G22" s="230">
        <f>D22+E22+F22+SUMIFS('9.0_COH'!F:F,'9.0_COH'!H:H,$B22)+SUMIFS('10_LPC'!F:F,'10_LPC'!H:H,$B22)+SUMIFS('11_SRC'!F:F,'11_SRC'!H:H,$B22)+SUMIFS('12_DSG'!F:F,'12_DSG'!H:H,$B22)+SUMIFS('13_CMA'!F:F,'13_CMA'!H:H,$B22)+SUMIFS('14_PER'!F:F,'14_PER'!H:H,$B22)+SUMIFS('15_FIN'!F:F,'15_FIN'!H:H,$B22)+SUMIFS('16_MRK'!F:F,'16_MRK'!H:H,$B22)+SUMIFS('17_ADM'!F:F,'17_ADM'!H:H,$B22)+SUMIFS('18_PER'!F:F,'18_PER'!H:H,$B22)+SUMIFS('19_SFT'!F:F,'19_SFT'!H:H,$B22)+SUMIFS('20_BRD'!F:F,'20_BRD'!H:H,$B22)+SUMIFS('21_PRF'!F:F,'21_PRF'!H:H,$B22)+SUMIFS('22_BDV'!F:F,'22_BDV'!H:H,$B22)</f>
        <v/>
      </c>
      <c r="H22" s="231">
        <f>IFERROR(G22/$G$180,"-")</f>
        <v/>
      </c>
    </row>
    <row r="23" outlineLevel="1" ht="15" customHeight="1">
      <c r="B23" s="83" t="inlineStr">
        <is>
          <t>1.11</t>
        </is>
      </c>
      <c r="C23" s="66" t="inlineStr">
        <is>
          <t>დროებითი ქსელი (ინტერნეტი, კამერები)</t>
        </is>
      </c>
      <c r="D23" s="230">
        <f>SUMIFS('1.0_PRE'!G:G,'1.0_PRE'!#REF!,$B23)+SUMIFS('2.1_ERT'!G:G,'2.1_ERT'!#REF!,$B23)+SUMIFS('2.2_SUB'!G:G,'2.2_SUB'!N:N,$B23)+SUMIFS('2.3_STR'!G:G,'2.3_STR'!#REF!,$B23)+SUMIFS('3.1_SH&amp;C'!G:G,'3.1_SH&amp;C'!#REF!,$B23)+SUMIFS('3.2_FIN'!G:G,'3.2_FIN'!#REF!,$B23)+SUMIFS('3.3_FAC'!G:G,'3.3_FAC'!#REF!,$B23)+SUMIFS('3.4_DOR'!G:G,'3.4_DOR'!#REF!,$B23)+SUMIFS('4.1.1_HC'!G:G,'4.1.1_HC'!N:N,$B23)+SUMIFS('4.1.2_VN'!G:G,'4.1.2_VN'!N:N,$B23)+SUMIFS('4.2.1_HV'!G:G,'4.2.1_HV'!N:N,$B23)+SUMIFS('4.2.2_EL'!G:G,'4.2.2_EL'!N:N,$B23)+SUMIFS('4.2.3_GR'!G:G,'4.2.3_GR'!N:N,$B23)+SUMIFS('4.2.4_LN'!G:G,'4.2.4_LN'!N:N,$B23)+SUMIFS('4.2.5_LGT'!G:G,'4.2.5_LGT'!N:N,$B23)+SUMIFS('4.2.6_FA'!G:G,'4.2.6_FA'!N:N,$B23)+SUMIFS('4.2.7_CCTV'!G:G,'4.2.7_CCTV'!N:N,$B23)+SUMIFS('4.2.8_ITS'!G:G,'4.2.8_ITS'!N:N,$B23)+SUMIFS('4.2.9_PA'!G:G,'4.2.9_PA'!N:N,$B23)+SUMIFS('4.2.10_BMS'!G:G,'4.2.10_BMS'!N:N,$B23)+SUMIFS('4.2.11_TV'!G:G,'4.2.11_TV'!N:N,$B23)+SUMIFS('4.2.12_TEL'!G:G,'4.2.12_TEL'!N:N,$B23)+SUMIFS('4.2.13_LCK'!G:G,'4.2.13_LCK'!N:N,$B23)+SUMIFS('4.3.1_PL'!G:G,'4.3.1_PL'!N:N,$B23)+SUMIFS('4.3.2_SW'!G:G,'4.3.2_SW'!N:N,$B23)+SUMIFS('4.3.3_FF'!G:G,'4.3.3_FF'!N:N,$B23)+SUMIFS('4.3.4_DN'!G:G,'4.3.4_DN'!N:N,$B23)+SUMIFS('4.3.5_GAS'!G:G,'4.3.5_GAS'!N:N,$B23)+SUMIFS('4.4.1_VT'!G:G,'4.4.1_VT'!N:N,$B23)+SUMIFS('4.4.2_AC'!G:G,'4.4.2_AC'!N:N,$B23)+SUMIFS('5.1_FF'!G:G,'5.1_FF'!N:N,$B23)+SUMIFS('5.2_MF'!G:G,'5.2_MF'!N:N,$B23)+SUMIFS('5.3_FX'!G:G,'5.3_FX'!N:N,$B23)+SUMIFS('5.4_AL'!G:G,'5.4_AL'!N:N,$B23)+SUMIFS('5.5_EQ'!G:G,'5.5_EQ'!N:N,$B23)+SUMIFS('6.0_UT'!G:G,'6.0_UT'!N:N,$B23)+SUMIFS('7.1_HS'!G:G,'7.1_HS'!N:N,$B23)+SUMIFS('7.2_SS'!G:G,'7.2_SS'!N:N,$B23)+SUMIFS('8.0_CL'!G:G,'8.0_CL'!N:N,$B23)</f>
        <v/>
      </c>
      <c r="E23" s="230">
        <f>SUMIFS('1.0_PRE'!I:I,'1.0_PRE'!#REF!,$B23)+SUMIFS('2.1_ERT'!I:I,'2.1_ERT'!#REF!,$B23)+SUMIFS('2.2_SUB'!I:I,'2.2_SUB'!N:N,$B23)+SUMIFS('2.3_STR'!I:I,'2.3_STR'!#REF!,$B23)+SUMIFS('3.1_SH&amp;C'!I:I,'3.1_SH&amp;C'!#REF!,$B23)+SUMIFS('3.2_FIN'!I:I,'3.2_FIN'!#REF!,$B23)+SUMIFS('3.3_FAC'!I:I,'3.3_FAC'!#REF!,$B23)+SUMIFS('3.4_DOR'!I:I,'3.4_DOR'!#REF!,$B23)+SUMIFS('4.1.1_HC'!I:I,'4.1.1_HC'!N:N,$B23)+SUMIFS('4.1.2_VN'!I:I,'4.1.2_VN'!N:N,$B23)+SUMIFS('4.2.1_HV'!I:I,'4.2.1_HV'!N:N,$B23)+SUMIFS('4.2.2_EL'!I:I,'4.2.2_EL'!N:N,$B23)+SUMIFS('4.2.3_GR'!I:I,'4.2.3_GR'!N:N,$B23)+SUMIFS('4.2.4_LN'!I:I,'4.2.4_LN'!N:N,$B23)+SUMIFS('4.2.5_LGT'!I:I,'4.2.5_LGT'!N:N,$B23)+SUMIFS('4.2.6_FA'!I:I,'4.2.6_FA'!N:N,$B23)+SUMIFS('4.2.7_CCTV'!I:I,'4.2.7_CCTV'!N:N,$B23)+SUMIFS('4.2.8_ITS'!I:I,'4.2.8_ITS'!N:N,$B23)+SUMIFS('4.2.9_PA'!I:I,'4.2.9_PA'!N:N,$B23)+SUMIFS('4.2.10_BMS'!I:I,'4.2.10_BMS'!N:N,$B23)+SUMIFS('4.2.11_TV'!I:I,'4.2.11_TV'!N:N,$B23)+SUMIFS('4.2.12_TEL'!I:I,'4.2.12_TEL'!N:N,$B23)+SUMIFS('4.2.13_LCK'!I:I,'4.2.13_LCK'!N:N,$B23)+SUMIFS('4.3.1_PL'!I:I,'4.3.1_PL'!N:N,$B23)+SUMIFS('4.3.2_SW'!I:I,'4.3.2_SW'!N:N,$B23)+SUMIFS('4.3.3_FF'!I:I,'4.3.3_FF'!N:N,$B23)+SUMIFS('4.3.4_DN'!I:I,'4.3.4_DN'!N:N,$B23)+SUMIFS('4.3.5_GAS'!I:I,'4.3.5_GAS'!N:N,$B23)+SUMIFS('4.4.1_VT'!I:I,'4.4.1_VT'!N:N,$B23)+SUMIFS('4.4.2_AC'!I:I,'4.4.2_AC'!N:N,$B23)+SUMIFS('5.1_FF'!I:I,'5.1_FF'!N:N,$B23)+SUMIFS('5.2_MF'!I:I,'5.2_MF'!N:N,$B23)+SUMIFS('5.3_FX'!I:I,'5.3_FX'!N:N,$B23)+SUMIFS('5.4_AL'!I:I,'5.4_AL'!N:N,$B23)+SUMIFS('5.5_EQ'!I:I,'5.5_EQ'!N:N,$B23)+SUMIFS('6.0_UT'!I:I,'6.0_UT'!N:N,$B23)+SUMIFS('7.1_HS'!I:I,'7.1_HS'!N:N,$B23)+SUMIFS('7.2_SS'!I:I,'7.2_SS'!N:N,$B23)+SUMIFS('8.0_CL'!I:I,'8.0_CL'!N:N,$B23)</f>
        <v/>
      </c>
      <c r="F23" s="230">
        <f>SUMIFS('1.0_PRE'!K:K,'1.0_PRE'!#REF!,$B23)+SUMIFS('2.1_ERT'!K:K,'2.1_ERT'!#REF!,$B23)+SUMIFS('2.2_SUB'!K:K,'2.2_SUB'!N:N,$B23)+SUMIFS('2.3_STR'!K:K,'2.3_STR'!#REF!,$B23)+SUMIFS('3.1_SH&amp;C'!K:K,'3.1_SH&amp;C'!#REF!,$B23)+SUMIFS('3.2_FIN'!K:K,'3.2_FIN'!#REF!,$B23)+SUMIFS('3.3_FAC'!K:K,'3.3_FAC'!#REF!,$B23)+SUMIFS('3.4_DOR'!K:K,'3.4_DOR'!#REF!,$B23)+SUMIFS('4.1.1_HC'!K:K,'4.1.1_HC'!N:N,$B23)+SUMIFS('4.1.2_VN'!K:K,'4.1.2_VN'!N:N,$B23)+SUMIFS('4.2.1_HV'!K:K,'4.2.1_HV'!N:N,$B23)+SUMIFS('4.2.2_EL'!K:K,'4.2.2_EL'!N:N,$B23)+SUMIFS('4.2.3_GR'!K:K,'4.2.3_GR'!N:N,$B23)+SUMIFS('4.2.4_LN'!K:K,'4.2.4_LN'!N:N,$B23)+SUMIFS('4.2.5_LGT'!K:K,'4.2.5_LGT'!N:N,$B23)+SUMIFS('4.2.6_FA'!K:K,'4.2.6_FA'!N:N,$B23)+SUMIFS('4.2.7_CCTV'!K:K,'4.2.7_CCTV'!N:N,$B23)+SUMIFS('4.2.8_ITS'!K:K,'4.2.8_ITS'!N:N,$B23)+SUMIFS('4.2.9_PA'!K:K,'4.2.9_PA'!N:N,$B23)+SUMIFS('4.2.10_BMS'!K:K,'4.2.10_BMS'!N:N,$B23)+SUMIFS('4.2.11_TV'!K:K,'4.2.11_TV'!N:N,$B23)+SUMIFS('4.2.12_TEL'!K:K,'4.2.12_TEL'!N:N,$B23)+SUMIFS('4.2.13_LCK'!K:K,'4.2.13_LCK'!N:N,$B23)+SUMIFS('4.3.1_PL'!K:K,'4.3.1_PL'!N:N,$B23)+SUMIFS('4.3.2_SW'!K:K,'4.3.2_SW'!N:N,$B23)+SUMIFS('4.3.3_FF'!K:K,'4.3.3_FF'!N:N,$B23)+SUMIFS('4.3.4_DN'!K:K,'4.3.4_DN'!N:N,$B23)+SUMIFS('4.3.5_GAS'!K:K,'4.3.5_GAS'!N:N,$B23)+SUMIFS('4.4.1_VT'!K:K,'4.4.1_VT'!N:N,$B23)+SUMIFS('4.4.2_AC'!K:K,'4.4.2_AC'!N:N,$B23)+SUMIFS('5.1_FF'!K:K,'5.1_FF'!N:N,$B23)+SUMIFS('5.2_MF'!K:K,'5.2_MF'!N:N,$B23)+SUMIFS('5.3_FX'!K:K,'5.3_FX'!N:N,$B23)+SUMIFS('5.4_AL'!K:K,'5.4_AL'!N:N,$B23)+SUMIFS('5.5_EQ'!K:K,'5.5_EQ'!N:N,$B23)+SUMIFS('6.0_UT'!K:K,'6.0_UT'!N:N,$B23)+SUMIFS('7.1_HS'!K:K,'7.1_HS'!N:N,$B23)+SUMIFS('7.2_SS'!K:K,'7.2_SS'!N:N,$B23)+SUMIFS('8.0_CL'!K:K,'8.0_CL'!N:N,$B23)</f>
        <v/>
      </c>
      <c r="G23" s="230">
        <f>D23+E23+F23+SUMIFS('9.0_COH'!F:F,'9.0_COH'!H:H,$B23)+SUMIFS('10_LPC'!F:F,'10_LPC'!H:H,$B23)+SUMIFS('11_SRC'!F:F,'11_SRC'!H:H,$B23)+SUMIFS('12_DSG'!F:F,'12_DSG'!H:H,$B23)+SUMIFS('13_CMA'!F:F,'13_CMA'!H:H,$B23)+SUMIFS('14_PER'!F:F,'14_PER'!H:H,$B23)+SUMIFS('15_FIN'!F:F,'15_FIN'!H:H,$B23)+SUMIFS('16_MRK'!F:F,'16_MRK'!H:H,$B23)+SUMIFS('17_ADM'!F:F,'17_ADM'!H:H,$B23)+SUMIFS('18_PER'!F:F,'18_PER'!H:H,$B23)+SUMIFS('19_SFT'!F:F,'19_SFT'!H:H,$B23)+SUMIFS('20_BRD'!F:F,'20_BRD'!H:H,$B23)+SUMIFS('21_PRF'!F:F,'21_PRF'!H:H,$B23)+SUMIFS('22_BDV'!F:F,'22_BDV'!H:H,$B23)</f>
        <v/>
      </c>
      <c r="H23" s="231">
        <f>IFERROR(G23/$G$180,"-")</f>
        <v/>
      </c>
    </row>
    <row r="24" outlineLevel="1" ht="15" customHeight="1">
      <c r="B24" s="83" t="inlineStr">
        <is>
          <t>1.12</t>
        </is>
      </c>
      <c r="C24" s="66" t="inlineStr">
        <is>
          <t>ჯარიმები და საურავები</t>
        </is>
      </c>
      <c r="D24" s="230">
        <f>SUMIFS('1.0_PRE'!G:G,'1.0_PRE'!#REF!,$B24)+SUMIFS('2.1_ERT'!G:G,'2.1_ERT'!#REF!,$B24)+SUMIFS('2.2_SUB'!G:G,'2.2_SUB'!N:N,$B24)+SUMIFS('2.3_STR'!G:G,'2.3_STR'!#REF!,$B24)+SUMIFS('3.1_SH&amp;C'!G:G,'3.1_SH&amp;C'!#REF!,$B24)+SUMIFS('3.2_FIN'!G:G,'3.2_FIN'!#REF!,$B24)+SUMIFS('3.3_FAC'!G:G,'3.3_FAC'!#REF!,$B24)+SUMIFS('3.4_DOR'!G:G,'3.4_DOR'!#REF!,$B24)+SUMIFS('4.1.1_HC'!G:G,'4.1.1_HC'!N:N,$B24)+SUMIFS('4.1.2_VN'!G:G,'4.1.2_VN'!N:N,$B24)+SUMIFS('4.2.1_HV'!G:G,'4.2.1_HV'!N:N,$B24)+SUMIFS('4.2.2_EL'!G:G,'4.2.2_EL'!N:N,$B24)+SUMIFS('4.2.3_GR'!G:G,'4.2.3_GR'!N:N,$B24)+SUMIFS('4.2.4_LN'!G:G,'4.2.4_LN'!N:N,$B24)+SUMIFS('4.2.5_LGT'!G:G,'4.2.5_LGT'!N:N,$B24)+SUMIFS('4.2.6_FA'!G:G,'4.2.6_FA'!N:N,$B24)+SUMIFS('4.2.7_CCTV'!G:G,'4.2.7_CCTV'!N:N,$B24)+SUMIFS('4.2.8_ITS'!G:G,'4.2.8_ITS'!N:N,$B24)+SUMIFS('4.2.9_PA'!G:G,'4.2.9_PA'!N:N,$B24)+SUMIFS('4.2.10_BMS'!G:G,'4.2.10_BMS'!N:N,$B24)+SUMIFS('4.2.11_TV'!G:G,'4.2.11_TV'!N:N,$B24)+SUMIFS('4.2.12_TEL'!G:G,'4.2.12_TEL'!N:N,$B24)+SUMIFS('4.2.13_LCK'!G:G,'4.2.13_LCK'!N:N,$B24)+SUMIFS('4.3.1_PL'!G:G,'4.3.1_PL'!N:N,$B24)+SUMIFS('4.3.2_SW'!G:G,'4.3.2_SW'!N:N,$B24)+SUMIFS('4.3.3_FF'!G:G,'4.3.3_FF'!N:N,$B24)+SUMIFS('4.3.4_DN'!G:G,'4.3.4_DN'!N:N,$B24)+SUMIFS('4.3.5_GAS'!G:G,'4.3.5_GAS'!N:N,$B24)+SUMIFS('4.4.1_VT'!G:G,'4.4.1_VT'!N:N,$B24)+SUMIFS('4.4.2_AC'!G:G,'4.4.2_AC'!N:N,$B24)+SUMIFS('5.1_FF'!G:G,'5.1_FF'!N:N,$B24)+SUMIFS('5.2_MF'!G:G,'5.2_MF'!N:N,$B24)+SUMIFS('5.3_FX'!G:G,'5.3_FX'!N:N,$B24)+SUMIFS('5.4_AL'!G:G,'5.4_AL'!N:N,$B24)+SUMIFS('5.5_EQ'!G:G,'5.5_EQ'!N:N,$B24)+SUMIFS('6.0_UT'!G:G,'6.0_UT'!N:N,$B24)+SUMIFS('7.1_HS'!G:G,'7.1_HS'!N:N,$B24)+SUMIFS('7.2_SS'!G:G,'7.2_SS'!N:N,$B24)+SUMIFS('8.0_CL'!G:G,'8.0_CL'!N:N,$B24)</f>
        <v/>
      </c>
      <c r="E24" s="230">
        <f>SUMIFS('1.0_PRE'!I:I,'1.0_PRE'!#REF!,$B24)+SUMIFS('2.1_ERT'!I:I,'2.1_ERT'!#REF!,$B24)+SUMIFS('2.2_SUB'!I:I,'2.2_SUB'!N:N,$B24)+SUMIFS('2.3_STR'!I:I,'2.3_STR'!#REF!,$B24)+SUMIFS('3.1_SH&amp;C'!I:I,'3.1_SH&amp;C'!#REF!,$B24)+SUMIFS('3.2_FIN'!I:I,'3.2_FIN'!#REF!,$B24)+SUMIFS('3.3_FAC'!I:I,'3.3_FAC'!#REF!,$B24)+SUMIFS('3.4_DOR'!I:I,'3.4_DOR'!#REF!,$B24)+SUMIFS('4.1.1_HC'!I:I,'4.1.1_HC'!N:N,$B24)+SUMIFS('4.1.2_VN'!I:I,'4.1.2_VN'!N:N,$B24)+SUMIFS('4.2.1_HV'!I:I,'4.2.1_HV'!N:N,$B24)+SUMIFS('4.2.2_EL'!I:I,'4.2.2_EL'!N:N,$B24)+SUMIFS('4.2.3_GR'!I:I,'4.2.3_GR'!N:N,$B24)+SUMIFS('4.2.4_LN'!I:I,'4.2.4_LN'!N:N,$B24)+SUMIFS('4.2.5_LGT'!I:I,'4.2.5_LGT'!N:N,$B24)+SUMIFS('4.2.6_FA'!I:I,'4.2.6_FA'!N:N,$B24)+SUMIFS('4.2.7_CCTV'!I:I,'4.2.7_CCTV'!N:N,$B24)+SUMIFS('4.2.8_ITS'!I:I,'4.2.8_ITS'!N:N,$B24)+SUMIFS('4.2.9_PA'!I:I,'4.2.9_PA'!N:N,$B24)+SUMIFS('4.2.10_BMS'!I:I,'4.2.10_BMS'!N:N,$B24)+SUMIFS('4.2.11_TV'!I:I,'4.2.11_TV'!N:N,$B24)+SUMIFS('4.2.12_TEL'!I:I,'4.2.12_TEL'!N:N,$B24)+SUMIFS('4.2.13_LCK'!I:I,'4.2.13_LCK'!N:N,$B24)+SUMIFS('4.3.1_PL'!I:I,'4.3.1_PL'!N:N,$B24)+SUMIFS('4.3.2_SW'!I:I,'4.3.2_SW'!N:N,$B24)+SUMIFS('4.3.3_FF'!I:I,'4.3.3_FF'!N:N,$B24)+SUMIFS('4.3.4_DN'!I:I,'4.3.4_DN'!N:N,$B24)+SUMIFS('4.3.5_GAS'!I:I,'4.3.5_GAS'!N:N,$B24)+SUMIFS('4.4.1_VT'!I:I,'4.4.1_VT'!N:N,$B24)+SUMIFS('4.4.2_AC'!I:I,'4.4.2_AC'!N:N,$B24)+SUMIFS('5.1_FF'!I:I,'5.1_FF'!N:N,$B24)+SUMIFS('5.2_MF'!I:I,'5.2_MF'!N:N,$B24)+SUMIFS('5.3_FX'!I:I,'5.3_FX'!N:N,$B24)+SUMIFS('5.4_AL'!I:I,'5.4_AL'!N:N,$B24)+SUMIFS('5.5_EQ'!I:I,'5.5_EQ'!N:N,$B24)+SUMIFS('6.0_UT'!I:I,'6.0_UT'!N:N,$B24)+SUMIFS('7.1_HS'!I:I,'7.1_HS'!N:N,$B24)+SUMIFS('7.2_SS'!I:I,'7.2_SS'!N:N,$B24)+SUMIFS('8.0_CL'!I:I,'8.0_CL'!N:N,$B24)</f>
        <v/>
      </c>
      <c r="F24" s="230">
        <f>SUMIFS('1.0_PRE'!K:K,'1.0_PRE'!#REF!,$B24)+SUMIFS('2.1_ERT'!K:K,'2.1_ERT'!#REF!,$B24)+SUMIFS('2.2_SUB'!K:K,'2.2_SUB'!N:N,$B24)+SUMIFS('2.3_STR'!K:K,'2.3_STR'!#REF!,$B24)+SUMIFS('3.1_SH&amp;C'!K:K,'3.1_SH&amp;C'!#REF!,$B24)+SUMIFS('3.2_FIN'!K:K,'3.2_FIN'!#REF!,$B24)+SUMIFS('3.3_FAC'!K:K,'3.3_FAC'!#REF!,$B24)+SUMIFS('3.4_DOR'!K:K,'3.4_DOR'!#REF!,$B24)+SUMIFS('4.1.1_HC'!K:K,'4.1.1_HC'!N:N,$B24)+SUMIFS('4.1.2_VN'!K:K,'4.1.2_VN'!N:N,$B24)+SUMIFS('4.2.1_HV'!K:K,'4.2.1_HV'!N:N,$B24)+SUMIFS('4.2.2_EL'!K:K,'4.2.2_EL'!N:N,$B24)+SUMIFS('4.2.3_GR'!K:K,'4.2.3_GR'!N:N,$B24)+SUMIFS('4.2.4_LN'!K:K,'4.2.4_LN'!N:N,$B24)+SUMIFS('4.2.5_LGT'!K:K,'4.2.5_LGT'!N:N,$B24)+SUMIFS('4.2.6_FA'!K:K,'4.2.6_FA'!N:N,$B24)+SUMIFS('4.2.7_CCTV'!K:K,'4.2.7_CCTV'!N:N,$B24)+SUMIFS('4.2.8_ITS'!K:K,'4.2.8_ITS'!N:N,$B24)+SUMIFS('4.2.9_PA'!K:K,'4.2.9_PA'!N:N,$B24)+SUMIFS('4.2.10_BMS'!K:K,'4.2.10_BMS'!N:N,$B24)+SUMIFS('4.2.11_TV'!K:K,'4.2.11_TV'!N:N,$B24)+SUMIFS('4.2.12_TEL'!K:K,'4.2.12_TEL'!N:N,$B24)+SUMIFS('4.2.13_LCK'!K:K,'4.2.13_LCK'!N:N,$B24)+SUMIFS('4.3.1_PL'!K:K,'4.3.1_PL'!N:N,$B24)+SUMIFS('4.3.2_SW'!K:K,'4.3.2_SW'!N:N,$B24)+SUMIFS('4.3.3_FF'!K:K,'4.3.3_FF'!N:N,$B24)+SUMIFS('4.3.4_DN'!K:K,'4.3.4_DN'!N:N,$B24)+SUMIFS('4.3.5_GAS'!K:K,'4.3.5_GAS'!N:N,$B24)+SUMIFS('4.4.1_VT'!K:K,'4.4.1_VT'!N:N,$B24)+SUMIFS('4.4.2_AC'!K:K,'4.4.2_AC'!N:N,$B24)+SUMIFS('5.1_FF'!K:K,'5.1_FF'!N:N,$B24)+SUMIFS('5.2_MF'!K:K,'5.2_MF'!N:N,$B24)+SUMIFS('5.3_FX'!K:K,'5.3_FX'!N:N,$B24)+SUMIFS('5.4_AL'!K:K,'5.4_AL'!N:N,$B24)+SUMIFS('5.5_EQ'!K:K,'5.5_EQ'!N:N,$B24)+SUMIFS('6.0_UT'!K:K,'6.0_UT'!N:N,$B24)+SUMIFS('7.1_HS'!K:K,'7.1_HS'!N:N,$B24)+SUMIFS('7.2_SS'!K:K,'7.2_SS'!N:N,$B24)+SUMIFS('8.0_CL'!K:K,'8.0_CL'!N:N,$B24)</f>
        <v/>
      </c>
      <c r="G24" s="230">
        <f>D24+E24+F24+SUMIFS('9.0_COH'!F:F,'9.0_COH'!H:H,$B24)+SUMIFS('10_LPC'!F:F,'10_LPC'!H:H,$B24)+SUMIFS('11_SRC'!F:F,'11_SRC'!H:H,$B24)+SUMIFS('12_DSG'!F:F,'12_DSG'!H:H,$B24)+SUMIFS('13_CMA'!F:F,'13_CMA'!H:H,$B24)+SUMIFS('14_PER'!F:F,'14_PER'!H:H,$B24)+SUMIFS('15_FIN'!F:F,'15_FIN'!H:H,$B24)+SUMIFS('16_MRK'!F:F,'16_MRK'!H:H,$B24)+SUMIFS('17_ADM'!F:F,'17_ADM'!H:H,$B24)+SUMIFS('18_PER'!F:F,'18_PER'!H:H,$B24)+SUMIFS('19_SFT'!F:F,'19_SFT'!H:H,$B24)+SUMIFS('20_BRD'!F:F,'20_BRD'!H:H,$B24)+SUMIFS('21_PRF'!F:F,'21_PRF'!H:H,$B24)+SUMIFS('22_BDV'!F:F,'22_BDV'!H:H,$B24)</f>
        <v/>
      </c>
      <c r="H24" s="231">
        <f>IFERROR(G24/$G$180,"-")</f>
        <v/>
      </c>
    </row>
    <row r="25" outlineLevel="1" ht="15" customHeight="1">
      <c r="B25" s="83" t="inlineStr">
        <is>
          <t>1.13</t>
        </is>
      </c>
      <c r="C25" s="66" t="inlineStr">
        <is>
          <t>ცემენტაცია</t>
        </is>
      </c>
      <c r="D25" s="230">
        <f>SUMIFS('1.0_PRE'!G:G,'1.0_PRE'!#REF!,$B25)+SUMIFS('2.1_ERT'!G:G,'2.1_ERT'!#REF!,$B25)+SUMIFS('2.2_SUB'!G:G,'2.2_SUB'!N:N,$B25)+SUMIFS('2.3_STR'!G:G,'2.3_STR'!#REF!,$B25)+SUMIFS('3.1_SH&amp;C'!G:G,'3.1_SH&amp;C'!#REF!,$B25)+SUMIFS('3.2_FIN'!G:G,'3.2_FIN'!#REF!,$B25)+SUMIFS('3.3_FAC'!G:G,'3.3_FAC'!#REF!,$B25)+SUMIFS('3.4_DOR'!G:G,'3.4_DOR'!#REF!,$B25)+SUMIFS('4.1.1_HC'!G:G,'4.1.1_HC'!N:N,$B25)+SUMIFS('4.1.2_VN'!G:G,'4.1.2_VN'!N:N,$B25)+SUMIFS('4.2.1_HV'!G:G,'4.2.1_HV'!N:N,$B25)+SUMIFS('4.2.2_EL'!G:G,'4.2.2_EL'!N:N,$B25)+SUMIFS('4.2.3_GR'!G:G,'4.2.3_GR'!N:N,$B25)+SUMIFS('4.2.4_LN'!G:G,'4.2.4_LN'!N:N,$B25)+SUMIFS('4.2.5_LGT'!G:G,'4.2.5_LGT'!N:N,$B25)+SUMIFS('4.2.6_FA'!G:G,'4.2.6_FA'!N:N,$B25)+SUMIFS('4.2.7_CCTV'!G:G,'4.2.7_CCTV'!N:N,$B25)+SUMIFS('4.2.8_ITS'!G:G,'4.2.8_ITS'!N:N,$B25)+SUMIFS('4.2.9_PA'!G:G,'4.2.9_PA'!N:N,$B25)+SUMIFS('4.2.10_BMS'!G:G,'4.2.10_BMS'!N:N,$B25)+SUMIFS('4.2.11_TV'!G:G,'4.2.11_TV'!N:N,$B25)+SUMIFS('4.2.12_TEL'!G:G,'4.2.12_TEL'!N:N,$B25)+SUMIFS('4.2.13_LCK'!G:G,'4.2.13_LCK'!N:N,$B25)+SUMIFS('4.3.1_PL'!G:G,'4.3.1_PL'!N:N,$B25)+SUMIFS('4.3.2_SW'!G:G,'4.3.2_SW'!N:N,$B25)+SUMIFS('4.3.3_FF'!G:G,'4.3.3_FF'!N:N,$B25)+SUMIFS('4.3.4_DN'!G:G,'4.3.4_DN'!N:N,$B25)+SUMIFS('4.3.5_GAS'!G:G,'4.3.5_GAS'!N:N,$B25)+SUMIFS('4.4.1_VT'!G:G,'4.4.1_VT'!N:N,$B25)+SUMIFS('4.4.2_AC'!G:G,'4.4.2_AC'!N:N,$B25)+SUMIFS('5.1_FF'!G:G,'5.1_FF'!N:N,$B25)+SUMIFS('5.2_MF'!G:G,'5.2_MF'!N:N,$B25)+SUMIFS('5.3_FX'!G:G,'5.3_FX'!N:N,$B25)+SUMIFS('5.4_AL'!G:G,'5.4_AL'!N:N,$B25)+SUMIFS('5.5_EQ'!G:G,'5.5_EQ'!N:N,$B25)+SUMIFS('6.0_UT'!G:G,'6.0_UT'!N:N,$B25)+SUMIFS('7.1_HS'!G:G,'7.1_HS'!N:N,$B25)+SUMIFS('7.2_SS'!G:G,'7.2_SS'!N:N,$B25)+SUMIFS('8.0_CL'!G:G,'8.0_CL'!N:N,$B25)</f>
        <v/>
      </c>
      <c r="E25" s="230">
        <f>SUMIFS('1.0_PRE'!I:I,'1.0_PRE'!#REF!,$B25)+SUMIFS('2.1_ERT'!I:I,'2.1_ERT'!#REF!,$B25)+SUMIFS('2.2_SUB'!I:I,'2.2_SUB'!N:N,$B25)+SUMIFS('2.3_STR'!I:I,'2.3_STR'!#REF!,$B25)+SUMIFS('3.1_SH&amp;C'!I:I,'3.1_SH&amp;C'!#REF!,$B25)+SUMIFS('3.2_FIN'!I:I,'3.2_FIN'!#REF!,$B25)+SUMIFS('3.3_FAC'!I:I,'3.3_FAC'!#REF!,$B25)+SUMIFS('3.4_DOR'!I:I,'3.4_DOR'!#REF!,$B25)+SUMIFS('4.1.1_HC'!I:I,'4.1.1_HC'!N:N,$B25)+SUMIFS('4.1.2_VN'!I:I,'4.1.2_VN'!N:N,$B25)+SUMIFS('4.2.1_HV'!I:I,'4.2.1_HV'!N:N,$B25)+SUMIFS('4.2.2_EL'!I:I,'4.2.2_EL'!N:N,$B25)+SUMIFS('4.2.3_GR'!I:I,'4.2.3_GR'!N:N,$B25)+SUMIFS('4.2.4_LN'!I:I,'4.2.4_LN'!N:N,$B25)+SUMIFS('4.2.5_LGT'!I:I,'4.2.5_LGT'!N:N,$B25)+SUMIFS('4.2.6_FA'!I:I,'4.2.6_FA'!N:N,$B25)+SUMIFS('4.2.7_CCTV'!I:I,'4.2.7_CCTV'!N:N,$B25)+SUMIFS('4.2.8_ITS'!I:I,'4.2.8_ITS'!N:N,$B25)+SUMIFS('4.2.9_PA'!I:I,'4.2.9_PA'!N:N,$B25)+SUMIFS('4.2.10_BMS'!I:I,'4.2.10_BMS'!N:N,$B25)+SUMIFS('4.2.11_TV'!I:I,'4.2.11_TV'!N:N,$B25)+SUMIFS('4.2.12_TEL'!I:I,'4.2.12_TEL'!N:N,$B25)+SUMIFS('4.2.13_LCK'!I:I,'4.2.13_LCK'!N:N,$B25)+SUMIFS('4.3.1_PL'!I:I,'4.3.1_PL'!N:N,$B25)+SUMIFS('4.3.2_SW'!I:I,'4.3.2_SW'!N:N,$B25)+SUMIFS('4.3.3_FF'!I:I,'4.3.3_FF'!N:N,$B25)+SUMIFS('4.3.4_DN'!I:I,'4.3.4_DN'!N:N,$B25)+SUMIFS('4.3.5_GAS'!I:I,'4.3.5_GAS'!N:N,$B25)+SUMIFS('4.4.1_VT'!I:I,'4.4.1_VT'!N:N,$B25)+SUMIFS('4.4.2_AC'!I:I,'4.4.2_AC'!N:N,$B25)+SUMIFS('5.1_FF'!I:I,'5.1_FF'!N:N,$B25)+SUMIFS('5.2_MF'!I:I,'5.2_MF'!N:N,$B25)+SUMIFS('5.3_FX'!I:I,'5.3_FX'!N:N,$B25)+SUMIFS('5.4_AL'!I:I,'5.4_AL'!N:N,$B25)+SUMIFS('5.5_EQ'!I:I,'5.5_EQ'!N:N,$B25)+SUMIFS('6.0_UT'!I:I,'6.0_UT'!N:N,$B25)+SUMIFS('7.1_HS'!I:I,'7.1_HS'!N:N,$B25)+SUMIFS('7.2_SS'!I:I,'7.2_SS'!N:N,$B25)+SUMIFS('8.0_CL'!I:I,'8.0_CL'!N:N,$B25)</f>
        <v/>
      </c>
      <c r="F25" s="230">
        <f>SUMIFS('1.0_PRE'!K:K,'1.0_PRE'!#REF!,$B25)+SUMIFS('2.1_ERT'!K:K,'2.1_ERT'!#REF!,$B25)+SUMIFS('2.2_SUB'!K:K,'2.2_SUB'!N:N,$B25)+SUMIFS('2.3_STR'!K:K,'2.3_STR'!#REF!,$B25)+SUMIFS('3.1_SH&amp;C'!K:K,'3.1_SH&amp;C'!#REF!,$B25)+SUMIFS('3.2_FIN'!K:K,'3.2_FIN'!#REF!,$B25)+SUMIFS('3.3_FAC'!K:K,'3.3_FAC'!#REF!,$B25)+SUMIFS('3.4_DOR'!K:K,'3.4_DOR'!#REF!,$B25)+SUMIFS('4.1.1_HC'!K:K,'4.1.1_HC'!N:N,$B25)+SUMIFS('4.1.2_VN'!K:K,'4.1.2_VN'!N:N,$B25)+SUMIFS('4.2.1_HV'!K:K,'4.2.1_HV'!N:N,$B25)+SUMIFS('4.2.2_EL'!K:K,'4.2.2_EL'!N:N,$B25)+SUMIFS('4.2.3_GR'!K:K,'4.2.3_GR'!N:N,$B25)+SUMIFS('4.2.4_LN'!K:K,'4.2.4_LN'!N:N,$B25)+SUMIFS('4.2.5_LGT'!K:K,'4.2.5_LGT'!N:N,$B25)+SUMIFS('4.2.6_FA'!K:K,'4.2.6_FA'!N:N,$B25)+SUMIFS('4.2.7_CCTV'!K:K,'4.2.7_CCTV'!N:N,$B25)+SUMIFS('4.2.8_ITS'!K:K,'4.2.8_ITS'!N:N,$B25)+SUMIFS('4.2.9_PA'!K:K,'4.2.9_PA'!N:N,$B25)+SUMIFS('4.2.10_BMS'!K:K,'4.2.10_BMS'!N:N,$B25)+SUMIFS('4.2.11_TV'!K:K,'4.2.11_TV'!N:N,$B25)+SUMIFS('4.2.12_TEL'!K:K,'4.2.12_TEL'!N:N,$B25)+SUMIFS('4.2.13_LCK'!K:K,'4.2.13_LCK'!N:N,$B25)+SUMIFS('4.3.1_PL'!K:K,'4.3.1_PL'!N:N,$B25)+SUMIFS('4.3.2_SW'!K:K,'4.3.2_SW'!N:N,$B25)+SUMIFS('4.3.3_FF'!K:K,'4.3.3_FF'!N:N,$B25)+SUMIFS('4.3.4_DN'!K:K,'4.3.4_DN'!N:N,$B25)+SUMIFS('4.3.5_GAS'!K:K,'4.3.5_GAS'!N:N,$B25)+SUMIFS('4.4.1_VT'!K:K,'4.4.1_VT'!N:N,$B25)+SUMIFS('4.4.2_AC'!K:K,'4.4.2_AC'!N:N,$B25)+SUMIFS('5.1_FF'!K:K,'5.1_FF'!N:N,$B25)+SUMIFS('5.2_MF'!K:K,'5.2_MF'!N:N,$B25)+SUMIFS('5.3_FX'!K:K,'5.3_FX'!N:N,$B25)+SUMIFS('5.4_AL'!K:K,'5.4_AL'!N:N,$B25)+SUMIFS('5.5_EQ'!K:K,'5.5_EQ'!N:N,$B25)+SUMIFS('6.0_UT'!K:K,'6.0_UT'!N:N,$B25)+SUMIFS('7.1_HS'!K:K,'7.1_HS'!N:N,$B25)+SUMIFS('7.2_SS'!K:K,'7.2_SS'!N:N,$B25)+SUMIFS('8.0_CL'!K:K,'8.0_CL'!N:N,$B25)</f>
        <v/>
      </c>
      <c r="G25" s="230">
        <f>D25+E25+F25+SUMIFS('9.0_COH'!F:F,'9.0_COH'!H:H,$B25)+SUMIFS('10_LPC'!F:F,'10_LPC'!H:H,$B25)+SUMIFS('11_SRC'!F:F,'11_SRC'!H:H,$B25)+SUMIFS('12_DSG'!F:F,'12_DSG'!H:H,$B25)+SUMIFS('13_CMA'!F:F,'13_CMA'!H:H,$B25)+SUMIFS('14_PER'!F:F,'14_PER'!H:H,$B25)+SUMIFS('15_FIN'!F:F,'15_FIN'!H:H,$B25)+SUMIFS('16_MRK'!F:F,'16_MRK'!H:H,$B25)+SUMIFS('17_ADM'!F:F,'17_ADM'!H:H,$B25)+SUMIFS('18_PER'!F:F,'18_PER'!H:H,$B25)+SUMIFS('19_SFT'!F:F,'19_SFT'!H:H,$B25)+SUMIFS('20_BRD'!F:F,'20_BRD'!H:H,$B25)+SUMIFS('21_PRF'!F:F,'21_PRF'!H:H,$B25)+SUMIFS('22_BDV'!F:F,'22_BDV'!H:H,$B25)</f>
        <v/>
      </c>
      <c r="H25" s="231">
        <f>IFERROR(G25/$G$180,"-")</f>
        <v/>
      </c>
    </row>
    <row r="26" ht="15" customFormat="1" customHeight="1" s="21">
      <c r="A26" s="26" t="n"/>
      <c r="B26" s="84" t="inlineStr">
        <is>
          <t>2.00</t>
        </is>
      </c>
      <c r="C26" s="85" t="inlineStr">
        <is>
          <t>დიზაინი და პროექტირება - მომსახურება/კონსულტაცია</t>
        </is>
      </c>
      <c r="D26" s="232">
        <f>SUBTOTAL(9,D27:D43)</f>
        <v/>
      </c>
      <c r="E26" s="232">
        <f>SUBTOTAL(9,E27:E43)</f>
        <v/>
      </c>
      <c r="F26" s="232">
        <f>SUBTOTAL(9,F27:F43)</f>
        <v/>
      </c>
      <c r="G26" s="232">
        <f>SUBTOTAL(9,G27:G43)</f>
        <v/>
      </c>
      <c r="H26" s="233">
        <f>IFERROR(G26/$G$180,"-")</f>
        <v/>
      </c>
      <c r="I26" s="26" t="n"/>
      <c r="J26" s="26" t="n"/>
      <c r="K26" s="26" t="n"/>
      <c r="L26" s="26" t="n"/>
      <c r="M26" s="26" t="n"/>
      <c r="N26" s="26" t="n"/>
      <c r="O26" s="26" t="n"/>
      <c r="P26" s="26" t="n"/>
      <c r="Q26" s="26" t="n"/>
      <c r="R26" s="26" t="n"/>
      <c r="S26" s="26" t="n"/>
      <c r="T26" s="26" t="n"/>
      <c r="U26" s="26" t="n"/>
      <c r="V26" s="26" t="n"/>
      <c r="W26" s="26" t="n"/>
      <c r="X26" s="26" t="n"/>
      <c r="Y26" s="26" t="n"/>
      <c r="Z26" s="26" t="n"/>
      <c r="AA26" s="26" t="n"/>
      <c r="AB26" s="26" t="n"/>
      <c r="AC26" s="26" t="n"/>
      <c r="AD26" s="26" t="n"/>
      <c r="AE26" s="26" t="n"/>
      <c r="AF26" s="26" t="n"/>
      <c r="AG26" s="26" t="n"/>
      <c r="AH26" s="26" t="n"/>
      <c r="AI26" s="26" t="n"/>
      <c r="AJ26" s="26" t="n"/>
      <c r="AK26" s="26" t="n"/>
      <c r="AL26" s="26" t="n"/>
      <c r="AM26" s="26" t="n"/>
      <c r="AN26" s="26" t="n"/>
      <c r="AO26" s="26" t="n"/>
      <c r="AP26" s="26" t="n"/>
      <c r="AQ26" s="26" t="n"/>
      <c r="AR26" s="26" t="n"/>
      <c r="AS26" s="26" t="n"/>
      <c r="AT26" s="26" t="n"/>
      <c r="AU26" s="26" t="n"/>
      <c r="AV26" s="26" t="n"/>
      <c r="AW26" s="26" t="n"/>
      <c r="AX26" s="26" t="n"/>
      <c r="AY26" s="26" t="n"/>
      <c r="AZ26" s="26" t="n"/>
      <c r="BA26" s="26" t="n"/>
      <c r="BB26" s="26" t="n"/>
      <c r="BC26" s="26" t="n"/>
      <c r="BD26" s="26" t="n"/>
      <c r="BE26" s="26" t="n"/>
      <c r="BF26" s="26" t="n"/>
      <c r="BG26" s="26" t="n"/>
      <c r="BH26" s="26" t="n"/>
      <c r="BI26" s="26" t="n"/>
      <c r="BJ26" s="26" t="n"/>
      <c r="BK26" s="26" t="n"/>
      <c r="BL26" s="26" t="n"/>
      <c r="BM26" s="26" t="n"/>
      <c r="BN26" s="26" t="n"/>
      <c r="BO26" s="26" t="n"/>
      <c r="BP26" s="26" t="n"/>
      <c r="BQ26" s="26" t="n"/>
      <c r="BR26" s="26" t="n"/>
      <c r="BS26" s="26" t="n"/>
      <c r="BT26" s="26" t="n"/>
      <c r="BU26" s="26" t="n"/>
      <c r="BV26" s="26" t="n"/>
      <c r="BW26" s="26" t="n"/>
      <c r="BX26" s="26" t="n"/>
      <c r="BY26" s="26" t="n"/>
      <c r="BZ26" s="26" t="n"/>
      <c r="CA26" s="26" t="n"/>
      <c r="CB26" s="26" t="n"/>
      <c r="CC26" s="26" t="n"/>
      <c r="CD26" s="26" t="n"/>
      <c r="CE26" s="26" t="n"/>
      <c r="CF26" s="26" t="n"/>
      <c r="CG26" s="26" t="n"/>
      <c r="CH26" s="26" t="n"/>
      <c r="CI26" s="26" t="n"/>
      <c r="CJ26" s="26" t="n"/>
      <c r="CK26" s="26" t="n"/>
      <c r="CL26" s="26" t="n"/>
      <c r="CM26" s="26" t="n"/>
      <c r="CN26" s="26" t="n"/>
      <c r="CO26" s="26" t="n"/>
      <c r="CP26" s="26" t="n"/>
      <c r="CQ26" s="26" t="n"/>
      <c r="CR26" s="26" t="n"/>
      <c r="CS26" s="26" t="n"/>
      <c r="CT26" s="26" t="n"/>
      <c r="CU26" s="26" t="n"/>
      <c r="CV26" s="26" t="n"/>
      <c r="CW26" s="26" t="n"/>
      <c r="CX26" s="26" t="n"/>
      <c r="CY26" s="26" t="n"/>
      <c r="CZ26" s="26" t="n"/>
      <c r="DA26" s="26" t="n"/>
      <c r="DB26" s="26" t="n"/>
      <c r="DC26" s="26" t="n"/>
      <c r="DD26" s="26" t="n"/>
      <c r="DE26" s="26" t="n"/>
      <c r="DF26" s="26" t="n"/>
      <c r="DG26" s="26" t="n"/>
      <c r="DH26" s="26" t="n"/>
      <c r="DI26" s="26" t="n"/>
      <c r="DJ26" s="26" t="n"/>
      <c r="DK26" s="26" t="n"/>
      <c r="DL26" s="26" t="n"/>
      <c r="DM26" s="26" t="n"/>
      <c r="DN26" s="26" t="n"/>
      <c r="DO26" s="26" t="n"/>
      <c r="DP26" s="26" t="n"/>
      <c r="DQ26" s="26" t="n"/>
      <c r="DR26" s="26" t="n"/>
      <c r="DS26" s="26" t="n"/>
      <c r="DT26" s="26" t="n"/>
      <c r="DU26" s="26" t="n"/>
      <c r="DV26" s="26" t="n"/>
      <c r="DW26" s="26" t="n"/>
      <c r="DX26" s="26" t="n"/>
      <c r="DY26" s="26" t="n"/>
      <c r="DZ26" s="26" t="n"/>
      <c r="EA26" s="26" t="n"/>
      <c r="EB26" s="26" t="n"/>
      <c r="EC26" s="26" t="n"/>
      <c r="ED26" s="26" t="n"/>
      <c r="EE26" s="26" t="n"/>
      <c r="EF26" s="26" t="n"/>
      <c r="EG26" s="26" t="n"/>
      <c r="EH26" s="26" t="n"/>
      <c r="EI26" s="26" t="n"/>
      <c r="EJ26" s="26" t="n"/>
      <c r="EK26" s="26" t="n"/>
      <c r="EL26" s="26" t="n"/>
      <c r="EM26" s="26" t="n"/>
      <c r="EN26" s="26" t="n"/>
      <c r="EO26" s="26" t="n"/>
      <c r="EP26" s="26" t="n"/>
      <c r="EQ26" s="26" t="n"/>
      <c r="ER26" s="26" t="n"/>
      <c r="ES26" s="26" t="n"/>
      <c r="ET26" s="20" t="n"/>
      <c r="EU26" s="20" t="n"/>
      <c r="EV26" s="20" t="n"/>
      <c r="EW26" s="20" t="n"/>
      <c r="EX26" s="20" t="n"/>
      <c r="EY26" s="20" t="n"/>
      <c r="EZ26" s="20" t="n"/>
      <c r="FA26" s="20" t="n"/>
      <c r="FB26" s="20" t="n"/>
      <c r="FC26" s="20" t="n"/>
      <c r="FD26" s="20" t="n"/>
      <c r="FE26" s="20" t="n"/>
      <c r="FF26" s="20" t="n"/>
      <c r="FG26" s="20" t="n"/>
      <c r="FH26" s="20" t="n"/>
      <c r="FI26" s="20" t="n"/>
      <c r="FJ26" s="20" t="n"/>
      <c r="FK26" s="20" t="n"/>
      <c r="FL26" s="20" t="n"/>
      <c r="FM26" s="20" t="n"/>
      <c r="FN26" s="20" t="n"/>
    </row>
    <row r="27" outlineLevel="1" ht="15" customHeight="1">
      <c r="B27" s="86" t="inlineStr">
        <is>
          <t>2.01</t>
        </is>
      </c>
      <c r="C27" s="87" t="inlineStr">
        <is>
          <t>ზოგადი</t>
        </is>
      </c>
      <c r="D27" s="230">
        <f>SUMIFS('1.0_PRE'!G:G,'1.0_PRE'!#REF!,$B27)+SUMIFS('2.1_ERT'!G:G,'2.1_ERT'!#REF!,$B27)+SUMIFS('2.2_SUB'!G:G,'2.2_SUB'!N:N,$B27)+SUMIFS('2.3_STR'!G:G,'2.3_STR'!#REF!,$B27)+SUMIFS('3.1_SH&amp;C'!G:G,'3.1_SH&amp;C'!#REF!,$B27)+SUMIFS('3.2_FIN'!G:G,'3.2_FIN'!#REF!,$B27)+SUMIFS('3.3_FAC'!G:G,'3.3_FAC'!#REF!,$B27)+SUMIFS('3.4_DOR'!G:G,'3.4_DOR'!#REF!,$B27)+SUMIFS('4.1.1_HC'!G:G,'4.1.1_HC'!N:N,$B27)+SUMIFS('4.1.2_VN'!G:G,'4.1.2_VN'!N:N,$B27)+SUMIFS('4.2.1_HV'!G:G,'4.2.1_HV'!N:N,$B27)+SUMIFS('4.2.2_EL'!G:G,'4.2.2_EL'!N:N,$B27)+SUMIFS('4.2.3_GR'!G:G,'4.2.3_GR'!N:N,$B27)+SUMIFS('4.2.4_LN'!G:G,'4.2.4_LN'!N:N,$B27)+SUMIFS('4.2.5_LGT'!G:G,'4.2.5_LGT'!N:N,$B27)+SUMIFS('4.2.6_FA'!G:G,'4.2.6_FA'!N:N,$B27)+SUMIFS('4.2.7_CCTV'!G:G,'4.2.7_CCTV'!N:N,$B27)+SUMIFS('4.2.8_ITS'!G:G,'4.2.8_ITS'!N:N,$B27)+SUMIFS('4.2.9_PA'!G:G,'4.2.9_PA'!N:N,$B27)+SUMIFS('4.2.10_BMS'!G:G,'4.2.10_BMS'!N:N,$B27)+SUMIFS('4.2.11_TV'!G:G,'4.2.11_TV'!N:N,$B27)+SUMIFS('4.2.12_TEL'!G:G,'4.2.12_TEL'!N:N,$B27)+SUMIFS('4.2.13_LCK'!G:G,'4.2.13_LCK'!N:N,$B27)+SUMIFS('4.3.1_PL'!G:G,'4.3.1_PL'!N:N,$B27)+SUMIFS('4.3.2_SW'!G:G,'4.3.2_SW'!N:N,$B27)+SUMIFS('4.3.3_FF'!G:G,'4.3.3_FF'!N:N,$B27)+SUMIFS('4.3.4_DN'!G:G,'4.3.4_DN'!N:N,$B27)+SUMIFS('4.3.5_GAS'!G:G,'4.3.5_GAS'!N:N,$B27)+SUMIFS('4.4.1_VT'!G:G,'4.4.1_VT'!N:N,$B27)+SUMIFS('4.4.2_AC'!G:G,'4.4.2_AC'!N:N,$B27)+SUMIFS('5.1_FF'!G:G,'5.1_FF'!N:N,$B27)+SUMIFS('5.2_MF'!G:G,'5.2_MF'!N:N,$B27)+SUMIFS('5.3_FX'!G:G,'5.3_FX'!N:N,$B27)+SUMIFS('5.4_AL'!G:G,'5.4_AL'!N:N,$B27)+SUMIFS('5.5_EQ'!G:G,'5.5_EQ'!N:N,$B27)+SUMIFS('6.0_UT'!G:G,'6.0_UT'!N:N,$B27)+SUMIFS('7.1_HS'!G:G,'7.1_HS'!N:N,$B27)+SUMIFS('7.2_SS'!G:G,'7.2_SS'!N:N,$B27)+SUMIFS('8.0_CL'!G:G,'8.0_CL'!N:N,$B27)</f>
        <v/>
      </c>
      <c r="E27" s="230">
        <f>SUMIFS('1.0_PRE'!I:I,'1.0_PRE'!#REF!,$B27)+SUMIFS('2.1_ERT'!I:I,'2.1_ERT'!#REF!,$B27)+SUMIFS('2.2_SUB'!I:I,'2.2_SUB'!N:N,$B27)+SUMIFS('2.3_STR'!I:I,'2.3_STR'!#REF!,$B27)+SUMIFS('3.1_SH&amp;C'!I:I,'3.1_SH&amp;C'!#REF!,$B27)+SUMIFS('3.2_FIN'!I:I,'3.2_FIN'!#REF!,$B27)+SUMIFS('3.3_FAC'!I:I,'3.3_FAC'!#REF!,$B27)+SUMIFS('3.4_DOR'!I:I,'3.4_DOR'!#REF!,$B27)+SUMIFS('4.1.1_HC'!I:I,'4.1.1_HC'!N:N,$B27)+SUMIFS('4.1.2_VN'!I:I,'4.1.2_VN'!N:N,$B27)+SUMIFS('4.2.1_HV'!I:I,'4.2.1_HV'!N:N,$B27)+SUMIFS('4.2.2_EL'!I:I,'4.2.2_EL'!N:N,$B27)+SUMIFS('4.2.3_GR'!I:I,'4.2.3_GR'!N:N,$B27)+SUMIFS('4.2.4_LN'!I:I,'4.2.4_LN'!N:N,$B27)+SUMIFS('4.2.5_LGT'!I:I,'4.2.5_LGT'!N:N,$B27)+SUMIFS('4.2.6_FA'!I:I,'4.2.6_FA'!N:N,$B27)+SUMIFS('4.2.7_CCTV'!I:I,'4.2.7_CCTV'!N:N,$B27)+SUMIFS('4.2.8_ITS'!I:I,'4.2.8_ITS'!N:N,$B27)+SUMIFS('4.2.9_PA'!I:I,'4.2.9_PA'!N:N,$B27)+SUMIFS('4.2.10_BMS'!I:I,'4.2.10_BMS'!N:N,$B27)+SUMIFS('4.2.11_TV'!I:I,'4.2.11_TV'!N:N,$B27)+SUMIFS('4.2.12_TEL'!I:I,'4.2.12_TEL'!N:N,$B27)+SUMIFS('4.2.13_LCK'!I:I,'4.2.13_LCK'!N:N,$B27)+SUMIFS('4.3.1_PL'!I:I,'4.3.1_PL'!N:N,$B27)+SUMIFS('4.3.2_SW'!I:I,'4.3.2_SW'!N:N,$B27)+SUMIFS('4.3.3_FF'!I:I,'4.3.3_FF'!N:N,$B27)+SUMIFS('4.3.4_DN'!I:I,'4.3.4_DN'!N:N,$B27)+SUMIFS('4.3.5_GAS'!I:I,'4.3.5_GAS'!N:N,$B27)+SUMIFS('4.4.1_VT'!I:I,'4.4.1_VT'!N:N,$B27)+SUMIFS('4.4.2_AC'!I:I,'4.4.2_AC'!N:N,$B27)+SUMIFS('5.1_FF'!I:I,'5.1_FF'!N:N,$B27)+SUMIFS('5.2_MF'!I:I,'5.2_MF'!N:N,$B27)+SUMIFS('5.3_FX'!I:I,'5.3_FX'!N:N,$B27)+SUMIFS('5.4_AL'!I:I,'5.4_AL'!N:N,$B27)+SUMIFS('5.5_EQ'!I:I,'5.5_EQ'!N:N,$B27)+SUMIFS('6.0_UT'!I:I,'6.0_UT'!N:N,$B27)+SUMIFS('7.1_HS'!I:I,'7.1_HS'!N:N,$B27)+SUMIFS('7.2_SS'!I:I,'7.2_SS'!N:N,$B27)+SUMIFS('8.0_CL'!I:I,'8.0_CL'!N:N,$B27)</f>
        <v/>
      </c>
      <c r="F27" s="230">
        <f>SUMIFS('1.0_PRE'!K:K,'1.0_PRE'!#REF!,$B27)+SUMIFS('2.1_ERT'!K:K,'2.1_ERT'!#REF!,$B27)+SUMIFS('2.2_SUB'!K:K,'2.2_SUB'!N:N,$B27)+SUMIFS('2.3_STR'!K:K,'2.3_STR'!#REF!,$B27)+SUMIFS('3.1_SH&amp;C'!K:K,'3.1_SH&amp;C'!#REF!,$B27)+SUMIFS('3.2_FIN'!K:K,'3.2_FIN'!#REF!,$B27)+SUMIFS('3.3_FAC'!K:K,'3.3_FAC'!#REF!,$B27)+SUMIFS('3.4_DOR'!K:K,'3.4_DOR'!#REF!,$B27)+SUMIFS('4.1.1_HC'!K:K,'4.1.1_HC'!N:N,$B27)+SUMIFS('4.1.2_VN'!K:K,'4.1.2_VN'!N:N,$B27)+SUMIFS('4.2.1_HV'!K:K,'4.2.1_HV'!N:N,$B27)+SUMIFS('4.2.2_EL'!K:K,'4.2.2_EL'!N:N,$B27)+SUMIFS('4.2.3_GR'!K:K,'4.2.3_GR'!N:N,$B27)+SUMIFS('4.2.4_LN'!K:K,'4.2.4_LN'!N:N,$B27)+SUMIFS('4.2.5_LGT'!K:K,'4.2.5_LGT'!N:N,$B27)+SUMIFS('4.2.6_FA'!K:K,'4.2.6_FA'!N:N,$B27)+SUMIFS('4.2.7_CCTV'!K:K,'4.2.7_CCTV'!N:N,$B27)+SUMIFS('4.2.8_ITS'!K:K,'4.2.8_ITS'!N:N,$B27)+SUMIFS('4.2.9_PA'!K:K,'4.2.9_PA'!N:N,$B27)+SUMIFS('4.2.10_BMS'!K:K,'4.2.10_BMS'!N:N,$B27)+SUMIFS('4.2.11_TV'!K:K,'4.2.11_TV'!N:N,$B27)+SUMIFS('4.2.12_TEL'!K:K,'4.2.12_TEL'!N:N,$B27)+SUMIFS('4.2.13_LCK'!K:K,'4.2.13_LCK'!N:N,$B27)+SUMIFS('4.3.1_PL'!K:K,'4.3.1_PL'!N:N,$B27)+SUMIFS('4.3.2_SW'!K:K,'4.3.2_SW'!N:N,$B27)+SUMIFS('4.3.3_FF'!K:K,'4.3.3_FF'!N:N,$B27)+SUMIFS('4.3.4_DN'!K:K,'4.3.4_DN'!N:N,$B27)+SUMIFS('4.3.5_GAS'!K:K,'4.3.5_GAS'!N:N,$B27)+SUMIFS('4.4.1_VT'!K:K,'4.4.1_VT'!N:N,$B27)+SUMIFS('4.4.2_AC'!K:K,'4.4.2_AC'!N:N,$B27)+SUMIFS('5.1_FF'!K:K,'5.1_FF'!N:N,$B27)+SUMIFS('5.2_MF'!K:K,'5.2_MF'!N:N,$B27)+SUMIFS('5.3_FX'!K:K,'5.3_FX'!N:N,$B27)+SUMIFS('5.4_AL'!K:K,'5.4_AL'!N:N,$B27)+SUMIFS('5.5_EQ'!K:K,'5.5_EQ'!N:N,$B27)+SUMIFS('6.0_UT'!K:K,'6.0_UT'!N:N,$B27)+SUMIFS('7.1_HS'!K:K,'7.1_HS'!N:N,$B27)+SUMIFS('7.2_SS'!K:K,'7.2_SS'!N:N,$B27)+SUMIFS('8.0_CL'!K:K,'8.0_CL'!N:N,$B27)</f>
        <v/>
      </c>
      <c r="G27" s="230">
        <f>D27+E27+F27+SUMIFS('9.0_COH'!F:F,'9.0_COH'!H:H,$B27)+SUMIFS('10_LPC'!F:F,'10_LPC'!H:H,$B27)+SUMIFS('11_SRC'!F:F,'11_SRC'!H:H,$B27)+SUMIFS('12_DSG'!F:F,'12_DSG'!H:H,$B27)+SUMIFS('13_CMA'!F:F,'13_CMA'!H:H,$B27)+SUMIFS('14_PER'!F:F,'14_PER'!H:H,$B27)+SUMIFS('15_FIN'!F:F,'15_FIN'!H:H,$B27)+SUMIFS('16_MRK'!F:F,'16_MRK'!H:H,$B27)+SUMIFS('17_ADM'!F:F,'17_ADM'!H:H,$B27)+SUMIFS('18_PER'!F:F,'18_PER'!H:H,$B27)+SUMIFS('19_SFT'!F:F,'19_SFT'!H:H,$B27)+SUMIFS('20_BRD'!F:F,'20_BRD'!H:H,$B27)+SUMIFS('21_PRF'!F:F,'21_PRF'!H:H,$B27)+SUMIFS('22_BDV'!F:F,'22_BDV'!H:H,$B27)</f>
        <v/>
      </c>
      <c r="H27" s="234">
        <f>IFERROR(G27/$G$180,"-")</f>
        <v/>
      </c>
    </row>
    <row r="28" outlineLevel="1" ht="15" customHeight="1">
      <c r="B28" s="86" t="inlineStr">
        <is>
          <t>2.02</t>
        </is>
      </c>
      <c r="C28" s="87" t="inlineStr">
        <is>
          <t>არქიტექტურული პროექტირება</t>
        </is>
      </c>
      <c r="D28" s="230">
        <f>SUMIFS('1.0_PRE'!G:G,'1.0_PRE'!#REF!,$B28)+SUMIFS('2.1_ERT'!G:G,'2.1_ERT'!#REF!,$B28)+SUMIFS('2.2_SUB'!G:G,'2.2_SUB'!N:N,$B28)+SUMIFS('2.3_STR'!G:G,'2.3_STR'!#REF!,$B28)+SUMIFS('3.1_SH&amp;C'!G:G,'3.1_SH&amp;C'!#REF!,$B28)+SUMIFS('3.2_FIN'!G:G,'3.2_FIN'!#REF!,$B28)+SUMIFS('3.3_FAC'!G:G,'3.3_FAC'!#REF!,$B28)+SUMIFS('3.4_DOR'!G:G,'3.4_DOR'!#REF!,$B28)+SUMIFS('4.1.1_HC'!G:G,'4.1.1_HC'!N:N,$B28)+SUMIFS('4.1.2_VN'!G:G,'4.1.2_VN'!N:N,$B28)+SUMIFS('4.2.1_HV'!G:G,'4.2.1_HV'!N:N,$B28)+SUMIFS('4.2.2_EL'!G:G,'4.2.2_EL'!N:N,$B28)+SUMIFS('4.2.3_GR'!G:G,'4.2.3_GR'!N:N,$B28)+SUMIFS('4.2.4_LN'!G:G,'4.2.4_LN'!N:N,$B28)+SUMIFS('4.2.5_LGT'!G:G,'4.2.5_LGT'!N:N,$B28)+SUMIFS('4.2.6_FA'!G:G,'4.2.6_FA'!N:N,$B28)+SUMIFS('4.2.7_CCTV'!G:G,'4.2.7_CCTV'!N:N,$B28)+SUMIFS('4.2.8_ITS'!G:G,'4.2.8_ITS'!N:N,$B28)+SUMIFS('4.2.9_PA'!G:G,'4.2.9_PA'!N:N,$B28)+SUMIFS('4.2.10_BMS'!G:G,'4.2.10_BMS'!N:N,$B28)+SUMIFS('4.2.11_TV'!G:G,'4.2.11_TV'!N:N,$B28)+SUMIFS('4.2.12_TEL'!G:G,'4.2.12_TEL'!N:N,$B28)+SUMIFS('4.2.13_LCK'!G:G,'4.2.13_LCK'!N:N,$B28)+SUMIFS('4.3.1_PL'!G:G,'4.3.1_PL'!N:N,$B28)+SUMIFS('4.3.2_SW'!G:G,'4.3.2_SW'!N:N,$B28)+SUMIFS('4.3.3_FF'!G:G,'4.3.3_FF'!N:N,$B28)+SUMIFS('4.3.4_DN'!G:G,'4.3.4_DN'!N:N,$B28)+SUMIFS('4.3.5_GAS'!G:G,'4.3.5_GAS'!N:N,$B28)+SUMIFS('4.4.1_VT'!G:G,'4.4.1_VT'!N:N,$B28)+SUMIFS('4.4.2_AC'!G:G,'4.4.2_AC'!N:N,$B28)+SUMIFS('5.1_FF'!G:G,'5.1_FF'!N:N,$B28)+SUMIFS('5.2_MF'!G:G,'5.2_MF'!N:N,$B28)+SUMIFS('5.3_FX'!G:G,'5.3_FX'!N:N,$B28)+SUMIFS('5.4_AL'!G:G,'5.4_AL'!N:N,$B28)+SUMIFS('5.5_EQ'!G:G,'5.5_EQ'!N:N,$B28)+SUMIFS('6.0_UT'!G:G,'6.0_UT'!N:N,$B28)+SUMIFS('7.1_HS'!G:G,'7.1_HS'!N:N,$B28)+SUMIFS('7.2_SS'!G:G,'7.2_SS'!N:N,$B28)+SUMIFS('8.0_CL'!G:G,'8.0_CL'!N:N,$B28)</f>
        <v/>
      </c>
      <c r="E28" s="230">
        <f>SUMIFS('1.0_PRE'!I:I,'1.0_PRE'!#REF!,$B28)+SUMIFS('2.1_ERT'!I:I,'2.1_ERT'!#REF!,$B28)+SUMIFS('2.2_SUB'!I:I,'2.2_SUB'!N:N,$B28)+SUMIFS('2.3_STR'!I:I,'2.3_STR'!#REF!,$B28)+SUMIFS('3.1_SH&amp;C'!I:I,'3.1_SH&amp;C'!#REF!,$B28)+SUMIFS('3.2_FIN'!I:I,'3.2_FIN'!#REF!,$B28)+SUMIFS('3.3_FAC'!I:I,'3.3_FAC'!#REF!,$B28)+SUMIFS('3.4_DOR'!I:I,'3.4_DOR'!#REF!,$B28)+SUMIFS('4.1.1_HC'!I:I,'4.1.1_HC'!N:N,$B28)+SUMIFS('4.1.2_VN'!I:I,'4.1.2_VN'!N:N,$B28)+SUMIFS('4.2.1_HV'!I:I,'4.2.1_HV'!N:N,$B28)+SUMIFS('4.2.2_EL'!I:I,'4.2.2_EL'!N:N,$B28)+SUMIFS('4.2.3_GR'!I:I,'4.2.3_GR'!N:N,$B28)+SUMIFS('4.2.4_LN'!I:I,'4.2.4_LN'!N:N,$B28)+SUMIFS('4.2.5_LGT'!I:I,'4.2.5_LGT'!N:N,$B28)+SUMIFS('4.2.6_FA'!I:I,'4.2.6_FA'!N:N,$B28)+SUMIFS('4.2.7_CCTV'!I:I,'4.2.7_CCTV'!N:N,$B28)+SUMIFS('4.2.8_ITS'!I:I,'4.2.8_ITS'!N:N,$B28)+SUMIFS('4.2.9_PA'!I:I,'4.2.9_PA'!N:N,$B28)+SUMIFS('4.2.10_BMS'!I:I,'4.2.10_BMS'!N:N,$B28)+SUMIFS('4.2.11_TV'!I:I,'4.2.11_TV'!N:N,$B28)+SUMIFS('4.2.12_TEL'!I:I,'4.2.12_TEL'!N:N,$B28)+SUMIFS('4.2.13_LCK'!I:I,'4.2.13_LCK'!N:N,$B28)+SUMIFS('4.3.1_PL'!I:I,'4.3.1_PL'!N:N,$B28)+SUMIFS('4.3.2_SW'!I:I,'4.3.2_SW'!N:N,$B28)+SUMIFS('4.3.3_FF'!I:I,'4.3.3_FF'!N:N,$B28)+SUMIFS('4.3.4_DN'!I:I,'4.3.4_DN'!N:N,$B28)+SUMIFS('4.3.5_GAS'!I:I,'4.3.5_GAS'!N:N,$B28)+SUMIFS('4.4.1_VT'!I:I,'4.4.1_VT'!N:N,$B28)+SUMIFS('4.4.2_AC'!I:I,'4.4.2_AC'!N:N,$B28)+SUMIFS('5.1_FF'!I:I,'5.1_FF'!N:N,$B28)+SUMIFS('5.2_MF'!I:I,'5.2_MF'!N:N,$B28)+SUMIFS('5.3_FX'!I:I,'5.3_FX'!N:N,$B28)+SUMIFS('5.4_AL'!I:I,'5.4_AL'!N:N,$B28)+SUMIFS('5.5_EQ'!I:I,'5.5_EQ'!N:N,$B28)+SUMIFS('6.0_UT'!I:I,'6.0_UT'!N:N,$B28)+SUMIFS('7.1_HS'!I:I,'7.1_HS'!N:N,$B28)+SUMIFS('7.2_SS'!I:I,'7.2_SS'!N:N,$B28)+SUMIFS('8.0_CL'!I:I,'8.0_CL'!N:N,$B28)</f>
        <v/>
      </c>
      <c r="F28" s="230">
        <f>SUMIFS('1.0_PRE'!K:K,'1.0_PRE'!#REF!,$B28)+SUMIFS('2.1_ERT'!K:K,'2.1_ERT'!#REF!,$B28)+SUMIFS('2.2_SUB'!K:K,'2.2_SUB'!N:N,$B28)+SUMIFS('2.3_STR'!K:K,'2.3_STR'!#REF!,$B28)+SUMIFS('3.1_SH&amp;C'!K:K,'3.1_SH&amp;C'!#REF!,$B28)+SUMIFS('3.2_FIN'!K:K,'3.2_FIN'!#REF!,$B28)+SUMIFS('3.3_FAC'!K:K,'3.3_FAC'!#REF!,$B28)+SUMIFS('3.4_DOR'!K:K,'3.4_DOR'!#REF!,$B28)+SUMIFS('4.1.1_HC'!K:K,'4.1.1_HC'!N:N,$B28)+SUMIFS('4.1.2_VN'!K:K,'4.1.2_VN'!N:N,$B28)+SUMIFS('4.2.1_HV'!K:K,'4.2.1_HV'!N:N,$B28)+SUMIFS('4.2.2_EL'!K:K,'4.2.2_EL'!N:N,$B28)+SUMIFS('4.2.3_GR'!K:K,'4.2.3_GR'!N:N,$B28)+SUMIFS('4.2.4_LN'!K:K,'4.2.4_LN'!N:N,$B28)+SUMIFS('4.2.5_LGT'!K:K,'4.2.5_LGT'!N:N,$B28)+SUMIFS('4.2.6_FA'!K:K,'4.2.6_FA'!N:N,$B28)+SUMIFS('4.2.7_CCTV'!K:K,'4.2.7_CCTV'!N:N,$B28)+SUMIFS('4.2.8_ITS'!K:K,'4.2.8_ITS'!N:N,$B28)+SUMIFS('4.2.9_PA'!K:K,'4.2.9_PA'!N:N,$B28)+SUMIFS('4.2.10_BMS'!K:K,'4.2.10_BMS'!N:N,$B28)+SUMIFS('4.2.11_TV'!K:K,'4.2.11_TV'!N:N,$B28)+SUMIFS('4.2.12_TEL'!K:K,'4.2.12_TEL'!N:N,$B28)+SUMIFS('4.2.13_LCK'!K:K,'4.2.13_LCK'!N:N,$B28)+SUMIFS('4.3.1_PL'!K:K,'4.3.1_PL'!N:N,$B28)+SUMIFS('4.3.2_SW'!K:K,'4.3.2_SW'!N:N,$B28)+SUMIFS('4.3.3_FF'!K:K,'4.3.3_FF'!N:N,$B28)+SUMIFS('4.3.4_DN'!K:K,'4.3.4_DN'!N:N,$B28)+SUMIFS('4.3.5_GAS'!K:K,'4.3.5_GAS'!N:N,$B28)+SUMIFS('4.4.1_VT'!K:K,'4.4.1_VT'!N:N,$B28)+SUMIFS('4.4.2_AC'!K:K,'4.4.2_AC'!N:N,$B28)+SUMIFS('5.1_FF'!K:K,'5.1_FF'!N:N,$B28)+SUMIFS('5.2_MF'!K:K,'5.2_MF'!N:N,$B28)+SUMIFS('5.3_FX'!K:K,'5.3_FX'!N:N,$B28)+SUMIFS('5.4_AL'!K:K,'5.4_AL'!N:N,$B28)+SUMIFS('5.5_EQ'!K:K,'5.5_EQ'!N:N,$B28)+SUMIFS('6.0_UT'!K:K,'6.0_UT'!N:N,$B28)+SUMIFS('7.1_HS'!K:K,'7.1_HS'!N:N,$B28)+SUMIFS('7.2_SS'!K:K,'7.2_SS'!N:N,$B28)+SUMIFS('8.0_CL'!K:K,'8.0_CL'!N:N,$B28)</f>
        <v/>
      </c>
      <c r="G28" s="230">
        <f>D28+E28+F28+SUMIFS('9.0_COH'!F:F,'9.0_COH'!H:H,$B28)+SUMIFS('10_LPC'!F:F,'10_LPC'!H:H,$B28)+SUMIFS('11_SRC'!F:F,'11_SRC'!H:H,$B28)+SUMIFS('12_DSG'!F:F,'12_DSG'!H:H,$B28)+SUMIFS('13_CMA'!F:F,'13_CMA'!H:H,$B28)+SUMIFS('14_PER'!F:F,'14_PER'!H:H,$B28)+SUMIFS('15_FIN'!F:F,'15_FIN'!H:H,$B28)+SUMIFS('16_MRK'!F:F,'16_MRK'!H:H,$B28)+SUMIFS('17_ADM'!F:F,'17_ADM'!H:H,$B28)+SUMIFS('18_PER'!F:F,'18_PER'!H:H,$B28)+SUMIFS('19_SFT'!F:F,'19_SFT'!H:H,$B28)+SUMIFS('20_BRD'!F:F,'20_BRD'!H:H,$B28)+SUMIFS('21_PRF'!F:F,'21_PRF'!H:H,$B28)+SUMIFS('22_BDV'!F:F,'22_BDV'!H:H,$B28)</f>
        <v/>
      </c>
      <c r="H28" s="234">
        <f>IFERROR(G28/$G$180,"-")</f>
        <v/>
      </c>
    </row>
    <row r="29" outlineLevel="1" ht="15" customHeight="1">
      <c r="B29" s="86" t="inlineStr">
        <is>
          <t>2.03</t>
        </is>
      </c>
      <c r="C29" s="87" t="inlineStr">
        <is>
          <t>კონსტრუქციული პროექტირება</t>
        </is>
      </c>
      <c r="D29" s="230">
        <f>SUMIFS('1.0_PRE'!G:G,'1.0_PRE'!#REF!,$B29)+SUMIFS('2.1_ERT'!G:G,'2.1_ERT'!#REF!,$B29)+SUMIFS('2.2_SUB'!G:G,'2.2_SUB'!N:N,$B29)+SUMIFS('2.3_STR'!G:G,'2.3_STR'!#REF!,$B29)+SUMIFS('3.1_SH&amp;C'!G:G,'3.1_SH&amp;C'!#REF!,$B29)+SUMIFS('3.2_FIN'!G:G,'3.2_FIN'!#REF!,$B29)+SUMIFS('3.3_FAC'!G:G,'3.3_FAC'!#REF!,$B29)+SUMIFS('3.4_DOR'!G:G,'3.4_DOR'!#REF!,$B29)+SUMIFS('4.1.1_HC'!G:G,'4.1.1_HC'!N:N,$B29)+SUMIFS('4.1.2_VN'!G:G,'4.1.2_VN'!N:N,$B29)+SUMIFS('4.2.1_HV'!G:G,'4.2.1_HV'!N:N,$B29)+SUMIFS('4.2.2_EL'!G:G,'4.2.2_EL'!N:N,$B29)+SUMIFS('4.2.3_GR'!G:G,'4.2.3_GR'!N:N,$B29)+SUMIFS('4.2.4_LN'!G:G,'4.2.4_LN'!N:N,$B29)+SUMIFS('4.2.5_LGT'!G:G,'4.2.5_LGT'!N:N,$B29)+SUMIFS('4.2.6_FA'!G:G,'4.2.6_FA'!N:N,$B29)+SUMIFS('4.2.7_CCTV'!G:G,'4.2.7_CCTV'!N:N,$B29)+SUMIFS('4.2.8_ITS'!G:G,'4.2.8_ITS'!N:N,$B29)+SUMIFS('4.2.9_PA'!G:G,'4.2.9_PA'!N:N,$B29)+SUMIFS('4.2.10_BMS'!G:G,'4.2.10_BMS'!N:N,$B29)+SUMIFS('4.2.11_TV'!G:G,'4.2.11_TV'!N:N,$B29)+SUMIFS('4.2.12_TEL'!G:G,'4.2.12_TEL'!N:N,$B29)+SUMIFS('4.2.13_LCK'!G:G,'4.2.13_LCK'!N:N,$B29)+SUMIFS('4.3.1_PL'!G:G,'4.3.1_PL'!N:N,$B29)+SUMIFS('4.3.2_SW'!G:G,'4.3.2_SW'!N:N,$B29)+SUMIFS('4.3.3_FF'!G:G,'4.3.3_FF'!N:N,$B29)+SUMIFS('4.3.4_DN'!G:G,'4.3.4_DN'!N:N,$B29)+SUMIFS('4.3.5_GAS'!G:G,'4.3.5_GAS'!N:N,$B29)+SUMIFS('4.4.1_VT'!G:G,'4.4.1_VT'!N:N,$B29)+SUMIFS('4.4.2_AC'!G:G,'4.4.2_AC'!N:N,$B29)+SUMIFS('5.1_FF'!G:G,'5.1_FF'!N:N,$B29)+SUMIFS('5.2_MF'!G:G,'5.2_MF'!N:N,$B29)+SUMIFS('5.3_FX'!G:G,'5.3_FX'!N:N,$B29)+SUMIFS('5.4_AL'!G:G,'5.4_AL'!N:N,$B29)+SUMIFS('5.5_EQ'!G:G,'5.5_EQ'!N:N,$B29)+SUMIFS('6.0_UT'!G:G,'6.0_UT'!N:N,$B29)+SUMIFS('7.1_HS'!G:G,'7.1_HS'!N:N,$B29)+SUMIFS('7.2_SS'!G:G,'7.2_SS'!N:N,$B29)+SUMIFS('8.0_CL'!G:G,'8.0_CL'!N:N,$B29)</f>
        <v/>
      </c>
      <c r="E29" s="230">
        <f>SUMIFS('1.0_PRE'!I:I,'1.0_PRE'!#REF!,$B29)+SUMIFS('2.1_ERT'!I:I,'2.1_ERT'!#REF!,$B29)+SUMIFS('2.2_SUB'!I:I,'2.2_SUB'!N:N,$B29)+SUMIFS('2.3_STR'!I:I,'2.3_STR'!#REF!,$B29)+SUMIFS('3.1_SH&amp;C'!I:I,'3.1_SH&amp;C'!#REF!,$B29)+SUMIFS('3.2_FIN'!I:I,'3.2_FIN'!#REF!,$B29)+SUMIFS('3.3_FAC'!I:I,'3.3_FAC'!#REF!,$B29)+SUMIFS('3.4_DOR'!I:I,'3.4_DOR'!#REF!,$B29)+SUMIFS('4.1.1_HC'!I:I,'4.1.1_HC'!N:N,$B29)+SUMIFS('4.1.2_VN'!I:I,'4.1.2_VN'!N:N,$B29)+SUMIFS('4.2.1_HV'!I:I,'4.2.1_HV'!N:N,$B29)+SUMIFS('4.2.2_EL'!I:I,'4.2.2_EL'!N:N,$B29)+SUMIFS('4.2.3_GR'!I:I,'4.2.3_GR'!N:N,$B29)+SUMIFS('4.2.4_LN'!I:I,'4.2.4_LN'!N:N,$B29)+SUMIFS('4.2.5_LGT'!I:I,'4.2.5_LGT'!N:N,$B29)+SUMIFS('4.2.6_FA'!I:I,'4.2.6_FA'!N:N,$B29)+SUMIFS('4.2.7_CCTV'!I:I,'4.2.7_CCTV'!N:N,$B29)+SUMIFS('4.2.8_ITS'!I:I,'4.2.8_ITS'!N:N,$B29)+SUMIFS('4.2.9_PA'!I:I,'4.2.9_PA'!N:N,$B29)+SUMIFS('4.2.10_BMS'!I:I,'4.2.10_BMS'!N:N,$B29)+SUMIFS('4.2.11_TV'!I:I,'4.2.11_TV'!N:N,$B29)+SUMIFS('4.2.12_TEL'!I:I,'4.2.12_TEL'!N:N,$B29)+SUMIFS('4.2.13_LCK'!I:I,'4.2.13_LCK'!N:N,$B29)+SUMIFS('4.3.1_PL'!I:I,'4.3.1_PL'!N:N,$B29)+SUMIFS('4.3.2_SW'!I:I,'4.3.2_SW'!N:N,$B29)+SUMIFS('4.3.3_FF'!I:I,'4.3.3_FF'!N:N,$B29)+SUMIFS('4.3.4_DN'!I:I,'4.3.4_DN'!N:N,$B29)+SUMIFS('4.3.5_GAS'!I:I,'4.3.5_GAS'!N:N,$B29)+SUMIFS('4.4.1_VT'!I:I,'4.4.1_VT'!N:N,$B29)+SUMIFS('4.4.2_AC'!I:I,'4.4.2_AC'!N:N,$B29)+SUMIFS('5.1_FF'!I:I,'5.1_FF'!N:N,$B29)+SUMIFS('5.2_MF'!I:I,'5.2_MF'!N:N,$B29)+SUMIFS('5.3_FX'!I:I,'5.3_FX'!N:N,$B29)+SUMIFS('5.4_AL'!I:I,'5.4_AL'!N:N,$B29)+SUMIFS('5.5_EQ'!I:I,'5.5_EQ'!N:N,$B29)+SUMIFS('6.0_UT'!I:I,'6.0_UT'!N:N,$B29)+SUMIFS('7.1_HS'!I:I,'7.1_HS'!N:N,$B29)+SUMIFS('7.2_SS'!I:I,'7.2_SS'!N:N,$B29)+SUMIFS('8.0_CL'!I:I,'8.0_CL'!N:N,$B29)</f>
        <v/>
      </c>
      <c r="F29" s="230">
        <f>SUMIFS('1.0_PRE'!K:K,'1.0_PRE'!#REF!,$B29)+SUMIFS('2.1_ERT'!K:K,'2.1_ERT'!#REF!,$B29)+SUMIFS('2.2_SUB'!K:K,'2.2_SUB'!N:N,$B29)+SUMIFS('2.3_STR'!K:K,'2.3_STR'!#REF!,$B29)+SUMIFS('3.1_SH&amp;C'!K:K,'3.1_SH&amp;C'!#REF!,$B29)+SUMIFS('3.2_FIN'!K:K,'3.2_FIN'!#REF!,$B29)+SUMIFS('3.3_FAC'!K:K,'3.3_FAC'!#REF!,$B29)+SUMIFS('3.4_DOR'!K:K,'3.4_DOR'!#REF!,$B29)+SUMIFS('4.1.1_HC'!K:K,'4.1.1_HC'!N:N,$B29)+SUMIFS('4.1.2_VN'!K:K,'4.1.2_VN'!N:N,$B29)+SUMIFS('4.2.1_HV'!K:K,'4.2.1_HV'!N:N,$B29)+SUMIFS('4.2.2_EL'!K:K,'4.2.2_EL'!N:N,$B29)+SUMIFS('4.2.3_GR'!K:K,'4.2.3_GR'!N:N,$B29)+SUMIFS('4.2.4_LN'!K:K,'4.2.4_LN'!N:N,$B29)+SUMIFS('4.2.5_LGT'!K:K,'4.2.5_LGT'!N:N,$B29)+SUMIFS('4.2.6_FA'!K:K,'4.2.6_FA'!N:N,$B29)+SUMIFS('4.2.7_CCTV'!K:K,'4.2.7_CCTV'!N:N,$B29)+SUMIFS('4.2.8_ITS'!K:K,'4.2.8_ITS'!N:N,$B29)+SUMIFS('4.2.9_PA'!K:K,'4.2.9_PA'!N:N,$B29)+SUMIFS('4.2.10_BMS'!K:K,'4.2.10_BMS'!N:N,$B29)+SUMIFS('4.2.11_TV'!K:K,'4.2.11_TV'!N:N,$B29)+SUMIFS('4.2.12_TEL'!K:K,'4.2.12_TEL'!N:N,$B29)+SUMIFS('4.2.13_LCK'!K:K,'4.2.13_LCK'!N:N,$B29)+SUMIFS('4.3.1_PL'!K:K,'4.3.1_PL'!N:N,$B29)+SUMIFS('4.3.2_SW'!K:K,'4.3.2_SW'!N:N,$B29)+SUMIFS('4.3.3_FF'!K:K,'4.3.3_FF'!N:N,$B29)+SUMIFS('4.3.4_DN'!K:K,'4.3.4_DN'!N:N,$B29)+SUMIFS('4.3.5_GAS'!K:K,'4.3.5_GAS'!N:N,$B29)+SUMIFS('4.4.1_VT'!K:K,'4.4.1_VT'!N:N,$B29)+SUMIFS('4.4.2_AC'!K:K,'4.4.2_AC'!N:N,$B29)+SUMIFS('5.1_FF'!K:K,'5.1_FF'!N:N,$B29)+SUMIFS('5.2_MF'!K:K,'5.2_MF'!N:N,$B29)+SUMIFS('5.3_FX'!K:K,'5.3_FX'!N:N,$B29)+SUMIFS('5.4_AL'!K:K,'5.4_AL'!N:N,$B29)+SUMIFS('5.5_EQ'!K:K,'5.5_EQ'!N:N,$B29)+SUMIFS('6.0_UT'!K:K,'6.0_UT'!N:N,$B29)+SUMIFS('7.1_HS'!K:K,'7.1_HS'!N:N,$B29)+SUMIFS('7.2_SS'!K:K,'7.2_SS'!N:N,$B29)+SUMIFS('8.0_CL'!K:K,'8.0_CL'!N:N,$B29)</f>
        <v/>
      </c>
      <c r="G29" s="230">
        <f>D29+E29+F29+SUMIFS('9.0_COH'!F:F,'9.0_COH'!H:H,$B29)+SUMIFS('10_LPC'!F:F,'10_LPC'!H:H,$B29)+SUMIFS('11_SRC'!F:F,'11_SRC'!H:H,$B29)+SUMIFS('12_DSG'!F:F,'12_DSG'!H:H,$B29)+SUMIFS('13_CMA'!F:F,'13_CMA'!H:H,$B29)+SUMIFS('14_PER'!F:F,'14_PER'!H:H,$B29)+SUMIFS('15_FIN'!F:F,'15_FIN'!H:H,$B29)+SUMIFS('16_MRK'!F:F,'16_MRK'!H:H,$B29)+SUMIFS('17_ADM'!F:F,'17_ADM'!H:H,$B29)+SUMIFS('18_PER'!F:F,'18_PER'!H:H,$B29)+SUMIFS('19_SFT'!F:F,'19_SFT'!H:H,$B29)+SUMIFS('20_BRD'!F:F,'20_BRD'!H:H,$B29)+SUMIFS('21_PRF'!F:F,'21_PRF'!H:H,$B29)+SUMIFS('22_BDV'!F:F,'22_BDV'!H:H,$B29)</f>
        <v/>
      </c>
      <c r="H29" s="234">
        <f>IFERROR(G29/$G$180,"-")</f>
        <v/>
      </c>
    </row>
    <row r="30" outlineLevel="1" ht="15" customHeight="1">
      <c r="B30" s="86" t="inlineStr">
        <is>
          <t>2.04</t>
        </is>
      </c>
      <c r="C30" s="87" t="inlineStr">
        <is>
          <t>MEP პროექტირება</t>
        </is>
      </c>
      <c r="D30" s="230">
        <f>SUMIFS('1.0_PRE'!G:G,'1.0_PRE'!#REF!,$B30)+SUMIFS('2.1_ERT'!G:G,'2.1_ERT'!#REF!,$B30)+SUMIFS('2.2_SUB'!G:G,'2.2_SUB'!N:N,$B30)+SUMIFS('2.3_STR'!G:G,'2.3_STR'!#REF!,$B30)+SUMIFS('3.1_SH&amp;C'!G:G,'3.1_SH&amp;C'!#REF!,$B30)+SUMIFS('3.2_FIN'!G:G,'3.2_FIN'!#REF!,$B30)+SUMIFS('3.3_FAC'!G:G,'3.3_FAC'!#REF!,$B30)+SUMIFS('3.4_DOR'!G:G,'3.4_DOR'!#REF!,$B30)+SUMIFS('4.1.1_HC'!G:G,'4.1.1_HC'!N:N,$B30)+SUMIFS('4.1.2_VN'!G:G,'4.1.2_VN'!N:N,$B30)+SUMIFS('4.2.1_HV'!G:G,'4.2.1_HV'!N:N,$B30)+SUMIFS('4.2.2_EL'!G:G,'4.2.2_EL'!N:N,$B30)+SUMIFS('4.2.3_GR'!G:G,'4.2.3_GR'!N:N,$B30)+SUMIFS('4.2.4_LN'!G:G,'4.2.4_LN'!N:N,$B30)+SUMIFS('4.2.5_LGT'!G:G,'4.2.5_LGT'!N:N,$B30)+SUMIFS('4.2.6_FA'!G:G,'4.2.6_FA'!N:N,$B30)+SUMIFS('4.2.7_CCTV'!G:G,'4.2.7_CCTV'!N:N,$B30)+SUMIFS('4.2.8_ITS'!G:G,'4.2.8_ITS'!N:N,$B30)+SUMIFS('4.2.9_PA'!G:G,'4.2.9_PA'!N:N,$B30)+SUMIFS('4.2.10_BMS'!G:G,'4.2.10_BMS'!N:N,$B30)+SUMIFS('4.2.11_TV'!G:G,'4.2.11_TV'!N:N,$B30)+SUMIFS('4.2.12_TEL'!G:G,'4.2.12_TEL'!N:N,$B30)+SUMIFS('4.2.13_LCK'!G:G,'4.2.13_LCK'!N:N,$B30)+SUMIFS('4.3.1_PL'!G:G,'4.3.1_PL'!N:N,$B30)+SUMIFS('4.3.2_SW'!G:G,'4.3.2_SW'!N:N,$B30)+SUMIFS('4.3.3_FF'!G:G,'4.3.3_FF'!N:N,$B30)+SUMIFS('4.3.4_DN'!G:G,'4.3.4_DN'!N:N,$B30)+SUMIFS('4.3.5_GAS'!G:G,'4.3.5_GAS'!N:N,$B30)+SUMIFS('4.4.1_VT'!G:G,'4.4.1_VT'!N:N,$B30)+SUMIFS('4.4.2_AC'!G:G,'4.4.2_AC'!N:N,$B30)+SUMIFS('5.1_FF'!G:G,'5.1_FF'!N:N,$B30)+SUMIFS('5.2_MF'!G:G,'5.2_MF'!N:N,$B30)+SUMIFS('5.3_FX'!G:G,'5.3_FX'!N:N,$B30)+SUMIFS('5.4_AL'!G:G,'5.4_AL'!N:N,$B30)+SUMIFS('5.5_EQ'!G:G,'5.5_EQ'!N:N,$B30)+SUMIFS('6.0_UT'!G:G,'6.0_UT'!N:N,$B30)+SUMIFS('7.1_HS'!G:G,'7.1_HS'!N:N,$B30)+SUMIFS('7.2_SS'!G:G,'7.2_SS'!N:N,$B30)+SUMIFS('8.0_CL'!G:G,'8.0_CL'!N:N,$B30)</f>
        <v/>
      </c>
      <c r="E30" s="230">
        <f>SUMIFS('1.0_PRE'!I:I,'1.0_PRE'!#REF!,$B30)+SUMIFS('2.1_ERT'!I:I,'2.1_ERT'!#REF!,$B30)+SUMIFS('2.2_SUB'!I:I,'2.2_SUB'!N:N,$B30)+SUMIFS('2.3_STR'!I:I,'2.3_STR'!#REF!,$B30)+SUMIFS('3.1_SH&amp;C'!I:I,'3.1_SH&amp;C'!#REF!,$B30)+SUMIFS('3.2_FIN'!I:I,'3.2_FIN'!#REF!,$B30)+SUMIFS('3.3_FAC'!I:I,'3.3_FAC'!#REF!,$B30)+SUMIFS('3.4_DOR'!I:I,'3.4_DOR'!#REF!,$B30)+SUMIFS('4.1.1_HC'!I:I,'4.1.1_HC'!N:N,$B30)+SUMIFS('4.1.2_VN'!I:I,'4.1.2_VN'!N:N,$B30)+SUMIFS('4.2.1_HV'!I:I,'4.2.1_HV'!N:N,$B30)+SUMIFS('4.2.2_EL'!I:I,'4.2.2_EL'!N:N,$B30)+SUMIFS('4.2.3_GR'!I:I,'4.2.3_GR'!N:N,$B30)+SUMIFS('4.2.4_LN'!I:I,'4.2.4_LN'!N:N,$B30)+SUMIFS('4.2.5_LGT'!I:I,'4.2.5_LGT'!N:N,$B30)+SUMIFS('4.2.6_FA'!I:I,'4.2.6_FA'!N:N,$B30)+SUMIFS('4.2.7_CCTV'!I:I,'4.2.7_CCTV'!N:N,$B30)+SUMIFS('4.2.8_ITS'!I:I,'4.2.8_ITS'!N:N,$B30)+SUMIFS('4.2.9_PA'!I:I,'4.2.9_PA'!N:N,$B30)+SUMIFS('4.2.10_BMS'!I:I,'4.2.10_BMS'!N:N,$B30)+SUMIFS('4.2.11_TV'!I:I,'4.2.11_TV'!N:N,$B30)+SUMIFS('4.2.12_TEL'!I:I,'4.2.12_TEL'!N:N,$B30)+SUMIFS('4.2.13_LCK'!I:I,'4.2.13_LCK'!N:N,$B30)+SUMIFS('4.3.1_PL'!I:I,'4.3.1_PL'!N:N,$B30)+SUMIFS('4.3.2_SW'!I:I,'4.3.2_SW'!N:N,$B30)+SUMIFS('4.3.3_FF'!I:I,'4.3.3_FF'!N:N,$B30)+SUMIFS('4.3.4_DN'!I:I,'4.3.4_DN'!N:N,$B30)+SUMIFS('4.3.5_GAS'!I:I,'4.3.5_GAS'!N:N,$B30)+SUMIFS('4.4.1_VT'!I:I,'4.4.1_VT'!N:N,$B30)+SUMIFS('4.4.2_AC'!I:I,'4.4.2_AC'!N:N,$B30)+SUMIFS('5.1_FF'!I:I,'5.1_FF'!N:N,$B30)+SUMIFS('5.2_MF'!I:I,'5.2_MF'!N:N,$B30)+SUMIFS('5.3_FX'!I:I,'5.3_FX'!N:N,$B30)+SUMIFS('5.4_AL'!I:I,'5.4_AL'!N:N,$B30)+SUMIFS('5.5_EQ'!I:I,'5.5_EQ'!N:N,$B30)+SUMIFS('6.0_UT'!I:I,'6.0_UT'!N:N,$B30)+SUMIFS('7.1_HS'!I:I,'7.1_HS'!N:N,$B30)+SUMIFS('7.2_SS'!I:I,'7.2_SS'!N:N,$B30)+SUMIFS('8.0_CL'!I:I,'8.0_CL'!N:N,$B30)</f>
        <v/>
      </c>
      <c r="F30" s="230">
        <f>SUMIFS('1.0_PRE'!K:K,'1.0_PRE'!#REF!,$B30)+SUMIFS('2.1_ERT'!K:K,'2.1_ERT'!#REF!,$B30)+SUMIFS('2.2_SUB'!K:K,'2.2_SUB'!N:N,$B30)+SUMIFS('2.3_STR'!K:K,'2.3_STR'!#REF!,$B30)+SUMIFS('3.1_SH&amp;C'!K:K,'3.1_SH&amp;C'!#REF!,$B30)+SUMIFS('3.2_FIN'!K:K,'3.2_FIN'!#REF!,$B30)+SUMIFS('3.3_FAC'!K:K,'3.3_FAC'!#REF!,$B30)+SUMIFS('3.4_DOR'!K:K,'3.4_DOR'!#REF!,$B30)+SUMIFS('4.1.1_HC'!K:K,'4.1.1_HC'!N:N,$B30)+SUMIFS('4.1.2_VN'!K:K,'4.1.2_VN'!N:N,$B30)+SUMIFS('4.2.1_HV'!K:K,'4.2.1_HV'!N:N,$B30)+SUMIFS('4.2.2_EL'!K:K,'4.2.2_EL'!N:N,$B30)+SUMIFS('4.2.3_GR'!K:K,'4.2.3_GR'!N:N,$B30)+SUMIFS('4.2.4_LN'!K:K,'4.2.4_LN'!N:N,$B30)+SUMIFS('4.2.5_LGT'!K:K,'4.2.5_LGT'!N:N,$B30)+SUMIFS('4.2.6_FA'!K:K,'4.2.6_FA'!N:N,$B30)+SUMIFS('4.2.7_CCTV'!K:K,'4.2.7_CCTV'!N:N,$B30)+SUMIFS('4.2.8_ITS'!K:K,'4.2.8_ITS'!N:N,$B30)+SUMIFS('4.2.9_PA'!K:K,'4.2.9_PA'!N:N,$B30)+SUMIFS('4.2.10_BMS'!K:K,'4.2.10_BMS'!N:N,$B30)+SUMIFS('4.2.11_TV'!K:K,'4.2.11_TV'!N:N,$B30)+SUMIFS('4.2.12_TEL'!K:K,'4.2.12_TEL'!N:N,$B30)+SUMIFS('4.2.13_LCK'!K:K,'4.2.13_LCK'!N:N,$B30)+SUMIFS('4.3.1_PL'!K:K,'4.3.1_PL'!N:N,$B30)+SUMIFS('4.3.2_SW'!K:K,'4.3.2_SW'!N:N,$B30)+SUMIFS('4.3.3_FF'!K:K,'4.3.3_FF'!N:N,$B30)+SUMIFS('4.3.4_DN'!K:K,'4.3.4_DN'!N:N,$B30)+SUMIFS('4.3.5_GAS'!K:K,'4.3.5_GAS'!N:N,$B30)+SUMIFS('4.4.1_VT'!K:K,'4.4.1_VT'!N:N,$B30)+SUMIFS('4.4.2_AC'!K:K,'4.4.2_AC'!N:N,$B30)+SUMIFS('5.1_FF'!K:K,'5.1_FF'!N:N,$B30)+SUMIFS('5.2_MF'!K:K,'5.2_MF'!N:N,$B30)+SUMIFS('5.3_FX'!K:K,'5.3_FX'!N:N,$B30)+SUMIFS('5.4_AL'!K:K,'5.4_AL'!N:N,$B30)+SUMIFS('5.5_EQ'!K:K,'5.5_EQ'!N:N,$B30)+SUMIFS('6.0_UT'!K:K,'6.0_UT'!N:N,$B30)+SUMIFS('7.1_HS'!K:K,'7.1_HS'!N:N,$B30)+SUMIFS('7.2_SS'!K:K,'7.2_SS'!N:N,$B30)+SUMIFS('8.0_CL'!K:K,'8.0_CL'!N:N,$B30)</f>
        <v/>
      </c>
      <c r="G30" s="230">
        <f>D30+E30+F30+SUMIFS('9.0_COH'!F:F,'9.0_COH'!H:H,$B30)+SUMIFS('10_LPC'!F:F,'10_LPC'!H:H,$B30)+SUMIFS('11_SRC'!F:F,'11_SRC'!H:H,$B30)+SUMIFS('12_DSG'!F:F,'12_DSG'!H:H,$B30)+SUMIFS('13_CMA'!F:F,'13_CMA'!H:H,$B30)+SUMIFS('14_PER'!F:F,'14_PER'!H:H,$B30)+SUMIFS('15_FIN'!F:F,'15_FIN'!H:H,$B30)+SUMIFS('16_MRK'!F:F,'16_MRK'!H:H,$B30)+SUMIFS('17_ADM'!F:F,'17_ADM'!H:H,$B30)+SUMIFS('18_PER'!F:F,'18_PER'!H:H,$B30)+SUMIFS('19_SFT'!F:F,'19_SFT'!H:H,$B30)+SUMIFS('20_BRD'!F:F,'20_BRD'!H:H,$B30)+SUMIFS('21_PRF'!F:F,'21_PRF'!H:H,$B30)+SUMIFS('22_BDV'!F:F,'22_BDV'!H:H,$B30)</f>
        <v/>
      </c>
      <c r="H30" s="234">
        <f>IFERROR(G30/$G$180,"-")</f>
        <v/>
      </c>
    </row>
    <row r="31" outlineLevel="1" ht="15" customHeight="1">
      <c r="B31" s="86" t="inlineStr">
        <is>
          <t>2.05</t>
        </is>
      </c>
      <c r="C31" s="87" t="inlineStr">
        <is>
          <t>ინტერიერის დიზაინი/პროექტირება</t>
        </is>
      </c>
      <c r="D31" s="230">
        <f>SUMIFS('1.0_PRE'!G:G,'1.0_PRE'!#REF!,$B31)+SUMIFS('2.1_ERT'!G:G,'2.1_ERT'!#REF!,$B31)+SUMIFS('2.2_SUB'!G:G,'2.2_SUB'!N:N,$B31)+SUMIFS('2.3_STR'!G:G,'2.3_STR'!#REF!,$B31)+SUMIFS('3.1_SH&amp;C'!G:G,'3.1_SH&amp;C'!#REF!,$B31)+SUMIFS('3.2_FIN'!G:G,'3.2_FIN'!#REF!,$B31)+SUMIFS('3.3_FAC'!G:G,'3.3_FAC'!#REF!,$B31)+SUMIFS('3.4_DOR'!G:G,'3.4_DOR'!#REF!,$B31)+SUMIFS('4.1.1_HC'!G:G,'4.1.1_HC'!N:N,$B31)+SUMIFS('4.1.2_VN'!G:G,'4.1.2_VN'!N:N,$B31)+SUMIFS('4.2.1_HV'!G:G,'4.2.1_HV'!N:N,$B31)+SUMIFS('4.2.2_EL'!G:G,'4.2.2_EL'!N:N,$B31)+SUMIFS('4.2.3_GR'!G:G,'4.2.3_GR'!N:N,$B31)+SUMIFS('4.2.4_LN'!G:G,'4.2.4_LN'!N:N,$B31)+SUMIFS('4.2.5_LGT'!G:G,'4.2.5_LGT'!N:N,$B31)+SUMIFS('4.2.6_FA'!G:G,'4.2.6_FA'!N:N,$B31)+SUMIFS('4.2.7_CCTV'!G:G,'4.2.7_CCTV'!N:N,$B31)+SUMIFS('4.2.8_ITS'!G:G,'4.2.8_ITS'!N:N,$B31)+SUMIFS('4.2.9_PA'!G:G,'4.2.9_PA'!N:N,$B31)+SUMIFS('4.2.10_BMS'!G:G,'4.2.10_BMS'!N:N,$B31)+SUMIFS('4.2.11_TV'!G:G,'4.2.11_TV'!N:N,$B31)+SUMIFS('4.2.12_TEL'!G:G,'4.2.12_TEL'!N:N,$B31)+SUMIFS('4.2.13_LCK'!G:G,'4.2.13_LCK'!N:N,$B31)+SUMIFS('4.3.1_PL'!G:G,'4.3.1_PL'!N:N,$B31)+SUMIFS('4.3.2_SW'!G:G,'4.3.2_SW'!N:N,$B31)+SUMIFS('4.3.3_FF'!G:G,'4.3.3_FF'!N:N,$B31)+SUMIFS('4.3.4_DN'!G:G,'4.3.4_DN'!N:N,$B31)+SUMIFS('4.3.5_GAS'!G:G,'4.3.5_GAS'!N:N,$B31)+SUMIFS('4.4.1_VT'!G:G,'4.4.1_VT'!N:N,$B31)+SUMIFS('4.4.2_AC'!G:G,'4.4.2_AC'!N:N,$B31)+SUMIFS('5.1_FF'!G:G,'5.1_FF'!N:N,$B31)+SUMIFS('5.2_MF'!G:G,'5.2_MF'!N:N,$B31)+SUMIFS('5.3_FX'!G:G,'5.3_FX'!N:N,$B31)+SUMIFS('5.4_AL'!G:G,'5.4_AL'!N:N,$B31)+SUMIFS('5.5_EQ'!G:G,'5.5_EQ'!N:N,$B31)+SUMIFS('6.0_UT'!G:G,'6.0_UT'!N:N,$B31)+SUMIFS('7.1_HS'!G:G,'7.1_HS'!N:N,$B31)+SUMIFS('7.2_SS'!G:G,'7.2_SS'!N:N,$B31)+SUMIFS('8.0_CL'!G:G,'8.0_CL'!N:N,$B31)</f>
        <v/>
      </c>
      <c r="E31" s="230">
        <f>SUMIFS('1.0_PRE'!I:I,'1.0_PRE'!#REF!,$B31)+SUMIFS('2.1_ERT'!I:I,'2.1_ERT'!#REF!,$B31)+SUMIFS('2.2_SUB'!I:I,'2.2_SUB'!N:N,$B31)+SUMIFS('2.3_STR'!I:I,'2.3_STR'!#REF!,$B31)+SUMIFS('3.1_SH&amp;C'!I:I,'3.1_SH&amp;C'!#REF!,$B31)+SUMIFS('3.2_FIN'!I:I,'3.2_FIN'!#REF!,$B31)+SUMIFS('3.3_FAC'!I:I,'3.3_FAC'!#REF!,$B31)+SUMIFS('3.4_DOR'!I:I,'3.4_DOR'!#REF!,$B31)+SUMIFS('4.1.1_HC'!I:I,'4.1.1_HC'!N:N,$B31)+SUMIFS('4.1.2_VN'!I:I,'4.1.2_VN'!N:N,$B31)+SUMIFS('4.2.1_HV'!I:I,'4.2.1_HV'!N:N,$B31)+SUMIFS('4.2.2_EL'!I:I,'4.2.2_EL'!N:N,$B31)+SUMIFS('4.2.3_GR'!I:I,'4.2.3_GR'!N:N,$B31)+SUMIFS('4.2.4_LN'!I:I,'4.2.4_LN'!N:N,$B31)+SUMIFS('4.2.5_LGT'!I:I,'4.2.5_LGT'!N:N,$B31)+SUMIFS('4.2.6_FA'!I:I,'4.2.6_FA'!N:N,$B31)+SUMIFS('4.2.7_CCTV'!I:I,'4.2.7_CCTV'!N:N,$B31)+SUMIFS('4.2.8_ITS'!I:I,'4.2.8_ITS'!N:N,$B31)+SUMIFS('4.2.9_PA'!I:I,'4.2.9_PA'!N:N,$B31)+SUMIFS('4.2.10_BMS'!I:I,'4.2.10_BMS'!N:N,$B31)+SUMIFS('4.2.11_TV'!I:I,'4.2.11_TV'!N:N,$B31)+SUMIFS('4.2.12_TEL'!I:I,'4.2.12_TEL'!N:N,$B31)+SUMIFS('4.2.13_LCK'!I:I,'4.2.13_LCK'!N:N,$B31)+SUMIFS('4.3.1_PL'!I:I,'4.3.1_PL'!N:N,$B31)+SUMIFS('4.3.2_SW'!I:I,'4.3.2_SW'!N:N,$B31)+SUMIFS('4.3.3_FF'!I:I,'4.3.3_FF'!N:N,$B31)+SUMIFS('4.3.4_DN'!I:I,'4.3.4_DN'!N:N,$B31)+SUMIFS('4.3.5_GAS'!I:I,'4.3.5_GAS'!N:N,$B31)+SUMIFS('4.4.1_VT'!I:I,'4.4.1_VT'!N:N,$B31)+SUMIFS('4.4.2_AC'!I:I,'4.4.2_AC'!N:N,$B31)+SUMIFS('5.1_FF'!I:I,'5.1_FF'!N:N,$B31)+SUMIFS('5.2_MF'!I:I,'5.2_MF'!N:N,$B31)+SUMIFS('5.3_FX'!I:I,'5.3_FX'!N:N,$B31)+SUMIFS('5.4_AL'!I:I,'5.4_AL'!N:N,$B31)+SUMIFS('5.5_EQ'!I:I,'5.5_EQ'!N:N,$B31)+SUMIFS('6.0_UT'!I:I,'6.0_UT'!N:N,$B31)+SUMIFS('7.1_HS'!I:I,'7.1_HS'!N:N,$B31)+SUMIFS('7.2_SS'!I:I,'7.2_SS'!N:N,$B31)+SUMIFS('8.0_CL'!I:I,'8.0_CL'!N:N,$B31)</f>
        <v/>
      </c>
      <c r="F31" s="230">
        <f>SUMIFS('1.0_PRE'!K:K,'1.0_PRE'!#REF!,$B31)+SUMIFS('2.1_ERT'!K:K,'2.1_ERT'!#REF!,$B31)+SUMIFS('2.2_SUB'!K:K,'2.2_SUB'!N:N,$B31)+SUMIFS('2.3_STR'!K:K,'2.3_STR'!#REF!,$B31)+SUMIFS('3.1_SH&amp;C'!K:K,'3.1_SH&amp;C'!#REF!,$B31)+SUMIFS('3.2_FIN'!K:K,'3.2_FIN'!#REF!,$B31)+SUMIFS('3.3_FAC'!K:K,'3.3_FAC'!#REF!,$B31)+SUMIFS('3.4_DOR'!K:K,'3.4_DOR'!#REF!,$B31)+SUMIFS('4.1.1_HC'!K:K,'4.1.1_HC'!N:N,$B31)+SUMIFS('4.1.2_VN'!K:K,'4.1.2_VN'!N:N,$B31)+SUMIFS('4.2.1_HV'!K:K,'4.2.1_HV'!N:N,$B31)+SUMIFS('4.2.2_EL'!K:K,'4.2.2_EL'!N:N,$B31)+SUMIFS('4.2.3_GR'!K:K,'4.2.3_GR'!N:N,$B31)+SUMIFS('4.2.4_LN'!K:K,'4.2.4_LN'!N:N,$B31)+SUMIFS('4.2.5_LGT'!K:K,'4.2.5_LGT'!N:N,$B31)+SUMIFS('4.2.6_FA'!K:K,'4.2.6_FA'!N:N,$B31)+SUMIFS('4.2.7_CCTV'!K:K,'4.2.7_CCTV'!N:N,$B31)+SUMIFS('4.2.8_ITS'!K:K,'4.2.8_ITS'!N:N,$B31)+SUMIFS('4.2.9_PA'!K:K,'4.2.9_PA'!N:N,$B31)+SUMIFS('4.2.10_BMS'!K:K,'4.2.10_BMS'!N:N,$B31)+SUMIFS('4.2.11_TV'!K:K,'4.2.11_TV'!N:N,$B31)+SUMIFS('4.2.12_TEL'!K:K,'4.2.12_TEL'!N:N,$B31)+SUMIFS('4.2.13_LCK'!K:K,'4.2.13_LCK'!N:N,$B31)+SUMIFS('4.3.1_PL'!K:K,'4.3.1_PL'!N:N,$B31)+SUMIFS('4.3.2_SW'!K:K,'4.3.2_SW'!N:N,$B31)+SUMIFS('4.3.3_FF'!K:K,'4.3.3_FF'!N:N,$B31)+SUMIFS('4.3.4_DN'!K:K,'4.3.4_DN'!N:N,$B31)+SUMIFS('4.3.5_GAS'!K:K,'4.3.5_GAS'!N:N,$B31)+SUMIFS('4.4.1_VT'!K:K,'4.4.1_VT'!N:N,$B31)+SUMIFS('4.4.2_AC'!K:K,'4.4.2_AC'!N:N,$B31)+SUMIFS('5.1_FF'!K:K,'5.1_FF'!N:N,$B31)+SUMIFS('5.2_MF'!K:K,'5.2_MF'!N:N,$B31)+SUMIFS('5.3_FX'!K:K,'5.3_FX'!N:N,$B31)+SUMIFS('5.4_AL'!K:K,'5.4_AL'!N:N,$B31)+SUMIFS('5.5_EQ'!K:K,'5.5_EQ'!N:N,$B31)+SUMIFS('6.0_UT'!K:K,'6.0_UT'!N:N,$B31)+SUMIFS('7.1_HS'!K:K,'7.1_HS'!N:N,$B31)+SUMIFS('7.2_SS'!K:K,'7.2_SS'!N:N,$B31)+SUMIFS('8.0_CL'!K:K,'8.0_CL'!N:N,$B31)</f>
        <v/>
      </c>
      <c r="G31" s="230">
        <f>D31+E31+F31+SUMIFS('9.0_COH'!F:F,'9.0_COH'!H:H,$B31)+SUMIFS('10_LPC'!F:F,'10_LPC'!H:H,$B31)+SUMIFS('11_SRC'!F:F,'11_SRC'!H:H,$B31)+SUMIFS('12_DSG'!F:F,'12_DSG'!H:H,$B31)+SUMIFS('13_CMA'!F:F,'13_CMA'!H:H,$B31)+SUMIFS('14_PER'!F:F,'14_PER'!H:H,$B31)+SUMIFS('15_FIN'!F:F,'15_FIN'!H:H,$B31)+SUMIFS('16_MRK'!F:F,'16_MRK'!H:H,$B31)+SUMIFS('17_ADM'!F:F,'17_ADM'!H:H,$B31)+SUMIFS('18_PER'!F:F,'18_PER'!H:H,$B31)+SUMIFS('19_SFT'!F:F,'19_SFT'!H:H,$B31)+SUMIFS('20_BRD'!F:F,'20_BRD'!H:H,$B31)+SUMIFS('21_PRF'!F:F,'21_PRF'!H:H,$B31)+SUMIFS('22_BDV'!F:F,'22_BDV'!H:H,$B31)</f>
        <v/>
      </c>
      <c r="H31" s="234">
        <f>IFERROR(G31/$G$180,"-")</f>
        <v/>
      </c>
    </row>
    <row r="32" outlineLevel="1" ht="15" customHeight="1">
      <c r="B32" s="86" t="inlineStr">
        <is>
          <t>2.06</t>
        </is>
      </c>
      <c r="C32" s="87" t="inlineStr">
        <is>
          <t>ლანდშაპტის დიზაინი/პროექტირება</t>
        </is>
      </c>
      <c r="D32" s="230">
        <f>SUMIFS('1.0_PRE'!G:G,'1.0_PRE'!#REF!,$B32)+SUMIFS('2.1_ERT'!G:G,'2.1_ERT'!#REF!,$B32)+SUMIFS('2.2_SUB'!G:G,'2.2_SUB'!N:N,$B32)+SUMIFS('2.3_STR'!G:G,'2.3_STR'!#REF!,$B32)+SUMIFS('3.1_SH&amp;C'!G:G,'3.1_SH&amp;C'!#REF!,$B32)+SUMIFS('3.2_FIN'!G:G,'3.2_FIN'!#REF!,$B32)+SUMIFS('3.3_FAC'!G:G,'3.3_FAC'!#REF!,$B32)+SUMIFS('3.4_DOR'!G:G,'3.4_DOR'!#REF!,$B32)+SUMIFS('4.1.1_HC'!G:G,'4.1.1_HC'!N:N,$B32)+SUMIFS('4.1.2_VN'!G:G,'4.1.2_VN'!N:N,$B32)+SUMIFS('4.2.1_HV'!G:G,'4.2.1_HV'!N:N,$B32)+SUMIFS('4.2.2_EL'!G:G,'4.2.2_EL'!N:N,$B32)+SUMIFS('4.2.3_GR'!G:G,'4.2.3_GR'!N:N,$B32)+SUMIFS('4.2.4_LN'!G:G,'4.2.4_LN'!N:N,$B32)+SUMIFS('4.2.5_LGT'!G:G,'4.2.5_LGT'!N:N,$B32)+SUMIFS('4.2.6_FA'!G:G,'4.2.6_FA'!N:N,$B32)+SUMIFS('4.2.7_CCTV'!G:G,'4.2.7_CCTV'!N:N,$B32)+SUMIFS('4.2.8_ITS'!G:G,'4.2.8_ITS'!N:N,$B32)+SUMIFS('4.2.9_PA'!G:G,'4.2.9_PA'!N:N,$B32)+SUMIFS('4.2.10_BMS'!G:G,'4.2.10_BMS'!N:N,$B32)+SUMIFS('4.2.11_TV'!G:G,'4.2.11_TV'!N:N,$B32)+SUMIFS('4.2.12_TEL'!G:G,'4.2.12_TEL'!N:N,$B32)+SUMIFS('4.2.13_LCK'!G:G,'4.2.13_LCK'!N:N,$B32)+SUMIFS('4.3.1_PL'!G:G,'4.3.1_PL'!N:N,$B32)+SUMIFS('4.3.2_SW'!G:G,'4.3.2_SW'!N:N,$B32)+SUMIFS('4.3.3_FF'!G:G,'4.3.3_FF'!N:N,$B32)+SUMIFS('4.3.4_DN'!G:G,'4.3.4_DN'!N:N,$B32)+SUMIFS('4.3.5_GAS'!G:G,'4.3.5_GAS'!N:N,$B32)+SUMIFS('4.4.1_VT'!G:G,'4.4.1_VT'!N:N,$B32)+SUMIFS('4.4.2_AC'!G:G,'4.4.2_AC'!N:N,$B32)+SUMIFS('5.1_FF'!G:G,'5.1_FF'!N:N,$B32)+SUMIFS('5.2_MF'!G:G,'5.2_MF'!N:N,$B32)+SUMIFS('5.3_FX'!G:G,'5.3_FX'!N:N,$B32)+SUMIFS('5.4_AL'!G:G,'5.4_AL'!N:N,$B32)+SUMIFS('5.5_EQ'!G:G,'5.5_EQ'!N:N,$B32)+SUMIFS('6.0_UT'!G:G,'6.0_UT'!N:N,$B32)+SUMIFS('7.1_HS'!G:G,'7.1_HS'!N:N,$B32)+SUMIFS('7.2_SS'!G:G,'7.2_SS'!N:N,$B32)+SUMIFS('8.0_CL'!G:G,'8.0_CL'!N:N,$B32)</f>
        <v/>
      </c>
      <c r="E32" s="230">
        <f>SUMIFS('1.0_PRE'!I:I,'1.0_PRE'!#REF!,$B32)+SUMIFS('2.1_ERT'!I:I,'2.1_ERT'!#REF!,$B32)+SUMIFS('2.2_SUB'!I:I,'2.2_SUB'!N:N,$B32)+SUMIFS('2.3_STR'!I:I,'2.3_STR'!#REF!,$B32)+SUMIFS('3.1_SH&amp;C'!I:I,'3.1_SH&amp;C'!#REF!,$B32)+SUMIFS('3.2_FIN'!I:I,'3.2_FIN'!#REF!,$B32)+SUMIFS('3.3_FAC'!I:I,'3.3_FAC'!#REF!,$B32)+SUMIFS('3.4_DOR'!I:I,'3.4_DOR'!#REF!,$B32)+SUMIFS('4.1.1_HC'!I:I,'4.1.1_HC'!N:N,$B32)+SUMIFS('4.1.2_VN'!I:I,'4.1.2_VN'!N:N,$B32)+SUMIFS('4.2.1_HV'!I:I,'4.2.1_HV'!N:N,$B32)+SUMIFS('4.2.2_EL'!I:I,'4.2.2_EL'!N:N,$B32)+SUMIFS('4.2.3_GR'!I:I,'4.2.3_GR'!N:N,$B32)+SUMIFS('4.2.4_LN'!I:I,'4.2.4_LN'!N:N,$B32)+SUMIFS('4.2.5_LGT'!I:I,'4.2.5_LGT'!N:N,$B32)+SUMIFS('4.2.6_FA'!I:I,'4.2.6_FA'!N:N,$B32)+SUMIFS('4.2.7_CCTV'!I:I,'4.2.7_CCTV'!N:N,$B32)+SUMIFS('4.2.8_ITS'!I:I,'4.2.8_ITS'!N:N,$B32)+SUMIFS('4.2.9_PA'!I:I,'4.2.9_PA'!N:N,$B32)+SUMIFS('4.2.10_BMS'!I:I,'4.2.10_BMS'!N:N,$B32)+SUMIFS('4.2.11_TV'!I:I,'4.2.11_TV'!N:N,$B32)+SUMIFS('4.2.12_TEL'!I:I,'4.2.12_TEL'!N:N,$B32)+SUMIFS('4.2.13_LCK'!I:I,'4.2.13_LCK'!N:N,$B32)+SUMIFS('4.3.1_PL'!I:I,'4.3.1_PL'!N:N,$B32)+SUMIFS('4.3.2_SW'!I:I,'4.3.2_SW'!N:N,$B32)+SUMIFS('4.3.3_FF'!I:I,'4.3.3_FF'!N:N,$B32)+SUMIFS('4.3.4_DN'!I:I,'4.3.4_DN'!N:N,$B32)+SUMIFS('4.3.5_GAS'!I:I,'4.3.5_GAS'!N:N,$B32)+SUMIFS('4.4.1_VT'!I:I,'4.4.1_VT'!N:N,$B32)+SUMIFS('4.4.2_AC'!I:I,'4.4.2_AC'!N:N,$B32)+SUMIFS('5.1_FF'!I:I,'5.1_FF'!N:N,$B32)+SUMIFS('5.2_MF'!I:I,'5.2_MF'!N:N,$B32)+SUMIFS('5.3_FX'!I:I,'5.3_FX'!N:N,$B32)+SUMIFS('5.4_AL'!I:I,'5.4_AL'!N:N,$B32)+SUMIFS('5.5_EQ'!I:I,'5.5_EQ'!N:N,$B32)+SUMIFS('6.0_UT'!I:I,'6.0_UT'!N:N,$B32)+SUMIFS('7.1_HS'!I:I,'7.1_HS'!N:N,$B32)+SUMIFS('7.2_SS'!I:I,'7.2_SS'!N:N,$B32)+SUMIFS('8.0_CL'!I:I,'8.0_CL'!N:N,$B32)</f>
        <v/>
      </c>
      <c r="F32" s="230">
        <f>SUMIFS('1.0_PRE'!K:K,'1.0_PRE'!#REF!,$B32)+SUMIFS('2.1_ERT'!K:K,'2.1_ERT'!#REF!,$B32)+SUMIFS('2.2_SUB'!K:K,'2.2_SUB'!N:N,$B32)+SUMIFS('2.3_STR'!K:K,'2.3_STR'!#REF!,$B32)+SUMIFS('3.1_SH&amp;C'!K:K,'3.1_SH&amp;C'!#REF!,$B32)+SUMIFS('3.2_FIN'!K:K,'3.2_FIN'!#REF!,$B32)+SUMIFS('3.3_FAC'!K:K,'3.3_FAC'!#REF!,$B32)+SUMIFS('3.4_DOR'!K:K,'3.4_DOR'!#REF!,$B32)+SUMIFS('4.1.1_HC'!K:K,'4.1.1_HC'!N:N,$B32)+SUMIFS('4.1.2_VN'!K:K,'4.1.2_VN'!N:N,$B32)+SUMIFS('4.2.1_HV'!K:K,'4.2.1_HV'!N:N,$B32)+SUMIFS('4.2.2_EL'!K:K,'4.2.2_EL'!N:N,$B32)+SUMIFS('4.2.3_GR'!K:K,'4.2.3_GR'!N:N,$B32)+SUMIFS('4.2.4_LN'!K:K,'4.2.4_LN'!N:N,$B32)+SUMIFS('4.2.5_LGT'!K:K,'4.2.5_LGT'!N:N,$B32)+SUMIFS('4.2.6_FA'!K:K,'4.2.6_FA'!N:N,$B32)+SUMIFS('4.2.7_CCTV'!K:K,'4.2.7_CCTV'!N:N,$B32)+SUMIFS('4.2.8_ITS'!K:K,'4.2.8_ITS'!N:N,$B32)+SUMIFS('4.2.9_PA'!K:K,'4.2.9_PA'!N:N,$B32)+SUMIFS('4.2.10_BMS'!K:K,'4.2.10_BMS'!N:N,$B32)+SUMIFS('4.2.11_TV'!K:K,'4.2.11_TV'!N:N,$B32)+SUMIFS('4.2.12_TEL'!K:K,'4.2.12_TEL'!N:N,$B32)+SUMIFS('4.2.13_LCK'!K:K,'4.2.13_LCK'!N:N,$B32)+SUMIFS('4.3.1_PL'!K:K,'4.3.1_PL'!N:N,$B32)+SUMIFS('4.3.2_SW'!K:K,'4.3.2_SW'!N:N,$B32)+SUMIFS('4.3.3_FF'!K:K,'4.3.3_FF'!N:N,$B32)+SUMIFS('4.3.4_DN'!K:K,'4.3.4_DN'!N:N,$B32)+SUMIFS('4.3.5_GAS'!K:K,'4.3.5_GAS'!N:N,$B32)+SUMIFS('4.4.1_VT'!K:K,'4.4.1_VT'!N:N,$B32)+SUMIFS('4.4.2_AC'!K:K,'4.4.2_AC'!N:N,$B32)+SUMIFS('5.1_FF'!K:K,'5.1_FF'!N:N,$B32)+SUMIFS('5.2_MF'!K:K,'5.2_MF'!N:N,$B32)+SUMIFS('5.3_FX'!K:K,'5.3_FX'!N:N,$B32)+SUMIFS('5.4_AL'!K:K,'5.4_AL'!N:N,$B32)+SUMIFS('5.5_EQ'!K:K,'5.5_EQ'!N:N,$B32)+SUMIFS('6.0_UT'!K:K,'6.0_UT'!N:N,$B32)+SUMIFS('7.1_HS'!K:K,'7.1_HS'!N:N,$B32)+SUMIFS('7.2_SS'!K:K,'7.2_SS'!N:N,$B32)+SUMIFS('8.0_CL'!K:K,'8.0_CL'!N:N,$B32)</f>
        <v/>
      </c>
      <c r="G32" s="230">
        <f>D32+E32+F32+SUMIFS('9.0_COH'!F:F,'9.0_COH'!H:H,$B32)+SUMIFS('10_LPC'!F:F,'10_LPC'!H:H,$B32)+SUMIFS('11_SRC'!F:F,'11_SRC'!H:H,$B32)+SUMIFS('12_DSG'!F:F,'12_DSG'!H:H,$B32)+SUMIFS('13_CMA'!F:F,'13_CMA'!H:H,$B32)+SUMIFS('14_PER'!F:F,'14_PER'!H:H,$B32)+SUMIFS('15_FIN'!F:F,'15_FIN'!H:H,$B32)+SUMIFS('16_MRK'!F:F,'16_MRK'!H:H,$B32)+SUMIFS('17_ADM'!F:F,'17_ADM'!H:H,$B32)+SUMIFS('18_PER'!F:F,'18_PER'!H:H,$B32)+SUMIFS('19_SFT'!F:F,'19_SFT'!H:H,$B32)+SUMIFS('20_BRD'!F:F,'20_BRD'!H:H,$B32)+SUMIFS('21_PRF'!F:F,'21_PRF'!H:H,$B32)+SUMIFS('22_BDV'!F:F,'22_BDV'!H:H,$B32)</f>
        <v/>
      </c>
      <c r="H32" s="234">
        <f>IFERROR(G32/$G$180,"-")</f>
        <v/>
      </c>
    </row>
    <row r="33" outlineLevel="1" ht="15" customHeight="1">
      <c r="B33" s="86" t="inlineStr">
        <is>
          <t>2.07</t>
        </is>
      </c>
      <c r="C33" s="87" t="inlineStr">
        <is>
          <t>ფასადის დიზაინი/პროექტირება</t>
        </is>
      </c>
      <c r="D33" s="230">
        <f>SUMIFS('1.0_PRE'!G:G,'1.0_PRE'!#REF!,$B33)+SUMIFS('2.1_ERT'!G:G,'2.1_ERT'!#REF!,$B33)+SUMIFS('2.2_SUB'!G:G,'2.2_SUB'!N:N,$B33)+SUMIFS('2.3_STR'!G:G,'2.3_STR'!#REF!,$B33)+SUMIFS('3.1_SH&amp;C'!G:G,'3.1_SH&amp;C'!#REF!,$B33)+SUMIFS('3.2_FIN'!G:G,'3.2_FIN'!#REF!,$B33)+SUMIFS('3.3_FAC'!G:G,'3.3_FAC'!#REF!,$B33)+SUMIFS('3.4_DOR'!G:G,'3.4_DOR'!#REF!,$B33)+SUMIFS('4.1.1_HC'!G:G,'4.1.1_HC'!N:N,$B33)+SUMIFS('4.1.2_VN'!G:G,'4.1.2_VN'!N:N,$B33)+SUMIFS('4.2.1_HV'!G:G,'4.2.1_HV'!N:N,$B33)+SUMIFS('4.2.2_EL'!G:G,'4.2.2_EL'!N:N,$B33)+SUMIFS('4.2.3_GR'!G:G,'4.2.3_GR'!N:N,$B33)+SUMIFS('4.2.4_LN'!G:G,'4.2.4_LN'!N:N,$B33)+SUMIFS('4.2.5_LGT'!G:G,'4.2.5_LGT'!N:N,$B33)+SUMIFS('4.2.6_FA'!G:G,'4.2.6_FA'!N:N,$B33)+SUMIFS('4.2.7_CCTV'!G:G,'4.2.7_CCTV'!N:N,$B33)+SUMIFS('4.2.8_ITS'!G:G,'4.2.8_ITS'!N:N,$B33)+SUMIFS('4.2.9_PA'!G:G,'4.2.9_PA'!N:N,$B33)+SUMIFS('4.2.10_BMS'!G:G,'4.2.10_BMS'!N:N,$B33)+SUMIFS('4.2.11_TV'!G:G,'4.2.11_TV'!N:N,$B33)+SUMIFS('4.2.12_TEL'!G:G,'4.2.12_TEL'!N:N,$B33)+SUMIFS('4.2.13_LCK'!G:G,'4.2.13_LCK'!N:N,$B33)+SUMIFS('4.3.1_PL'!G:G,'4.3.1_PL'!N:N,$B33)+SUMIFS('4.3.2_SW'!G:G,'4.3.2_SW'!N:N,$B33)+SUMIFS('4.3.3_FF'!G:G,'4.3.3_FF'!N:N,$B33)+SUMIFS('4.3.4_DN'!G:G,'4.3.4_DN'!N:N,$B33)+SUMIFS('4.3.5_GAS'!G:G,'4.3.5_GAS'!N:N,$B33)+SUMIFS('4.4.1_VT'!G:G,'4.4.1_VT'!N:N,$B33)+SUMIFS('4.4.2_AC'!G:G,'4.4.2_AC'!N:N,$B33)+SUMIFS('5.1_FF'!G:G,'5.1_FF'!N:N,$B33)+SUMIFS('5.2_MF'!G:G,'5.2_MF'!N:N,$B33)+SUMIFS('5.3_FX'!G:G,'5.3_FX'!N:N,$B33)+SUMIFS('5.4_AL'!G:G,'5.4_AL'!N:N,$B33)+SUMIFS('5.5_EQ'!G:G,'5.5_EQ'!N:N,$B33)+SUMIFS('6.0_UT'!G:G,'6.0_UT'!N:N,$B33)+SUMIFS('7.1_HS'!G:G,'7.1_HS'!N:N,$B33)+SUMIFS('7.2_SS'!G:G,'7.2_SS'!N:N,$B33)+SUMIFS('8.0_CL'!G:G,'8.0_CL'!N:N,$B33)</f>
        <v/>
      </c>
      <c r="E33" s="230">
        <f>SUMIFS('1.0_PRE'!I:I,'1.0_PRE'!#REF!,$B33)+SUMIFS('2.1_ERT'!I:I,'2.1_ERT'!#REF!,$B33)+SUMIFS('2.2_SUB'!I:I,'2.2_SUB'!N:N,$B33)+SUMIFS('2.3_STR'!I:I,'2.3_STR'!#REF!,$B33)+SUMIFS('3.1_SH&amp;C'!I:I,'3.1_SH&amp;C'!#REF!,$B33)+SUMIFS('3.2_FIN'!I:I,'3.2_FIN'!#REF!,$B33)+SUMIFS('3.3_FAC'!I:I,'3.3_FAC'!#REF!,$B33)+SUMIFS('3.4_DOR'!I:I,'3.4_DOR'!#REF!,$B33)+SUMIFS('4.1.1_HC'!I:I,'4.1.1_HC'!N:N,$B33)+SUMIFS('4.1.2_VN'!I:I,'4.1.2_VN'!N:N,$B33)+SUMIFS('4.2.1_HV'!I:I,'4.2.1_HV'!N:N,$B33)+SUMIFS('4.2.2_EL'!I:I,'4.2.2_EL'!N:N,$B33)+SUMIFS('4.2.3_GR'!I:I,'4.2.3_GR'!N:N,$B33)+SUMIFS('4.2.4_LN'!I:I,'4.2.4_LN'!N:N,$B33)+SUMIFS('4.2.5_LGT'!I:I,'4.2.5_LGT'!N:N,$B33)+SUMIFS('4.2.6_FA'!I:I,'4.2.6_FA'!N:N,$B33)+SUMIFS('4.2.7_CCTV'!I:I,'4.2.7_CCTV'!N:N,$B33)+SUMIFS('4.2.8_ITS'!I:I,'4.2.8_ITS'!N:N,$B33)+SUMIFS('4.2.9_PA'!I:I,'4.2.9_PA'!N:N,$B33)+SUMIFS('4.2.10_BMS'!I:I,'4.2.10_BMS'!N:N,$B33)+SUMIFS('4.2.11_TV'!I:I,'4.2.11_TV'!N:N,$B33)+SUMIFS('4.2.12_TEL'!I:I,'4.2.12_TEL'!N:N,$B33)+SUMIFS('4.2.13_LCK'!I:I,'4.2.13_LCK'!N:N,$B33)+SUMIFS('4.3.1_PL'!I:I,'4.3.1_PL'!N:N,$B33)+SUMIFS('4.3.2_SW'!I:I,'4.3.2_SW'!N:N,$B33)+SUMIFS('4.3.3_FF'!I:I,'4.3.3_FF'!N:N,$B33)+SUMIFS('4.3.4_DN'!I:I,'4.3.4_DN'!N:N,$B33)+SUMIFS('4.3.5_GAS'!I:I,'4.3.5_GAS'!N:N,$B33)+SUMIFS('4.4.1_VT'!I:I,'4.4.1_VT'!N:N,$B33)+SUMIFS('4.4.2_AC'!I:I,'4.4.2_AC'!N:N,$B33)+SUMIFS('5.1_FF'!I:I,'5.1_FF'!N:N,$B33)+SUMIFS('5.2_MF'!I:I,'5.2_MF'!N:N,$B33)+SUMIFS('5.3_FX'!I:I,'5.3_FX'!N:N,$B33)+SUMIFS('5.4_AL'!I:I,'5.4_AL'!N:N,$B33)+SUMIFS('5.5_EQ'!I:I,'5.5_EQ'!N:N,$B33)+SUMIFS('6.0_UT'!I:I,'6.0_UT'!N:N,$B33)+SUMIFS('7.1_HS'!I:I,'7.1_HS'!N:N,$B33)+SUMIFS('7.2_SS'!I:I,'7.2_SS'!N:N,$B33)+SUMIFS('8.0_CL'!I:I,'8.0_CL'!N:N,$B33)</f>
        <v/>
      </c>
      <c r="F33" s="230">
        <f>SUMIFS('1.0_PRE'!K:K,'1.0_PRE'!#REF!,$B33)+SUMIFS('2.1_ERT'!K:K,'2.1_ERT'!#REF!,$B33)+SUMIFS('2.2_SUB'!K:K,'2.2_SUB'!N:N,$B33)+SUMIFS('2.3_STR'!K:K,'2.3_STR'!#REF!,$B33)+SUMIFS('3.1_SH&amp;C'!K:K,'3.1_SH&amp;C'!#REF!,$B33)+SUMIFS('3.2_FIN'!K:K,'3.2_FIN'!#REF!,$B33)+SUMIFS('3.3_FAC'!K:K,'3.3_FAC'!#REF!,$B33)+SUMIFS('3.4_DOR'!K:K,'3.4_DOR'!#REF!,$B33)+SUMIFS('4.1.1_HC'!K:K,'4.1.1_HC'!N:N,$B33)+SUMIFS('4.1.2_VN'!K:K,'4.1.2_VN'!N:N,$B33)+SUMIFS('4.2.1_HV'!K:K,'4.2.1_HV'!N:N,$B33)+SUMIFS('4.2.2_EL'!K:K,'4.2.2_EL'!N:N,$B33)+SUMIFS('4.2.3_GR'!K:K,'4.2.3_GR'!N:N,$B33)+SUMIFS('4.2.4_LN'!K:K,'4.2.4_LN'!N:N,$B33)+SUMIFS('4.2.5_LGT'!K:K,'4.2.5_LGT'!N:N,$B33)+SUMIFS('4.2.6_FA'!K:K,'4.2.6_FA'!N:N,$B33)+SUMIFS('4.2.7_CCTV'!K:K,'4.2.7_CCTV'!N:N,$B33)+SUMIFS('4.2.8_ITS'!K:K,'4.2.8_ITS'!N:N,$B33)+SUMIFS('4.2.9_PA'!K:K,'4.2.9_PA'!N:N,$B33)+SUMIFS('4.2.10_BMS'!K:K,'4.2.10_BMS'!N:N,$B33)+SUMIFS('4.2.11_TV'!K:K,'4.2.11_TV'!N:N,$B33)+SUMIFS('4.2.12_TEL'!K:K,'4.2.12_TEL'!N:N,$B33)+SUMIFS('4.2.13_LCK'!K:K,'4.2.13_LCK'!N:N,$B33)+SUMIFS('4.3.1_PL'!K:K,'4.3.1_PL'!N:N,$B33)+SUMIFS('4.3.2_SW'!K:K,'4.3.2_SW'!N:N,$B33)+SUMIFS('4.3.3_FF'!K:K,'4.3.3_FF'!N:N,$B33)+SUMIFS('4.3.4_DN'!K:K,'4.3.4_DN'!N:N,$B33)+SUMIFS('4.3.5_GAS'!K:K,'4.3.5_GAS'!N:N,$B33)+SUMIFS('4.4.1_VT'!K:K,'4.4.1_VT'!N:N,$B33)+SUMIFS('4.4.2_AC'!K:K,'4.4.2_AC'!N:N,$B33)+SUMIFS('5.1_FF'!K:K,'5.1_FF'!N:N,$B33)+SUMIFS('5.2_MF'!K:K,'5.2_MF'!N:N,$B33)+SUMIFS('5.3_FX'!K:K,'5.3_FX'!N:N,$B33)+SUMIFS('5.4_AL'!K:K,'5.4_AL'!N:N,$B33)+SUMIFS('5.5_EQ'!K:K,'5.5_EQ'!N:N,$B33)+SUMIFS('6.0_UT'!K:K,'6.0_UT'!N:N,$B33)+SUMIFS('7.1_HS'!K:K,'7.1_HS'!N:N,$B33)+SUMIFS('7.2_SS'!K:K,'7.2_SS'!N:N,$B33)+SUMIFS('8.0_CL'!K:K,'8.0_CL'!N:N,$B33)</f>
        <v/>
      </c>
      <c r="G33" s="230">
        <f>D33+E33+F33+SUMIFS('9.0_COH'!F:F,'9.0_COH'!H:H,$B33)+SUMIFS('10_LPC'!F:F,'10_LPC'!H:H,$B33)+SUMIFS('11_SRC'!F:F,'11_SRC'!H:H,$B33)+SUMIFS('12_DSG'!F:F,'12_DSG'!H:H,$B33)+SUMIFS('13_CMA'!F:F,'13_CMA'!H:H,$B33)+SUMIFS('14_PER'!F:F,'14_PER'!H:H,$B33)+SUMIFS('15_FIN'!F:F,'15_FIN'!H:H,$B33)+SUMIFS('16_MRK'!F:F,'16_MRK'!H:H,$B33)+SUMIFS('17_ADM'!F:F,'17_ADM'!H:H,$B33)+SUMIFS('18_PER'!F:F,'18_PER'!H:H,$B33)+SUMIFS('19_SFT'!F:F,'19_SFT'!H:H,$B33)+SUMIFS('20_BRD'!F:F,'20_BRD'!H:H,$B33)+SUMIFS('21_PRF'!F:F,'21_PRF'!H:H,$B33)+SUMIFS('22_BDV'!F:F,'22_BDV'!H:H,$B33)</f>
        <v/>
      </c>
      <c r="H33" s="234">
        <f>IFERROR(G33/$G$180,"-")</f>
        <v/>
      </c>
    </row>
    <row r="34" outlineLevel="1" ht="15" customHeight="1">
      <c r="B34" s="86" t="inlineStr">
        <is>
          <t>2.08</t>
        </is>
      </c>
      <c r="C34" s="87" t="inlineStr">
        <is>
          <t>განათების დიზაინი/პროექტირება</t>
        </is>
      </c>
      <c r="D34" s="230">
        <f>SUMIFS('1.0_PRE'!G:G,'1.0_PRE'!#REF!,$B34)+SUMIFS('2.1_ERT'!G:G,'2.1_ERT'!#REF!,$B34)+SUMIFS('2.2_SUB'!G:G,'2.2_SUB'!N:N,$B34)+SUMIFS('2.3_STR'!G:G,'2.3_STR'!#REF!,$B34)+SUMIFS('3.1_SH&amp;C'!G:G,'3.1_SH&amp;C'!#REF!,$B34)+SUMIFS('3.2_FIN'!G:G,'3.2_FIN'!#REF!,$B34)+SUMIFS('3.3_FAC'!G:G,'3.3_FAC'!#REF!,$B34)+SUMIFS('3.4_DOR'!G:G,'3.4_DOR'!#REF!,$B34)+SUMIFS('4.1.1_HC'!G:G,'4.1.1_HC'!N:N,$B34)+SUMIFS('4.1.2_VN'!G:G,'4.1.2_VN'!N:N,$B34)+SUMIFS('4.2.1_HV'!G:G,'4.2.1_HV'!N:N,$B34)+SUMIFS('4.2.2_EL'!G:G,'4.2.2_EL'!N:N,$B34)+SUMIFS('4.2.3_GR'!G:G,'4.2.3_GR'!N:N,$B34)+SUMIFS('4.2.4_LN'!G:G,'4.2.4_LN'!N:N,$B34)+SUMIFS('4.2.5_LGT'!G:G,'4.2.5_LGT'!N:N,$B34)+SUMIFS('4.2.6_FA'!G:G,'4.2.6_FA'!N:N,$B34)+SUMIFS('4.2.7_CCTV'!G:G,'4.2.7_CCTV'!N:N,$B34)+SUMIFS('4.2.8_ITS'!G:G,'4.2.8_ITS'!N:N,$B34)+SUMIFS('4.2.9_PA'!G:G,'4.2.9_PA'!N:N,$B34)+SUMIFS('4.2.10_BMS'!G:G,'4.2.10_BMS'!N:N,$B34)+SUMIFS('4.2.11_TV'!G:G,'4.2.11_TV'!N:N,$B34)+SUMIFS('4.2.12_TEL'!G:G,'4.2.12_TEL'!N:N,$B34)+SUMIFS('4.2.13_LCK'!G:G,'4.2.13_LCK'!N:N,$B34)+SUMIFS('4.3.1_PL'!G:G,'4.3.1_PL'!N:N,$B34)+SUMIFS('4.3.2_SW'!G:G,'4.3.2_SW'!N:N,$B34)+SUMIFS('4.3.3_FF'!G:G,'4.3.3_FF'!N:N,$B34)+SUMIFS('4.3.4_DN'!G:G,'4.3.4_DN'!N:N,$B34)+SUMIFS('4.3.5_GAS'!G:G,'4.3.5_GAS'!N:N,$B34)+SUMIFS('4.4.1_VT'!G:G,'4.4.1_VT'!N:N,$B34)+SUMIFS('4.4.2_AC'!G:G,'4.4.2_AC'!N:N,$B34)+SUMIFS('5.1_FF'!G:G,'5.1_FF'!N:N,$B34)+SUMIFS('5.2_MF'!G:G,'5.2_MF'!N:N,$B34)+SUMIFS('5.3_FX'!G:G,'5.3_FX'!N:N,$B34)+SUMIFS('5.4_AL'!G:G,'5.4_AL'!N:N,$B34)+SUMIFS('5.5_EQ'!G:G,'5.5_EQ'!N:N,$B34)+SUMIFS('6.0_UT'!G:G,'6.0_UT'!N:N,$B34)+SUMIFS('7.1_HS'!G:G,'7.1_HS'!N:N,$B34)+SUMIFS('7.2_SS'!G:G,'7.2_SS'!N:N,$B34)+SUMIFS('8.0_CL'!G:G,'8.0_CL'!N:N,$B34)</f>
        <v/>
      </c>
      <c r="E34" s="230">
        <f>SUMIFS('1.0_PRE'!I:I,'1.0_PRE'!#REF!,$B34)+SUMIFS('2.1_ERT'!I:I,'2.1_ERT'!#REF!,$B34)+SUMIFS('2.2_SUB'!I:I,'2.2_SUB'!N:N,$B34)+SUMIFS('2.3_STR'!I:I,'2.3_STR'!#REF!,$B34)+SUMIFS('3.1_SH&amp;C'!I:I,'3.1_SH&amp;C'!#REF!,$B34)+SUMIFS('3.2_FIN'!I:I,'3.2_FIN'!#REF!,$B34)+SUMIFS('3.3_FAC'!I:I,'3.3_FAC'!#REF!,$B34)+SUMIFS('3.4_DOR'!I:I,'3.4_DOR'!#REF!,$B34)+SUMIFS('4.1.1_HC'!I:I,'4.1.1_HC'!N:N,$B34)+SUMIFS('4.1.2_VN'!I:I,'4.1.2_VN'!N:N,$B34)+SUMIFS('4.2.1_HV'!I:I,'4.2.1_HV'!N:N,$B34)+SUMIFS('4.2.2_EL'!I:I,'4.2.2_EL'!N:N,$B34)+SUMIFS('4.2.3_GR'!I:I,'4.2.3_GR'!N:N,$B34)+SUMIFS('4.2.4_LN'!I:I,'4.2.4_LN'!N:N,$B34)+SUMIFS('4.2.5_LGT'!I:I,'4.2.5_LGT'!N:N,$B34)+SUMIFS('4.2.6_FA'!I:I,'4.2.6_FA'!N:N,$B34)+SUMIFS('4.2.7_CCTV'!I:I,'4.2.7_CCTV'!N:N,$B34)+SUMIFS('4.2.8_ITS'!I:I,'4.2.8_ITS'!N:N,$B34)+SUMIFS('4.2.9_PA'!I:I,'4.2.9_PA'!N:N,$B34)+SUMIFS('4.2.10_BMS'!I:I,'4.2.10_BMS'!N:N,$B34)+SUMIFS('4.2.11_TV'!I:I,'4.2.11_TV'!N:N,$B34)+SUMIFS('4.2.12_TEL'!I:I,'4.2.12_TEL'!N:N,$B34)+SUMIFS('4.2.13_LCK'!I:I,'4.2.13_LCK'!N:N,$B34)+SUMIFS('4.3.1_PL'!I:I,'4.3.1_PL'!N:N,$B34)+SUMIFS('4.3.2_SW'!I:I,'4.3.2_SW'!N:N,$B34)+SUMIFS('4.3.3_FF'!I:I,'4.3.3_FF'!N:N,$B34)+SUMIFS('4.3.4_DN'!I:I,'4.3.4_DN'!N:N,$B34)+SUMIFS('4.3.5_GAS'!I:I,'4.3.5_GAS'!N:N,$B34)+SUMIFS('4.4.1_VT'!I:I,'4.4.1_VT'!N:N,$B34)+SUMIFS('4.4.2_AC'!I:I,'4.4.2_AC'!N:N,$B34)+SUMIFS('5.1_FF'!I:I,'5.1_FF'!N:N,$B34)+SUMIFS('5.2_MF'!I:I,'5.2_MF'!N:N,$B34)+SUMIFS('5.3_FX'!I:I,'5.3_FX'!N:N,$B34)+SUMIFS('5.4_AL'!I:I,'5.4_AL'!N:N,$B34)+SUMIFS('5.5_EQ'!I:I,'5.5_EQ'!N:N,$B34)+SUMIFS('6.0_UT'!I:I,'6.0_UT'!N:N,$B34)+SUMIFS('7.1_HS'!I:I,'7.1_HS'!N:N,$B34)+SUMIFS('7.2_SS'!I:I,'7.2_SS'!N:N,$B34)+SUMIFS('8.0_CL'!I:I,'8.0_CL'!N:N,$B34)</f>
        <v/>
      </c>
      <c r="F34" s="230">
        <f>SUMIFS('1.0_PRE'!K:K,'1.0_PRE'!#REF!,$B34)+SUMIFS('2.1_ERT'!K:K,'2.1_ERT'!#REF!,$B34)+SUMIFS('2.2_SUB'!K:K,'2.2_SUB'!N:N,$B34)+SUMIFS('2.3_STR'!K:K,'2.3_STR'!#REF!,$B34)+SUMIFS('3.1_SH&amp;C'!K:K,'3.1_SH&amp;C'!#REF!,$B34)+SUMIFS('3.2_FIN'!K:K,'3.2_FIN'!#REF!,$B34)+SUMIFS('3.3_FAC'!K:K,'3.3_FAC'!#REF!,$B34)+SUMIFS('3.4_DOR'!K:K,'3.4_DOR'!#REF!,$B34)+SUMIFS('4.1.1_HC'!K:K,'4.1.1_HC'!N:N,$B34)+SUMIFS('4.1.2_VN'!K:K,'4.1.2_VN'!N:N,$B34)+SUMIFS('4.2.1_HV'!K:K,'4.2.1_HV'!N:N,$B34)+SUMIFS('4.2.2_EL'!K:K,'4.2.2_EL'!N:N,$B34)+SUMIFS('4.2.3_GR'!K:K,'4.2.3_GR'!N:N,$B34)+SUMIFS('4.2.4_LN'!K:K,'4.2.4_LN'!N:N,$B34)+SUMIFS('4.2.5_LGT'!K:K,'4.2.5_LGT'!N:N,$B34)+SUMIFS('4.2.6_FA'!K:K,'4.2.6_FA'!N:N,$B34)+SUMIFS('4.2.7_CCTV'!K:K,'4.2.7_CCTV'!N:N,$B34)+SUMIFS('4.2.8_ITS'!K:K,'4.2.8_ITS'!N:N,$B34)+SUMIFS('4.2.9_PA'!K:K,'4.2.9_PA'!N:N,$B34)+SUMIFS('4.2.10_BMS'!K:K,'4.2.10_BMS'!N:N,$B34)+SUMIFS('4.2.11_TV'!K:K,'4.2.11_TV'!N:N,$B34)+SUMIFS('4.2.12_TEL'!K:K,'4.2.12_TEL'!N:N,$B34)+SUMIFS('4.2.13_LCK'!K:K,'4.2.13_LCK'!N:N,$B34)+SUMIFS('4.3.1_PL'!K:K,'4.3.1_PL'!N:N,$B34)+SUMIFS('4.3.2_SW'!K:K,'4.3.2_SW'!N:N,$B34)+SUMIFS('4.3.3_FF'!K:K,'4.3.3_FF'!N:N,$B34)+SUMIFS('4.3.4_DN'!K:K,'4.3.4_DN'!N:N,$B34)+SUMIFS('4.3.5_GAS'!K:K,'4.3.5_GAS'!N:N,$B34)+SUMIFS('4.4.1_VT'!K:K,'4.4.1_VT'!N:N,$B34)+SUMIFS('4.4.2_AC'!K:K,'4.4.2_AC'!N:N,$B34)+SUMIFS('5.1_FF'!K:K,'5.1_FF'!N:N,$B34)+SUMIFS('5.2_MF'!K:K,'5.2_MF'!N:N,$B34)+SUMIFS('5.3_FX'!K:K,'5.3_FX'!N:N,$B34)+SUMIFS('5.4_AL'!K:K,'5.4_AL'!N:N,$B34)+SUMIFS('5.5_EQ'!K:K,'5.5_EQ'!N:N,$B34)+SUMIFS('6.0_UT'!K:K,'6.0_UT'!N:N,$B34)+SUMIFS('7.1_HS'!K:K,'7.1_HS'!N:N,$B34)+SUMIFS('7.2_SS'!K:K,'7.2_SS'!N:N,$B34)+SUMIFS('8.0_CL'!K:K,'8.0_CL'!N:N,$B34)</f>
        <v/>
      </c>
      <c r="G34" s="230">
        <f>D34+E34+F34+SUMIFS('9.0_COH'!F:F,'9.0_COH'!H:H,$B34)+SUMIFS('10_LPC'!F:F,'10_LPC'!H:H,$B34)+SUMIFS('11_SRC'!F:F,'11_SRC'!H:H,$B34)+SUMIFS('12_DSG'!F:F,'12_DSG'!H:H,$B34)+SUMIFS('13_CMA'!F:F,'13_CMA'!H:H,$B34)+SUMIFS('14_PER'!F:F,'14_PER'!H:H,$B34)+SUMIFS('15_FIN'!F:F,'15_FIN'!H:H,$B34)+SUMIFS('16_MRK'!F:F,'16_MRK'!H:H,$B34)+SUMIFS('17_ADM'!F:F,'17_ADM'!H:H,$B34)+SUMIFS('18_PER'!F:F,'18_PER'!H:H,$B34)+SUMIFS('19_SFT'!F:F,'19_SFT'!H:H,$B34)+SUMIFS('20_BRD'!F:F,'20_BRD'!H:H,$B34)+SUMIFS('21_PRF'!F:F,'21_PRF'!H:H,$B34)+SUMIFS('22_BDV'!F:F,'22_BDV'!H:H,$B34)</f>
        <v/>
      </c>
      <c r="H34" s="234">
        <f>IFERROR(G34/$G$180,"-")</f>
        <v/>
      </c>
    </row>
    <row r="35" outlineLevel="1" ht="15" customHeight="1">
      <c r="B35" s="86" t="inlineStr">
        <is>
          <t>2.09</t>
        </is>
      </c>
      <c r="C35" s="87" t="inlineStr">
        <is>
          <t>რესტორნის სამზარეულოს დიზაინი/პროექტირება - კონსულტაცია</t>
        </is>
      </c>
      <c r="D35" s="230">
        <f>SUMIFS('1.0_PRE'!G:G,'1.0_PRE'!#REF!,$B35)+SUMIFS('2.1_ERT'!G:G,'2.1_ERT'!#REF!,$B35)+SUMIFS('2.2_SUB'!G:G,'2.2_SUB'!N:N,$B35)+SUMIFS('2.3_STR'!G:G,'2.3_STR'!#REF!,$B35)+SUMIFS('3.1_SH&amp;C'!G:G,'3.1_SH&amp;C'!#REF!,$B35)+SUMIFS('3.2_FIN'!G:G,'3.2_FIN'!#REF!,$B35)+SUMIFS('3.3_FAC'!G:G,'3.3_FAC'!#REF!,$B35)+SUMIFS('3.4_DOR'!G:G,'3.4_DOR'!#REF!,$B35)+SUMIFS('4.1.1_HC'!G:G,'4.1.1_HC'!N:N,$B35)+SUMIFS('4.1.2_VN'!G:G,'4.1.2_VN'!N:N,$B35)+SUMIFS('4.2.1_HV'!G:G,'4.2.1_HV'!N:N,$B35)+SUMIFS('4.2.2_EL'!G:G,'4.2.2_EL'!N:N,$B35)+SUMIFS('4.2.3_GR'!G:G,'4.2.3_GR'!N:N,$B35)+SUMIFS('4.2.4_LN'!G:G,'4.2.4_LN'!N:N,$B35)+SUMIFS('4.2.5_LGT'!G:G,'4.2.5_LGT'!N:N,$B35)+SUMIFS('4.2.6_FA'!G:G,'4.2.6_FA'!N:N,$B35)+SUMIFS('4.2.7_CCTV'!G:G,'4.2.7_CCTV'!N:N,$B35)+SUMIFS('4.2.8_ITS'!G:G,'4.2.8_ITS'!N:N,$B35)+SUMIFS('4.2.9_PA'!G:G,'4.2.9_PA'!N:N,$B35)+SUMIFS('4.2.10_BMS'!G:G,'4.2.10_BMS'!N:N,$B35)+SUMIFS('4.2.11_TV'!G:G,'4.2.11_TV'!N:N,$B35)+SUMIFS('4.2.12_TEL'!G:G,'4.2.12_TEL'!N:N,$B35)+SUMIFS('4.2.13_LCK'!G:G,'4.2.13_LCK'!N:N,$B35)+SUMIFS('4.3.1_PL'!G:G,'4.3.1_PL'!N:N,$B35)+SUMIFS('4.3.2_SW'!G:G,'4.3.2_SW'!N:N,$B35)+SUMIFS('4.3.3_FF'!G:G,'4.3.3_FF'!N:N,$B35)+SUMIFS('4.3.4_DN'!G:G,'4.3.4_DN'!N:N,$B35)+SUMIFS('4.3.5_GAS'!G:G,'4.3.5_GAS'!N:N,$B35)+SUMIFS('4.4.1_VT'!G:G,'4.4.1_VT'!N:N,$B35)+SUMIFS('4.4.2_AC'!G:G,'4.4.2_AC'!N:N,$B35)+SUMIFS('5.1_FF'!G:G,'5.1_FF'!N:N,$B35)+SUMIFS('5.2_MF'!G:G,'5.2_MF'!N:N,$B35)+SUMIFS('5.3_FX'!G:G,'5.3_FX'!N:N,$B35)+SUMIFS('5.4_AL'!G:G,'5.4_AL'!N:N,$B35)+SUMIFS('5.5_EQ'!G:G,'5.5_EQ'!N:N,$B35)+SUMIFS('6.0_UT'!G:G,'6.0_UT'!N:N,$B35)+SUMIFS('7.1_HS'!G:G,'7.1_HS'!N:N,$B35)+SUMIFS('7.2_SS'!G:G,'7.2_SS'!N:N,$B35)+SUMIFS('8.0_CL'!G:G,'8.0_CL'!N:N,$B35)</f>
        <v/>
      </c>
      <c r="E35" s="230">
        <f>SUMIFS('1.0_PRE'!I:I,'1.0_PRE'!#REF!,$B35)+SUMIFS('2.1_ERT'!I:I,'2.1_ERT'!#REF!,$B35)+SUMIFS('2.2_SUB'!I:I,'2.2_SUB'!N:N,$B35)+SUMIFS('2.3_STR'!I:I,'2.3_STR'!#REF!,$B35)+SUMIFS('3.1_SH&amp;C'!I:I,'3.1_SH&amp;C'!#REF!,$B35)+SUMIFS('3.2_FIN'!I:I,'3.2_FIN'!#REF!,$B35)+SUMIFS('3.3_FAC'!I:I,'3.3_FAC'!#REF!,$B35)+SUMIFS('3.4_DOR'!I:I,'3.4_DOR'!#REF!,$B35)+SUMIFS('4.1.1_HC'!I:I,'4.1.1_HC'!N:N,$B35)+SUMIFS('4.1.2_VN'!I:I,'4.1.2_VN'!N:N,$B35)+SUMIFS('4.2.1_HV'!I:I,'4.2.1_HV'!N:N,$B35)+SUMIFS('4.2.2_EL'!I:I,'4.2.2_EL'!N:N,$B35)+SUMIFS('4.2.3_GR'!I:I,'4.2.3_GR'!N:N,$B35)+SUMIFS('4.2.4_LN'!I:I,'4.2.4_LN'!N:N,$B35)+SUMIFS('4.2.5_LGT'!I:I,'4.2.5_LGT'!N:N,$B35)+SUMIFS('4.2.6_FA'!I:I,'4.2.6_FA'!N:N,$B35)+SUMIFS('4.2.7_CCTV'!I:I,'4.2.7_CCTV'!N:N,$B35)+SUMIFS('4.2.8_ITS'!I:I,'4.2.8_ITS'!N:N,$B35)+SUMIFS('4.2.9_PA'!I:I,'4.2.9_PA'!N:N,$B35)+SUMIFS('4.2.10_BMS'!I:I,'4.2.10_BMS'!N:N,$B35)+SUMIFS('4.2.11_TV'!I:I,'4.2.11_TV'!N:N,$B35)+SUMIFS('4.2.12_TEL'!I:I,'4.2.12_TEL'!N:N,$B35)+SUMIFS('4.2.13_LCK'!I:I,'4.2.13_LCK'!N:N,$B35)+SUMIFS('4.3.1_PL'!I:I,'4.3.1_PL'!N:N,$B35)+SUMIFS('4.3.2_SW'!I:I,'4.3.2_SW'!N:N,$B35)+SUMIFS('4.3.3_FF'!I:I,'4.3.3_FF'!N:N,$B35)+SUMIFS('4.3.4_DN'!I:I,'4.3.4_DN'!N:N,$B35)+SUMIFS('4.3.5_GAS'!I:I,'4.3.5_GAS'!N:N,$B35)+SUMIFS('4.4.1_VT'!I:I,'4.4.1_VT'!N:N,$B35)+SUMIFS('4.4.2_AC'!I:I,'4.4.2_AC'!N:N,$B35)+SUMIFS('5.1_FF'!I:I,'5.1_FF'!N:N,$B35)+SUMIFS('5.2_MF'!I:I,'5.2_MF'!N:N,$B35)+SUMIFS('5.3_FX'!I:I,'5.3_FX'!N:N,$B35)+SUMIFS('5.4_AL'!I:I,'5.4_AL'!N:N,$B35)+SUMIFS('5.5_EQ'!I:I,'5.5_EQ'!N:N,$B35)+SUMIFS('6.0_UT'!I:I,'6.0_UT'!N:N,$B35)+SUMIFS('7.1_HS'!I:I,'7.1_HS'!N:N,$B35)+SUMIFS('7.2_SS'!I:I,'7.2_SS'!N:N,$B35)+SUMIFS('8.0_CL'!I:I,'8.0_CL'!N:N,$B35)</f>
        <v/>
      </c>
      <c r="F35" s="230">
        <f>SUMIFS('1.0_PRE'!K:K,'1.0_PRE'!#REF!,$B35)+SUMIFS('2.1_ERT'!K:K,'2.1_ERT'!#REF!,$B35)+SUMIFS('2.2_SUB'!K:K,'2.2_SUB'!N:N,$B35)+SUMIFS('2.3_STR'!K:K,'2.3_STR'!#REF!,$B35)+SUMIFS('3.1_SH&amp;C'!K:K,'3.1_SH&amp;C'!#REF!,$B35)+SUMIFS('3.2_FIN'!K:K,'3.2_FIN'!#REF!,$B35)+SUMIFS('3.3_FAC'!K:K,'3.3_FAC'!#REF!,$B35)+SUMIFS('3.4_DOR'!K:K,'3.4_DOR'!#REF!,$B35)+SUMIFS('4.1.1_HC'!K:K,'4.1.1_HC'!N:N,$B35)+SUMIFS('4.1.2_VN'!K:K,'4.1.2_VN'!N:N,$B35)+SUMIFS('4.2.1_HV'!K:K,'4.2.1_HV'!N:N,$B35)+SUMIFS('4.2.2_EL'!K:K,'4.2.2_EL'!N:N,$B35)+SUMIFS('4.2.3_GR'!K:K,'4.2.3_GR'!N:N,$B35)+SUMIFS('4.2.4_LN'!K:K,'4.2.4_LN'!N:N,$B35)+SUMIFS('4.2.5_LGT'!K:K,'4.2.5_LGT'!N:N,$B35)+SUMIFS('4.2.6_FA'!K:K,'4.2.6_FA'!N:N,$B35)+SUMIFS('4.2.7_CCTV'!K:K,'4.2.7_CCTV'!N:N,$B35)+SUMIFS('4.2.8_ITS'!K:K,'4.2.8_ITS'!N:N,$B35)+SUMIFS('4.2.9_PA'!K:K,'4.2.9_PA'!N:N,$B35)+SUMIFS('4.2.10_BMS'!K:K,'4.2.10_BMS'!N:N,$B35)+SUMIFS('4.2.11_TV'!K:K,'4.2.11_TV'!N:N,$B35)+SUMIFS('4.2.12_TEL'!K:K,'4.2.12_TEL'!N:N,$B35)+SUMIFS('4.2.13_LCK'!K:K,'4.2.13_LCK'!N:N,$B35)+SUMIFS('4.3.1_PL'!K:K,'4.3.1_PL'!N:N,$B35)+SUMIFS('4.3.2_SW'!K:K,'4.3.2_SW'!N:N,$B35)+SUMIFS('4.3.3_FF'!K:K,'4.3.3_FF'!N:N,$B35)+SUMIFS('4.3.4_DN'!K:K,'4.3.4_DN'!N:N,$B35)+SUMIFS('4.3.5_GAS'!K:K,'4.3.5_GAS'!N:N,$B35)+SUMIFS('4.4.1_VT'!K:K,'4.4.1_VT'!N:N,$B35)+SUMIFS('4.4.2_AC'!K:K,'4.4.2_AC'!N:N,$B35)+SUMIFS('5.1_FF'!K:K,'5.1_FF'!N:N,$B35)+SUMIFS('5.2_MF'!K:K,'5.2_MF'!N:N,$B35)+SUMIFS('5.3_FX'!K:K,'5.3_FX'!N:N,$B35)+SUMIFS('5.4_AL'!K:K,'5.4_AL'!N:N,$B35)+SUMIFS('5.5_EQ'!K:K,'5.5_EQ'!N:N,$B35)+SUMIFS('6.0_UT'!K:K,'6.0_UT'!N:N,$B35)+SUMIFS('7.1_HS'!K:K,'7.1_HS'!N:N,$B35)+SUMIFS('7.2_SS'!K:K,'7.2_SS'!N:N,$B35)+SUMIFS('8.0_CL'!K:K,'8.0_CL'!N:N,$B35)</f>
        <v/>
      </c>
      <c r="G35" s="230">
        <f>D35+E35+F35+SUMIFS('9.0_COH'!F:F,'9.0_COH'!H:H,$B35)+SUMIFS('10_LPC'!F:F,'10_LPC'!H:H,$B35)+SUMIFS('11_SRC'!F:F,'11_SRC'!H:H,$B35)+SUMIFS('12_DSG'!F:F,'12_DSG'!H:H,$B35)+SUMIFS('13_CMA'!F:F,'13_CMA'!H:H,$B35)+SUMIFS('14_PER'!F:F,'14_PER'!H:H,$B35)+SUMIFS('15_FIN'!F:F,'15_FIN'!H:H,$B35)+SUMIFS('16_MRK'!F:F,'16_MRK'!H:H,$B35)+SUMIFS('17_ADM'!F:F,'17_ADM'!H:H,$B35)+SUMIFS('18_PER'!F:F,'18_PER'!H:H,$B35)+SUMIFS('19_SFT'!F:F,'19_SFT'!H:H,$B35)+SUMIFS('20_BRD'!F:F,'20_BRD'!H:H,$B35)+SUMIFS('21_PRF'!F:F,'21_PRF'!H:H,$B35)+SUMIFS('22_BDV'!F:F,'22_BDV'!H:H,$B35)</f>
        <v/>
      </c>
      <c r="H35" s="234">
        <f>IFERROR(G35/$G$180,"-")</f>
        <v/>
      </c>
    </row>
    <row r="36" outlineLevel="1" ht="15" customHeight="1">
      <c r="B36" s="86" t="inlineStr">
        <is>
          <t>2.10</t>
        </is>
      </c>
      <c r="C36" s="87" t="inlineStr">
        <is>
          <t>აუზის/სპის დიზაინი/პროექტირება - კონსულტაცია</t>
        </is>
      </c>
      <c r="D36" s="230">
        <f>SUMIFS('1.0_PRE'!G:G,'1.0_PRE'!#REF!,$B36)+SUMIFS('2.1_ERT'!G:G,'2.1_ERT'!#REF!,$B36)+SUMIFS('2.2_SUB'!G:G,'2.2_SUB'!N:N,$B36)+SUMIFS('2.3_STR'!G:G,'2.3_STR'!#REF!,$B36)+SUMIFS('3.1_SH&amp;C'!G:G,'3.1_SH&amp;C'!#REF!,$B36)+SUMIFS('3.2_FIN'!G:G,'3.2_FIN'!#REF!,$B36)+SUMIFS('3.3_FAC'!G:G,'3.3_FAC'!#REF!,$B36)+SUMIFS('3.4_DOR'!G:G,'3.4_DOR'!#REF!,$B36)+SUMIFS('4.1.1_HC'!G:G,'4.1.1_HC'!N:N,$B36)+SUMIFS('4.1.2_VN'!G:G,'4.1.2_VN'!N:N,$B36)+SUMIFS('4.2.1_HV'!G:G,'4.2.1_HV'!N:N,$B36)+SUMIFS('4.2.2_EL'!G:G,'4.2.2_EL'!N:N,$B36)+SUMIFS('4.2.3_GR'!G:G,'4.2.3_GR'!N:N,$B36)+SUMIFS('4.2.4_LN'!G:G,'4.2.4_LN'!N:N,$B36)+SUMIFS('4.2.5_LGT'!G:G,'4.2.5_LGT'!N:N,$B36)+SUMIFS('4.2.6_FA'!G:G,'4.2.6_FA'!N:N,$B36)+SUMIFS('4.2.7_CCTV'!G:G,'4.2.7_CCTV'!N:N,$B36)+SUMIFS('4.2.8_ITS'!G:G,'4.2.8_ITS'!N:N,$B36)+SUMIFS('4.2.9_PA'!G:G,'4.2.9_PA'!N:N,$B36)+SUMIFS('4.2.10_BMS'!G:G,'4.2.10_BMS'!N:N,$B36)+SUMIFS('4.2.11_TV'!G:G,'4.2.11_TV'!N:N,$B36)+SUMIFS('4.2.12_TEL'!G:G,'4.2.12_TEL'!N:N,$B36)+SUMIFS('4.2.13_LCK'!G:G,'4.2.13_LCK'!N:N,$B36)+SUMIFS('4.3.1_PL'!G:G,'4.3.1_PL'!N:N,$B36)+SUMIFS('4.3.2_SW'!G:G,'4.3.2_SW'!N:N,$B36)+SUMIFS('4.3.3_FF'!G:G,'4.3.3_FF'!N:N,$B36)+SUMIFS('4.3.4_DN'!G:G,'4.3.4_DN'!N:N,$B36)+SUMIFS('4.3.5_GAS'!G:G,'4.3.5_GAS'!N:N,$B36)+SUMIFS('4.4.1_VT'!G:G,'4.4.1_VT'!N:N,$B36)+SUMIFS('4.4.2_AC'!G:G,'4.4.2_AC'!N:N,$B36)+SUMIFS('5.1_FF'!G:G,'5.1_FF'!N:N,$B36)+SUMIFS('5.2_MF'!G:G,'5.2_MF'!N:N,$B36)+SUMIFS('5.3_FX'!G:G,'5.3_FX'!N:N,$B36)+SUMIFS('5.4_AL'!G:G,'5.4_AL'!N:N,$B36)+SUMIFS('5.5_EQ'!G:G,'5.5_EQ'!N:N,$B36)+SUMIFS('6.0_UT'!G:G,'6.0_UT'!N:N,$B36)+SUMIFS('7.1_HS'!G:G,'7.1_HS'!N:N,$B36)+SUMIFS('7.2_SS'!G:G,'7.2_SS'!N:N,$B36)+SUMIFS('8.0_CL'!G:G,'8.0_CL'!N:N,$B36)</f>
        <v/>
      </c>
      <c r="E36" s="230">
        <f>SUMIFS('1.0_PRE'!I:I,'1.0_PRE'!#REF!,$B36)+SUMIFS('2.1_ERT'!I:I,'2.1_ERT'!#REF!,$B36)+SUMIFS('2.2_SUB'!I:I,'2.2_SUB'!N:N,$B36)+SUMIFS('2.3_STR'!I:I,'2.3_STR'!#REF!,$B36)+SUMIFS('3.1_SH&amp;C'!I:I,'3.1_SH&amp;C'!#REF!,$B36)+SUMIFS('3.2_FIN'!I:I,'3.2_FIN'!#REF!,$B36)+SUMIFS('3.3_FAC'!I:I,'3.3_FAC'!#REF!,$B36)+SUMIFS('3.4_DOR'!I:I,'3.4_DOR'!#REF!,$B36)+SUMIFS('4.1.1_HC'!I:I,'4.1.1_HC'!N:N,$B36)+SUMIFS('4.1.2_VN'!I:I,'4.1.2_VN'!N:N,$B36)+SUMIFS('4.2.1_HV'!I:I,'4.2.1_HV'!N:N,$B36)+SUMIFS('4.2.2_EL'!I:I,'4.2.2_EL'!N:N,$B36)+SUMIFS('4.2.3_GR'!I:I,'4.2.3_GR'!N:N,$B36)+SUMIFS('4.2.4_LN'!I:I,'4.2.4_LN'!N:N,$B36)+SUMIFS('4.2.5_LGT'!I:I,'4.2.5_LGT'!N:N,$B36)+SUMIFS('4.2.6_FA'!I:I,'4.2.6_FA'!N:N,$B36)+SUMIFS('4.2.7_CCTV'!I:I,'4.2.7_CCTV'!N:N,$B36)+SUMIFS('4.2.8_ITS'!I:I,'4.2.8_ITS'!N:N,$B36)+SUMIFS('4.2.9_PA'!I:I,'4.2.9_PA'!N:N,$B36)+SUMIFS('4.2.10_BMS'!I:I,'4.2.10_BMS'!N:N,$B36)+SUMIFS('4.2.11_TV'!I:I,'4.2.11_TV'!N:N,$B36)+SUMIFS('4.2.12_TEL'!I:I,'4.2.12_TEL'!N:N,$B36)+SUMIFS('4.2.13_LCK'!I:I,'4.2.13_LCK'!N:N,$B36)+SUMIFS('4.3.1_PL'!I:I,'4.3.1_PL'!N:N,$B36)+SUMIFS('4.3.2_SW'!I:I,'4.3.2_SW'!N:N,$B36)+SUMIFS('4.3.3_FF'!I:I,'4.3.3_FF'!N:N,$B36)+SUMIFS('4.3.4_DN'!I:I,'4.3.4_DN'!N:N,$B36)+SUMIFS('4.3.5_GAS'!I:I,'4.3.5_GAS'!N:N,$B36)+SUMIFS('4.4.1_VT'!I:I,'4.4.1_VT'!N:N,$B36)+SUMIFS('4.4.2_AC'!I:I,'4.4.2_AC'!N:N,$B36)+SUMIFS('5.1_FF'!I:I,'5.1_FF'!N:N,$B36)+SUMIFS('5.2_MF'!I:I,'5.2_MF'!N:N,$B36)+SUMIFS('5.3_FX'!I:I,'5.3_FX'!N:N,$B36)+SUMIFS('5.4_AL'!I:I,'5.4_AL'!N:N,$B36)+SUMIFS('5.5_EQ'!I:I,'5.5_EQ'!N:N,$B36)+SUMIFS('6.0_UT'!I:I,'6.0_UT'!N:N,$B36)+SUMIFS('7.1_HS'!I:I,'7.1_HS'!N:N,$B36)+SUMIFS('7.2_SS'!I:I,'7.2_SS'!N:N,$B36)+SUMIFS('8.0_CL'!I:I,'8.0_CL'!N:N,$B36)</f>
        <v/>
      </c>
      <c r="F36" s="230">
        <f>SUMIFS('1.0_PRE'!K:K,'1.0_PRE'!#REF!,$B36)+SUMIFS('2.1_ERT'!K:K,'2.1_ERT'!#REF!,$B36)+SUMIFS('2.2_SUB'!K:K,'2.2_SUB'!N:N,$B36)+SUMIFS('2.3_STR'!K:K,'2.3_STR'!#REF!,$B36)+SUMIFS('3.1_SH&amp;C'!K:K,'3.1_SH&amp;C'!#REF!,$B36)+SUMIFS('3.2_FIN'!K:K,'3.2_FIN'!#REF!,$B36)+SUMIFS('3.3_FAC'!K:K,'3.3_FAC'!#REF!,$B36)+SUMIFS('3.4_DOR'!K:K,'3.4_DOR'!#REF!,$B36)+SUMIFS('4.1.1_HC'!K:K,'4.1.1_HC'!N:N,$B36)+SUMIFS('4.1.2_VN'!K:K,'4.1.2_VN'!N:N,$B36)+SUMIFS('4.2.1_HV'!K:K,'4.2.1_HV'!N:N,$B36)+SUMIFS('4.2.2_EL'!K:K,'4.2.2_EL'!N:N,$B36)+SUMIFS('4.2.3_GR'!K:K,'4.2.3_GR'!N:N,$B36)+SUMIFS('4.2.4_LN'!K:K,'4.2.4_LN'!N:N,$B36)+SUMIFS('4.2.5_LGT'!K:K,'4.2.5_LGT'!N:N,$B36)+SUMIFS('4.2.6_FA'!K:K,'4.2.6_FA'!N:N,$B36)+SUMIFS('4.2.7_CCTV'!K:K,'4.2.7_CCTV'!N:N,$B36)+SUMIFS('4.2.8_ITS'!K:K,'4.2.8_ITS'!N:N,$B36)+SUMIFS('4.2.9_PA'!K:K,'4.2.9_PA'!N:N,$B36)+SUMIFS('4.2.10_BMS'!K:K,'4.2.10_BMS'!N:N,$B36)+SUMIFS('4.2.11_TV'!K:K,'4.2.11_TV'!N:N,$B36)+SUMIFS('4.2.12_TEL'!K:K,'4.2.12_TEL'!N:N,$B36)+SUMIFS('4.2.13_LCK'!K:K,'4.2.13_LCK'!N:N,$B36)+SUMIFS('4.3.1_PL'!K:K,'4.3.1_PL'!N:N,$B36)+SUMIFS('4.3.2_SW'!K:K,'4.3.2_SW'!N:N,$B36)+SUMIFS('4.3.3_FF'!K:K,'4.3.3_FF'!N:N,$B36)+SUMIFS('4.3.4_DN'!K:K,'4.3.4_DN'!N:N,$B36)+SUMIFS('4.3.5_GAS'!K:K,'4.3.5_GAS'!N:N,$B36)+SUMIFS('4.4.1_VT'!K:K,'4.4.1_VT'!N:N,$B36)+SUMIFS('4.4.2_AC'!K:K,'4.4.2_AC'!N:N,$B36)+SUMIFS('5.1_FF'!K:K,'5.1_FF'!N:N,$B36)+SUMIFS('5.2_MF'!K:K,'5.2_MF'!N:N,$B36)+SUMIFS('5.3_FX'!K:K,'5.3_FX'!N:N,$B36)+SUMIFS('5.4_AL'!K:K,'5.4_AL'!N:N,$B36)+SUMIFS('5.5_EQ'!K:K,'5.5_EQ'!N:N,$B36)+SUMIFS('6.0_UT'!K:K,'6.0_UT'!N:N,$B36)+SUMIFS('7.1_HS'!K:K,'7.1_HS'!N:N,$B36)+SUMIFS('7.2_SS'!K:K,'7.2_SS'!N:N,$B36)+SUMIFS('8.0_CL'!K:K,'8.0_CL'!N:N,$B36)</f>
        <v/>
      </c>
      <c r="G36" s="230">
        <f>D36+E36+F36+SUMIFS('9.0_COH'!F:F,'9.0_COH'!H:H,$B36)+SUMIFS('10_LPC'!F:F,'10_LPC'!H:H,$B36)+SUMIFS('11_SRC'!F:F,'11_SRC'!H:H,$B36)+SUMIFS('12_DSG'!F:F,'12_DSG'!H:H,$B36)+SUMIFS('13_CMA'!F:F,'13_CMA'!H:H,$B36)+SUMIFS('14_PER'!F:F,'14_PER'!H:H,$B36)+SUMIFS('15_FIN'!F:F,'15_FIN'!H:H,$B36)+SUMIFS('16_MRK'!F:F,'16_MRK'!H:H,$B36)+SUMIFS('17_ADM'!F:F,'17_ADM'!H:H,$B36)+SUMIFS('18_PER'!F:F,'18_PER'!H:H,$B36)+SUMIFS('19_SFT'!F:F,'19_SFT'!H:H,$B36)+SUMIFS('20_BRD'!F:F,'20_BRD'!H:H,$B36)+SUMIFS('21_PRF'!F:F,'21_PRF'!H:H,$B36)+SUMIFS('22_BDV'!F:F,'22_BDV'!H:H,$B36)</f>
        <v/>
      </c>
      <c r="H36" s="234">
        <f>IFERROR(G36/$G$180,"-")</f>
        <v/>
      </c>
    </row>
    <row r="37" outlineLevel="1" ht="15" customHeight="1">
      <c r="B37" s="86" t="inlineStr">
        <is>
          <t>2.11</t>
        </is>
      </c>
      <c r="C37" s="87" t="inlineStr">
        <is>
          <t>გდგ</t>
        </is>
      </c>
      <c r="D37" s="230">
        <f>SUMIFS('1.0_PRE'!G:G,'1.0_PRE'!#REF!,$B37)+SUMIFS('2.1_ERT'!G:G,'2.1_ERT'!#REF!,$B37)+SUMIFS('2.2_SUB'!G:G,'2.2_SUB'!N:N,$B37)+SUMIFS('2.3_STR'!G:G,'2.3_STR'!#REF!,$B37)+SUMIFS('3.1_SH&amp;C'!G:G,'3.1_SH&amp;C'!#REF!,$B37)+SUMIFS('3.2_FIN'!G:G,'3.2_FIN'!#REF!,$B37)+SUMIFS('3.3_FAC'!G:G,'3.3_FAC'!#REF!,$B37)+SUMIFS('3.4_DOR'!G:G,'3.4_DOR'!#REF!,$B37)+SUMIFS('4.1.1_HC'!G:G,'4.1.1_HC'!N:N,$B37)+SUMIFS('4.1.2_VN'!G:G,'4.1.2_VN'!N:N,$B37)+SUMIFS('4.2.1_HV'!G:G,'4.2.1_HV'!N:N,$B37)+SUMIFS('4.2.2_EL'!G:G,'4.2.2_EL'!N:N,$B37)+SUMIFS('4.2.3_GR'!G:G,'4.2.3_GR'!N:N,$B37)+SUMIFS('4.2.4_LN'!G:G,'4.2.4_LN'!N:N,$B37)+SUMIFS('4.2.5_LGT'!G:G,'4.2.5_LGT'!N:N,$B37)+SUMIFS('4.2.6_FA'!G:G,'4.2.6_FA'!N:N,$B37)+SUMIFS('4.2.7_CCTV'!G:G,'4.2.7_CCTV'!N:N,$B37)+SUMIFS('4.2.8_ITS'!G:G,'4.2.8_ITS'!N:N,$B37)+SUMIFS('4.2.9_PA'!G:G,'4.2.9_PA'!N:N,$B37)+SUMIFS('4.2.10_BMS'!G:G,'4.2.10_BMS'!N:N,$B37)+SUMIFS('4.2.11_TV'!G:G,'4.2.11_TV'!N:N,$B37)+SUMIFS('4.2.12_TEL'!G:G,'4.2.12_TEL'!N:N,$B37)+SUMIFS('4.2.13_LCK'!G:G,'4.2.13_LCK'!N:N,$B37)+SUMIFS('4.3.1_PL'!G:G,'4.3.1_PL'!N:N,$B37)+SUMIFS('4.3.2_SW'!G:G,'4.3.2_SW'!N:N,$B37)+SUMIFS('4.3.3_FF'!G:G,'4.3.3_FF'!N:N,$B37)+SUMIFS('4.3.4_DN'!G:G,'4.3.4_DN'!N:N,$B37)+SUMIFS('4.3.5_GAS'!G:G,'4.3.5_GAS'!N:N,$B37)+SUMIFS('4.4.1_VT'!G:G,'4.4.1_VT'!N:N,$B37)+SUMIFS('4.4.2_AC'!G:G,'4.4.2_AC'!N:N,$B37)+SUMIFS('5.1_FF'!G:G,'5.1_FF'!N:N,$B37)+SUMIFS('5.2_MF'!G:G,'5.2_MF'!N:N,$B37)+SUMIFS('5.3_FX'!G:G,'5.3_FX'!N:N,$B37)+SUMIFS('5.4_AL'!G:G,'5.4_AL'!N:N,$B37)+SUMIFS('5.5_EQ'!G:G,'5.5_EQ'!N:N,$B37)+SUMIFS('6.0_UT'!G:G,'6.0_UT'!N:N,$B37)+SUMIFS('7.1_HS'!G:G,'7.1_HS'!N:N,$B37)+SUMIFS('7.2_SS'!G:G,'7.2_SS'!N:N,$B37)+SUMIFS('8.0_CL'!G:G,'8.0_CL'!N:N,$B37)</f>
        <v/>
      </c>
      <c r="E37" s="230">
        <f>SUMIFS('1.0_PRE'!I:I,'1.0_PRE'!#REF!,$B37)+SUMIFS('2.1_ERT'!I:I,'2.1_ERT'!#REF!,$B37)+SUMIFS('2.2_SUB'!I:I,'2.2_SUB'!N:N,$B37)+SUMIFS('2.3_STR'!I:I,'2.3_STR'!#REF!,$B37)+SUMIFS('3.1_SH&amp;C'!I:I,'3.1_SH&amp;C'!#REF!,$B37)+SUMIFS('3.2_FIN'!I:I,'3.2_FIN'!#REF!,$B37)+SUMIFS('3.3_FAC'!I:I,'3.3_FAC'!#REF!,$B37)+SUMIFS('3.4_DOR'!I:I,'3.4_DOR'!#REF!,$B37)+SUMIFS('4.1.1_HC'!I:I,'4.1.1_HC'!N:N,$B37)+SUMIFS('4.1.2_VN'!I:I,'4.1.2_VN'!N:N,$B37)+SUMIFS('4.2.1_HV'!I:I,'4.2.1_HV'!N:N,$B37)+SUMIFS('4.2.2_EL'!I:I,'4.2.2_EL'!N:N,$B37)+SUMIFS('4.2.3_GR'!I:I,'4.2.3_GR'!N:N,$B37)+SUMIFS('4.2.4_LN'!I:I,'4.2.4_LN'!N:N,$B37)+SUMIFS('4.2.5_LGT'!I:I,'4.2.5_LGT'!N:N,$B37)+SUMIFS('4.2.6_FA'!I:I,'4.2.6_FA'!N:N,$B37)+SUMIFS('4.2.7_CCTV'!I:I,'4.2.7_CCTV'!N:N,$B37)+SUMIFS('4.2.8_ITS'!I:I,'4.2.8_ITS'!N:N,$B37)+SUMIFS('4.2.9_PA'!I:I,'4.2.9_PA'!N:N,$B37)+SUMIFS('4.2.10_BMS'!I:I,'4.2.10_BMS'!N:N,$B37)+SUMIFS('4.2.11_TV'!I:I,'4.2.11_TV'!N:N,$B37)+SUMIFS('4.2.12_TEL'!I:I,'4.2.12_TEL'!N:N,$B37)+SUMIFS('4.2.13_LCK'!I:I,'4.2.13_LCK'!N:N,$B37)+SUMIFS('4.3.1_PL'!I:I,'4.3.1_PL'!N:N,$B37)+SUMIFS('4.3.2_SW'!I:I,'4.3.2_SW'!N:N,$B37)+SUMIFS('4.3.3_FF'!I:I,'4.3.3_FF'!N:N,$B37)+SUMIFS('4.3.4_DN'!I:I,'4.3.4_DN'!N:N,$B37)+SUMIFS('4.3.5_GAS'!I:I,'4.3.5_GAS'!N:N,$B37)+SUMIFS('4.4.1_VT'!I:I,'4.4.1_VT'!N:N,$B37)+SUMIFS('4.4.2_AC'!I:I,'4.4.2_AC'!N:N,$B37)+SUMIFS('5.1_FF'!I:I,'5.1_FF'!N:N,$B37)+SUMIFS('5.2_MF'!I:I,'5.2_MF'!N:N,$B37)+SUMIFS('5.3_FX'!I:I,'5.3_FX'!N:N,$B37)+SUMIFS('5.4_AL'!I:I,'5.4_AL'!N:N,$B37)+SUMIFS('5.5_EQ'!I:I,'5.5_EQ'!N:N,$B37)+SUMIFS('6.0_UT'!I:I,'6.0_UT'!N:N,$B37)+SUMIFS('7.1_HS'!I:I,'7.1_HS'!N:N,$B37)+SUMIFS('7.2_SS'!I:I,'7.2_SS'!N:N,$B37)+SUMIFS('8.0_CL'!I:I,'8.0_CL'!N:N,$B37)</f>
        <v/>
      </c>
      <c r="F37" s="230">
        <f>SUMIFS('1.0_PRE'!K:K,'1.0_PRE'!#REF!,$B37)+SUMIFS('2.1_ERT'!K:K,'2.1_ERT'!#REF!,$B37)+SUMIFS('2.2_SUB'!K:K,'2.2_SUB'!N:N,$B37)+SUMIFS('2.3_STR'!K:K,'2.3_STR'!#REF!,$B37)+SUMIFS('3.1_SH&amp;C'!K:K,'3.1_SH&amp;C'!#REF!,$B37)+SUMIFS('3.2_FIN'!K:K,'3.2_FIN'!#REF!,$B37)+SUMIFS('3.3_FAC'!K:K,'3.3_FAC'!#REF!,$B37)+SUMIFS('3.4_DOR'!K:K,'3.4_DOR'!#REF!,$B37)+SUMIFS('4.1.1_HC'!K:K,'4.1.1_HC'!N:N,$B37)+SUMIFS('4.1.2_VN'!K:K,'4.1.2_VN'!N:N,$B37)+SUMIFS('4.2.1_HV'!K:K,'4.2.1_HV'!N:N,$B37)+SUMIFS('4.2.2_EL'!K:K,'4.2.2_EL'!N:N,$B37)+SUMIFS('4.2.3_GR'!K:K,'4.2.3_GR'!N:N,$B37)+SUMIFS('4.2.4_LN'!K:K,'4.2.4_LN'!N:N,$B37)+SUMIFS('4.2.5_LGT'!K:K,'4.2.5_LGT'!N:N,$B37)+SUMIFS('4.2.6_FA'!K:K,'4.2.6_FA'!N:N,$B37)+SUMIFS('4.2.7_CCTV'!K:K,'4.2.7_CCTV'!N:N,$B37)+SUMIFS('4.2.8_ITS'!K:K,'4.2.8_ITS'!N:N,$B37)+SUMIFS('4.2.9_PA'!K:K,'4.2.9_PA'!N:N,$B37)+SUMIFS('4.2.10_BMS'!K:K,'4.2.10_BMS'!N:N,$B37)+SUMIFS('4.2.11_TV'!K:K,'4.2.11_TV'!N:N,$B37)+SUMIFS('4.2.12_TEL'!K:K,'4.2.12_TEL'!N:N,$B37)+SUMIFS('4.2.13_LCK'!K:K,'4.2.13_LCK'!N:N,$B37)+SUMIFS('4.3.1_PL'!K:K,'4.3.1_PL'!N:N,$B37)+SUMIFS('4.3.2_SW'!K:K,'4.3.2_SW'!N:N,$B37)+SUMIFS('4.3.3_FF'!K:K,'4.3.3_FF'!N:N,$B37)+SUMIFS('4.3.4_DN'!K:K,'4.3.4_DN'!N:N,$B37)+SUMIFS('4.3.5_GAS'!K:K,'4.3.5_GAS'!N:N,$B37)+SUMIFS('4.4.1_VT'!K:K,'4.4.1_VT'!N:N,$B37)+SUMIFS('4.4.2_AC'!K:K,'4.4.2_AC'!N:N,$B37)+SUMIFS('5.1_FF'!K:K,'5.1_FF'!N:N,$B37)+SUMIFS('5.2_MF'!K:K,'5.2_MF'!N:N,$B37)+SUMIFS('5.3_FX'!K:K,'5.3_FX'!N:N,$B37)+SUMIFS('5.4_AL'!K:K,'5.4_AL'!N:N,$B37)+SUMIFS('5.5_EQ'!K:K,'5.5_EQ'!N:N,$B37)+SUMIFS('6.0_UT'!K:K,'6.0_UT'!N:N,$B37)+SUMIFS('7.1_HS'!K:K,'7.1_HS'!N:N,$B37)+SUMIFS('7.2_SS'!K:K,'7.2_SS'!N:N,$B37)+SUMIFS('8.0_CL'!K:K,'8.0_CL'!N:N,$B37)</f>
        <v/>
      </c>
      <c r="G37" s="230">
        <f>D37+E37+F37+SUMIFS('9.0_COH'!F:F,'9.0_COH'!H:H,$B37)+SUMIFS('10_LPC'!F:F,'10_LPC'!H:H,$B37)+SUMIFS('11_SRC'!F:F,'11_SRC'!H:H,$B37)+SUMIFS('12_DSG'!F:F,'12_DSG'!H:H,$B37)+SUMIFS('13_CMA'!F:F,'13_CMA'!H:H,$B37)+SUMIFS('14_PER'!F:F,'14_PER'!H:H,$B37)+SUMIFS('15_FIN'!F:F,'15_FIN'!H:H,$B37)+SUMIFS('16_MRK'!F:F,'16_MRK'!H:H,$B37)+SUMIFS('17_ADM'!F:F,'17_ADM'!H:H,$B37)+SUMIFS('18_PER'!F:F,'18_PER'!H:H,$B37)+SUMIFS('19_SFT'!F:F,'19_SFT'!H:H,$B37)+SUMIFS('20_BRD'!F:F,'20_BRD'!H:H,$B37)+SUMIFS('21_PRF'!F:F,'21_PRF'!H:H,$B37)+SUMIFS('22_BDV'!F:F,'22_BDV'!H:H,$B37)</f>
        <v/>
      </c>
      <c r="H37" s="234">
        <f>IFERROR(G37/$G$180,"-")</f>
        <v/>
      </c>
    </row>
    <row r="38" outlineLevel="1" ht="15" customHeight="1">
      <c r="B38" s="86" t="inlineStr">
        <is>
          <t>2.12</t>
        </is>
      </c>
      <c r="C38" s="87" t="inlineStr">
        <is>
          <t>აზომვითი ნახაზები და საინჟინრო კვლევები (გეოლოგია, გეოფიზიკა, გეოდეზია, ტოპოგრაფია)</t>
        </is>
      </c>
      <c r="D38" s="230">
        <f>SUMIFS('1.0_PRE'!G:G,'1.0_PRE'!#REF!,$B38)+SUMIFS('2.1_ERT'!G:G,'2.1_ERT'!#REF!,$B38)+SUMIFS('2.2_SUB'!G:G,'2.2_SUB'!N:N,$B38)+SUMIFS('2.3_STR'!G:G,'2.3_STR'!#REF!,$B38)+SUMIFS('3.1_SH&amp;C'!G:G,'3.1_SH&amp;C'!#REF!,$B38)+SUMIFS('3.2_FIN'!G:G,'3.2_FIN'!#REF!,$B38)+SUMIFS('3.3_FAC'!G:G,'3.3_FAC'!#REF!,$B38)+SUMIFS('3.4_DOR'!G:G,'3.4_DOR'!#REF!,$B38)+SUMIFS('4.1.1_HC'!G:G,'4.1.1_HC'!N:N,$B38)+SUMIFS('4.1.2_VN'!G:G,'4.1.2_VN'!N:N,$B38)+SUMIFS('4.2.1_HV'!G:G,'4.2.1_HV'!N:N,$B38)+SUMIFS('4.2.2_EL'!G:G,'4.2.2_EL'!N:N,$B38)+SUMIFS('4.2.3_GR'!G:G,'4.2.3_GR'!N:N,$B38)+SUMIFS('4.2.4_LN'!G:G,'4.2.4_LN'!N:N,$B38)+SUMIFS('4.2.5_LGT'!G:G,'4.2.5_LGT'!N:N,$B38)+SUMIFS('4.2.6_FA'!G:G,'4.2.6_FA'!N:N,$B38)+SUMIFS('4.2.7_CCTV'!G:G,'4.2.7_CCTV'!N:N,$B38)+SUMIFS('4.2.8_ITS'!G:G,'4.2.8_ITS'!N:N,$B38)+SUMIFS('4.2.9_PA'!G:G,'4.2.9_PA'!N:N,$B38)+SUMIFS('4.2.10_BMS'!G:G,'4.2.10_BMS'!N:N,$B38)+SUMIFS('4.2.11_TV'!G:G,'4.2.11_TV'!N:N,$B38)+SUMIFS('4.2.12_TEL'!G:G,'4.2.12_TEL'!N:N,$B38)+SUMIFS('4.2.13_LCK'!G:G,'4.2.13_LCK'!N:N,$B38)+SUMIFS('4.3.1_PL'!G:G,'4.3.1_PL'!N:N,$B38)+SUMIFS('4.3.2_SW'!G:G,'4.3.2_SW'!N:N,$B38)+SUMIFS('4.3.3_FF'!G:G,'4.3.3_FF'!N:N,$B38)+SUMIFS('4.3.4_DN'!G:G,'4.3.4_DN'!N:N,$B38)+SUMIFS('4.3.5_GAS'!G:G,'4.3.5_GAS'!N:N,$B38)+SUMIFS('4.4.1_VT'!G:G,'4.4.1_VT'!N:N,$B38)+SUMIFS('4.4.2_AC'!G:G,'4.4.2_AC'!N:N,$B38)+SUMIFS('5.1_FF'!G:G,'5.1_FF'!N:N,$B38)+SUMIFS('5.2_MF'!G:G,'5.2_MF'!N:N,$B38)+SUMIFS('5.3_FX'!G:G,'5.3_FX'!N:N,$B38)+SUMIFS('5.4_AL'!G:G,'5.4_AL'!N:N,$B38)+SUMIFS('5.5_EQ'!G:G,'5.5_EQ'!N:N,$B38)+SUMIFS('6.0_UT'!G:G,'6.0_UT'!N:N,$B38)+SUMIFS('7.1_HS'!G:G,'7.1_HS'!N:N,$B38)+SUMIFS('7.2_SS'!G:G,'7.2_SS'!N:N,$B38)+SUMIFS('8.0_CL'!G:G,'8.0_CL'!N:N,$B38)</f>
        <v/>
      </c>
      <c r="E38" s="230">
        <f>SUMIFS('1.0_PRE'!I:I,'1.0_PRE'!#REF!,$B38)+SUMIFS('2.1_ERT'!I:I,'2.1_ERT'!#REF!,$B38)+SUMIFS('2.2_SUB'!I:I,'2.2_SUB'!N:N,$B38)+SUMIFS('2.3_STR'!I:I,'2.3_STR'!#REF!,$B38)+SUMIFS('3.1_SH&amp;C'!I:I,'3.1_SH&amp;C'!#REF!,$B38)+SUMIFS('3.2_FIN'!I:I,'3.2_FIN'!#REF!,$B38)+SUMIFS('3.3_FAC'!I:I,'3.3_FAC'!#REF!,$B38)+SUMIFS('3.4_DOR'!I:I,'3.4_DOR'!#REF!,$B38)+SUMIFS('4.1.1_HC'!I:I,'4.1.1_HC'!N:N,$B38)+SUMIFS('4.1.2_VN'!I:I,'4.1.2_VN'!N:N,$B38)+SUMIFS('4.2.1_HV'!I:I,'4.2.1_HV'!N:N,$B38)+SUMIFS('4.2.2_EL'!I:I,'4.2.2_EL'!N:N,$B38)+SUMIFS('4.2.3_GR'!I:I,'4.2.3_GR'!N:N,$B38)+SUMIFS('4.2.4_LN'!I:I,'4.2.4_LN'!N:N,$B38)+SUMIFS('4.2.5_LGT'!I:I,'4.2.5_LGT'!N:N,$B38)+SUMIFS('4.2.6_FA'!I:I,'4.2.6_FA'!N:N,$B38)+SUMIFS('4.2.7_CCTV'!I:I,'4.2.7_CCTV'!N:N,$B38)+SUMIFS('4.2.8_ITS'!I:I,'4.2.8_ITS'!N:N,$B38)+SUMIFS('4.2.9_PA'!I:I,'4.2.9_PA'!N:N,$B38)+SUMIFS('4.2.10_BMS'!I:I,'4.2.10_BMS'!N:N,$B38)+SUMIFS('4.2.11_TV'!I:I,'4.2.11_TV'!N:N,$B38)+SUMIFS('4.2.12_TEL'!I:I,'4.2.12_TEL'!N:N,$B38)+SUMIFS('4.2.13_LCK'!I:I,'4.2.13_LCK'!N:N,$B38)+SUMIFS('4.3.1_PL'!I:I,'4.3.1_PL'!N:N,$B38)+SUMIFS('4.3.2_SW'!I:I,'4.3.2_SW'!N:N,$B38)+SUMIFS('4.3.3_FF'!I:I,'4.3.3_FF'!N:N,$B38)+SUMIFS('4.3.4_DN'!I:I,'4.3.4_DN'!N:N,$B38)+SUMIFS('4.3.5_GAS'!I:I,'4.3.5_GAS'!N:N,$B38)+SUMIFS('4.4.1_VT'!I:I,'4.4.1_VT'!N:N,$B38)+SUMIFS('4.4.2_AC'!I:I,'4.4.2_AC'!N:N,$B38)+SUMIFS('5.1_FF'!I:I,'5.1_FF'!N:N,$B38)+SUMIFS('5.2_MF'!I:I,'5.2_MF'!N:N,$B38)+SUMIFS('5.3_FX'!I:I,'5.3_FX'!N:N,$B38)+SUMIFS('5.4_AL'!I:I,'5.4_AL'!N:N,$B38)+SUMIFS('5.5_EQ'!I:I,'5.5_EQ'!N:N,$B38)+SUMIFS('6.0_UT'!I:I,'6.0_UT'!N:N,$B38)+SUMIFS('7.1_HS'!I:I,'7.1_HS'!N:N,$B38)+SUMIFS('7.2_SS'!I:I,'7.2_SS'!N:N,$B38)+SUMIFS('8.0_CL'!I:I,'8.0_CL'!N:N,$B38)</f>
        <v/>
      </c>
      <c r="F38" s="230">
        <f>SUMIFS('1.0_PRE'!K:K,'1.0_PRE'!#REF!,$B38)+SUMIFS('2.1_ERT'!K:K,'2.1_ERT'!#REF!,$B38)+SUMIFS('2.2_SUB'!K:K,'2.2_SUB'!N:N,$B38)+SUMIFS('2.3_STR'!K:K,'2.3_STR'!#REF!,$B38)+SUMIFS('3.1_SH&amp;C'!K:K,'3.1_SH&amp;C'!#REF!,$B38)+SUMIFS('3.2_FIN'!K:K,'3.2_FIN'!#REF!,$B38)+SUMIFS('3.3_FAC'!K:K,'3.3_FAC'!#REF!,$B38)+SUMIFS('3.4_DOR'!K:K,'3.4_DOR'!#REF!,$B38)+SUMIFS('4.1.1_HC'!K:K,'4.1.1_HC'!N:N,$B38)+SUMIFS('4.1.2_VN'!K:K,'4.1.2_VN'!N:N,$B38)+SUMIFS('4.2.1_HV'!K:K,'4.2.1_HV'!N:N,$B38)+SUMIFS('4.2.2_EL'!K:K,'4.2.2_EL'!N:N,$B38)+SUMIFS('4.2.3_GR'!K:K,'4.2.3_GR'!N:N,$B38)+SUMIFS('4.2.4_LN'!K:K,'4.2.4_LN'!N:N,$B38)+SUMIFS('4.2.5_LGT'!K:K,'4.2.5_LGT'!N:N,$B38)+SUMIFS('4.2.6_FA'!K:K,'4.2.6_FA'!N:N,$B38)+SUMIFS('4.2.7_CCTV'!K:K,'4.2.7_CCTV'!N:N,$B38)+SUMIFS('4.2.8_ITS'!K:K,'4.2.8_ITS'!N:N,$B38)+SUMIFS('4.2.9_PA'!K:K,'4.2.9_PA'!N:N,$B38)+SUMIFS('4.2.10_BMS'!K:K,'4.2.10_BMS'!N:N,$B38)+SUMIFS('4.2.11_TV'!K:K,'4.2.11_TV'!N:N,$B38)+SUMIFS('4.2.12_TEL'!K:K,'4.2.12_TEL'!N:N,$B38)+SUMIFS('4.2.13_LCK'!K:K,'4.2.13_LCK'!N:N,$B38)+SUMIFS('4.3.1_PL'!K:K,'4.3.1_PL'!N:N,$B38)+SUMIFS('4.3.2_SW'!K:K,'4.3.2_SW'!N:N,$B38)+SUMIFS('4.3.3_FF'!K:K,'4.3.3_FF'!N:N,$B38)+SUMIFS('4.3.4_DN'!K:K,'4.3.4_DN'!N:N,$B38)+SUMIFS('4.3.5_GAS'!K:K,'4.3.5_GAS'!N:N,$B38)+SUMIFS('4.4.1_VT'!K:K,'4.4.1_VT'!N:N,$B38)+SUMIFS('4.4.2_AC'!K:K,'4.4.2_AC'!N:N,$B38)+SUMIFS('5.1_FF'!K:K,'5.1_FF'!N:N,$B38)+SUMIFS('5.2_MF'!K:K,'5.2_MF'!N:N,$B38)+SUMIFS('5.3_FX'!K:K,'5.3_FX'!N:N,$B38)+SUMIFS('5.4_AL'!K:K,'5.4_AL'!N:N,$B38)+SUMIFS('5.5_EQ'!K:K,'5.5_EQ'!N:N,$B38)+SUMIFS('6.0_UT'!K:K,'6.0_UT'!N:N,$B38)+SUMIFS('7.1_HS'!K:K,'7.1_HS'!N:N,$B38)+SUMIFS('7.2_SS'!K:K,'7.2_SS'!N:N,$B38)+SUMIFS('8.0_CL'!K:K,'8.0_CL'!N:N,$B38)</f>
        <v/>
      </c>
      <c r="G38" s="230">
        <f>D38+E38+F38+SUMIFS('9.0_COH'!F:F,'9.0_COH'!H:H,$B38)+SUMIFS('10_LPC'!F:F,'10_LPC'!H:H,$B38)+SUMIFS('11_SRC'!F:F,'11_SRC'!H:H,$B38)+SUMIFS('12_DSG'!F:F,'12_DSG'!H:H,$B38)+SUMIFS('13_CMA'!F:F,'13_CMA'!H:H,$B38)+SUMIFS('14_PER'!F:F,'14_PER'!H:H,$B38)+SUMIFS('15_FIN'!F:F,'15_FIN'!H:H,$B38)+SUMIFS('16_MRK'!F:F,'16_MRK'!H:H,$B38)+SUMIFS('17_ADM'!F:F,'17_ADM'!H:H,$B38)+SUMIFS('18_PER'!F:F,'18_PER'!H:H,$B38)+SUMIFS('19_SFT'!F:F,'19_SFT'!H:H,$B38)+SUMIFS('20_BRD'!F:F,'20_BRD'!H:H,$B38)+SUMIFS('21_PRF'!F:F,'21_PRF'!H:H,$B38)+SUMIFS('22_BDV'!F:F,'22_BDV'!H:H,$B38)</f>
        <v/>
      </c>
      <c r="H38" s="234">
        <f>IFERROR(G38/$G$180,"-")</f>
        <v/>
      </c>
    </row>
    <row r="39" outlineLevel="1" ht="15" customHeight="1">
      <c r="B39" s="86" t="inlineStr">
        <is>
          <t>2.13</t>
        </is>
      </c>
      <c r="C39" s="87" t="inlineStr">
        <is>
          <t>ნებართვასთან დაკავშირებული სხვა ხარჯები</t>
        </is>
      </c>
      <c r="D39" s="230">
        <f>SUMIFS('1.0_PRE'!G:G,'1.0_PRE'!#REF!,$B39)+SUMIFS('2.1_ERT'!G:G,'2.1_ERT'!#REF!,$B39)+SUMIFS('2.2_SUB'!G:G,'2.2_SUB'!N:N,$B39)+SUMIFS('2.3_STR'!G:G,'2.3_STR'!#REF!,$B39)+SUMIFS('3.1_SH&amp;C'!G:G,'3.1_SH&amp;C'!#REF!,$B39)+SUMIFS('3.2_FIN'!G:G,'3.2_FIN'!#REF!,$B39)+SUMIFS('3.3_FAC'!G:G,'3.3_FAC'!#REF!,$B39)+SUMIFS('3.4_DOR'!G:G,'3.4_DOR'!#REF!,$B39)+SUMIFS('4.1.1_HC'!G:G,'4.1.1_HC'!N:N,$B39)+SUMIFS('4.1.2_VN'!G:G,'4.1.2_VN'!N:N,$B39)+SUMIFS('4.2.1_HV'!G:G,'4.2.1_HV'!N:N,$B39)+SUMIFS('4.2.2_EL'!G:G,'4.2.2_EL'!N:N,$B39)+SUMIFS('4.2.3_GR'!G:G,'4.2.3_GR'!N:N,$B39)+SUMIFS('4.2.4_LN'!G:G,'4.2.4_LN'!N:N,$B39)+SUMIFS('4.2.5_LGT'!G:G,'4.2.5_LGT'!N:N,$B39)+SUMIFS('4.2.6_FA'!G:G,'4.2.6_FA'!N:N,$B39)+SUMIFS('4.2.7_CCTV'!G:G,'4.2.7_CCTV'!N:N,$B39)+SUMIFS('4.2.8_ITS'!G:G,'4.2.8_ITS'!N:N,$B39)+SUMIFS('4.2.9_PA'!G:G,'4.2.9_PA'!N:N,$B39)+SUMIFS('4.2.10_BMS'!G:G,'4.2.10_BMS'!N:N,$B39)+SUMIFS('4.2.11_TV'!G:G,'4.2.11_TV'!N:N,$B39)+SUMIFS('4.2.12_TEL'!G:G,'4.2.12_TEL'!N:N,$B39)+SUMIFS('4.2.13_LCK'!G:G,'4.2.13_LCK'!N:N,$B39)+SUMIFS('4.3.1_PL'!G:G,'4.3.1_PL'!N:N,$B39)+SUMIFS('4.3.2_SW'!G:G,'4.3.2_SW'!N:N,$B39)+SUMIFS('4.3.3_FF'!G:G,'4.3.3_FF'!N:N,$B39)+SUMIFS('4.3.4_DN'!G:G,'4.3.4_DN'!N:N,$B39)+SUMIFS('4.3.5_GAS'!G:G,'4.3.5_GAS'!N:N,$B39)+SUMIFS('4.4.1_VT'!G:G,'4.4.1_VT'!N:N,$B39)+SUMIFS('4.4.2_AC'!G:G,'4.4.2_AC'!N:N,$B39)+SUMIFS('5.1_FF'!G:G,'5.1_FF'!N:N,$B39)+SUMIFS('5.2_MF'!G:G,'5.2_MF'!N:N,$B39)+SUMIFS('5.3_FX'!G:G,'5.3_FX'!N:N,$B39)+SUMIFS('5.4_AL'!G:G,'5.4_AL'!N:N,$B39)+SUMIFS('5.5_EQ'!G:G,'5.5_EQ'!N:N,$B39)+SUMIFS('6.0_UT'!G:G,'6.0_UT'!N:N,$B39)+SUMIFS('7.1_HS'!G:G,'7.1_HS'!N:N,$B39)+SUMIFS('7.2_SS'!G:G,'7.2_SS'!N:N,$B39)+SUMIFS('8.0_CL'!G:G,'8.0_CL'!N:N,$B39)</f>
        <v/>
      </c>
      <c r="E39" s="230">
        <f>SUMIFS('1.0_PRE'!I:I,'1.0_PRE'!#REF!,$B39)+SUMIFS('2.1_ERT'!I:I,'2.1_ERT'!#REF!,$B39)+SUMIFS('2.2_SUB'!I:I,'2.2_SUB'!N:N,$B39)+SUMIFS('2.3_STR'!I:I,'2.3_STR'!#REF!,$B39)+SUMIFS('3.1_SH&amp;C'!I:I,'3.1_SH&amp;C'!#REF!,$B39)+SUMIFS('3.2_FIN'!I:I,'3.2_FIN'!#REF!,$B39)+SUMIFS('3.3_FAC'!I:I,'3.3_FAC'!#REF!,$B39)+SUMIFS('3.4_DOR'!I:I,'3.4_DOR'!#REF!,$B39)+SUMIFS('4.1.1_HC'!I:I,'4.1.1_HC'!N:N,$B39)+SUMIFS('4.1.2_VN'!I:I,'4.1.2_VN'!N:N,$B39)+SUMIFS('4.2.1_HV'!I:I,'4.2.1_HV'!N:N,$B39)+SUMIFS('4.2.2_EL'!I:I,'4.2.2_EL'!N:N,$B39)+SUMIFS('4.2.3_GR'!I:I,'4.2.3_GR'!N:N,$B39)+SUMIFS('4.2.4_LN'!I:I,'4.2.4_LN'!N:N,$B39)+SUMIFS('4.2.5_LGT'!I:I,'4.2.5_LGT'!N:N,$B39)+SUMIFS('4.2.6_FA'!I:I,'4.2.6_FA'!N:N,$B39)+SUMIFS('4.2.7_CCTV'!I:I,'4.2.7_CCTV'!N:N,$B39)+SUMIFS('4.2.8_ITS'!I:I,'4.2.8_ITS'!N:N,$B39)+SUMIFS('4.2.9_PA'!I:I,'4.2.9_PA'!N:N,$B39)+SUMIFS('4.2.10_BMS'!I:I,'4.2.10_BMS'!N:N,$B39)+SUMIFS('4.2.11_TV'!I:I,'4.2.11_TV'!N:N,$B39)+SUMIFS('4.2.12_TEL'!I:I,'4.2.12_TEL'!N:N,$B39)+SUMIFS('4.2.13_LCK'!I:I,'4.2.13_LCK'!N:N,$B39)+SUMIFS('4.3.1_PL'!I:I,'4.3.1_PL'!N:N,$B39)+SUMIFS('4.3.2_SW'!I:I,'4.3.2_SW'!N:N,$B39)+SUMIFS('4.3.3_FF'!I:I,'4.3.3_FF'!N:N,$B39)+SUMIFS('4.3.4_DN'!I:I,'4.3.4_DN'!N:N,$B39)+SUMIFS('4.3.5_GAS'!I:I,'4.3.5_GAS'!N:N,$B39)+SUMIFS('4.4.1_VT'!I:I,'4.4.1_VT'!N:N,$B39)+SUMIFS('4.4.2_AC'!I:I,'4.4.2_AC'!N:N,$B39)+SUMIFS('5.1_FF'!I:I,'5.1_FF'!N:N,$B39)+SUMIFS('5.2_MF'!I:I,'5.2_MF'!N:N,$B39)+SUMIFS('5.3_FX'!I:I,'5.3_FX'!N:N,$B39)+SUMIFS('5.4_AL'!I:I,'5.4_AL'!N:N,$B39)+SUMIFS('5.5_EQ'!I:I,'5.5_EQ'!N:N,$B39)+SUMIFS('6.0_UT'!I:I,'6.0_UT'!N:N,$B39)+SUMIFS('7.1_HS'!I:I,'7.1_HS'!N:N,$B39)+SUMIFS('7.2_SS'!I:I,'7.2_SS'!N:N,$B39)+SUMIFS('8.0_CL'!I:I,'8.0_CL'!N:N,$B39)</f>
        <v/>
      </c>
      <c r="F39" s="230">
        <f>SUMIFS('1.0_PRE'!K:K,'1.0_PRE'!#REF!,$B39)+SUMIFS('2.1_ERT'!K:K,'2.1_ERT'!#REF!,$B39)+SUMIFS('2.2_SUB'!K:K,'2.2_SUB'!N:N,$B39)+SUMIFS('2.3_STR'!K:K,'2.3_STR'!#REF!,$B39)+SUMIFS('3.1_SH&amp;C'!K:K,'3.1_SH&amp;C'!#REF!,$B39)+SUMIFS('3.2_FIN'!K:K,'3.2_FIN'!#REF!,$B39)+SUMIFS('3.3_FAC'!K:K,'3.3_FAC'!#REF!,$B39)+SUMIFS('3.4_DOR'!K:K,'3.4_DOR'!#REF!,$B39)+SUMIFS('4.1.1_HC'!K:K,'4.1.1_HC'!N:N,$B39)+SUMIFS('4.1.2_VN'!K:K,'4.1.2_VN'!N:N,$B39)+SUMIFS('4.2.1_HV'!K:K,'4.2.1_HV'!N:N,$B39)+SUMIFS('4.2.2_EL'!K:K,'4.2.2_EL'!N:N,$B39)+SUMIFS('4.2.3_GR'!K:K,'4.2.3_GR'!N:N,$B39)+SUMIFS('4.2.4_LN'!K:K,'4.2.4_LN'!N:N,$B39)+SUMIFS('4.2.5_LGT'!K:K,'4.2.5_LGT'!N:N,$B39)+SUMIFS('4.2.6_FA'!K:K,'4.2.6_FA'!N:N,$B39)+SUMIFS('4.2.7_CCTV'!K:K,'4.2.7_CCTV'!N:N,$B39)+SUMIFS('4.2.8_ITS'!K:K,'4.2.8_ITS'!N:N,$B39)+SUMIFS('4.2.9_PA'!K:K,'4.2.9_PA'!N:N,$B39)+SUMIFS('4.2.10_BMS'!K:K,'4.2.10_BMS'!N:N,$B39)+SUMIFS('4.2.11_TV'!K:K,'4.2.11_TV'!N:N,$B39)+SUMIFS('4.2.12_TEL'!K:K,'4.2.12_TEL'!N:N,$B39)+SUMIFS('4.2.13_LCK'!K:K,'4.2.13_LCK'!N:N,$B39)+SUMIFS('4.3.1_PL'!K:K,'4.3.1_PL'!N:N,$B39)+SUMIFS('4.3.2_SW'!K:K,'4.3.2_SW'!N:N,$B39)+SUMIFS('4.3.3_FF'!K:K,'4.3.3_FF'!N:N,$B39)+SUMIFS('4.3.4_DN'!K:K,'4.3.4_DN'!N:N,$B39)+SUMIFS('4.3.5_GAS'!K:K,'4.3.5_GAS'!N:N,$B39)+SUMIFS('4.4.1_VT'!K:K,'4.4.1_VT'!N:N,$B39)+SUMIFS('4.4.2_AC'!K:K,'4.4.2_AC'!N:N,$B39)+SUMIFS('5.1_FF'!K:K,'5.1_FF'!N:N,$B39)+SUMIFS('5.2_MF'!K:K,'5.2_MF'!N:N,$B39)+SUMIFS('5.3_FX'!K:K,'5.3_FX'!N:N,$B39)+SUMIFS('5.4_AL'!K:K,'5.4_AL'!N:N,$B39)+SUMIFS('5.5_EQ'!K:K,'5.5_EQ'!N:N,$B39)+SUMIFS('6.0_UT'!K:K,'6.0_UT'!N:N,$B39)+SUMIFS('7.1_HS'!K:K,'7.1_HS'!N:N,$B39)+SUMIFS('7.2_SS'!K:K,'7.2_SS'!N:N,$B39)+SUMIFS('8.0_CL'!K:K,'8.0_CL'!N:N,$B39)</f>
        <v/>
      </c>
      <c r="G39" s="230">
        <f>D39+E39+F39+SUMIFS('9.0_COH'!F:F,'9.0_COH'!H:H,$B39)+SUMIFS('10_LPC'!F:F,'10_LPC'!H:H,$B39)+SUMIFS('11_SRC'!F:F,'11_SRC'!H:H,$B39)+SUMIFS('12_DSG'!F:F,'12_DSG'!H:H,$B39)+SUMIFS('13_CMA'!F:F,'13_CMA'!H:H,$B39)+SUMIFS('14_PER'!F:F,'14_PER'!H:H,$B39)+SUMIFS('15_FIN'!F:F,'15_FIN'!H:H,$B39)+SUMIFS('16_MRK'!F:F,'16_MRK'!H:H,$B39)+SUMIFS('17_ADM'!F:F,'17_ADM'!H:H,$B39)+SUMIFS('18_PER'!F:F,'18_PER'!H:H,$B39)+SUMIFS('19_SFT'!F:F,'19_SFT'!H:H,$B39)+SUMIFS('20_BRD'!F:F,'20_BRD'!H:H,$B39)+SUMIFS('21_PRF'!F:F,'21_PRF'!H:H,$B39)+SUMIFS('22_BDV'!F:F,'22_BDV'!H:H,$B39)</f>
        <v/>
      </c>
      <c r="H39" s="234">
        <f>IFERROR(G39/$G$180,"-")</f>
        <v/>
      </c>
    </row>
    <row r="40" outlineLevel="1" ht="15" customHeight="1">
      <c r="B40" s="86" t="inlineStr">
        <is>
          <t>2.14</t>
        </is>
      </c>
      <c r="C40" s="87" t="inlineStr">
        <is>
          <t>ხარჯთაღრიცხვა/ბიუჯეტირება</t>
        </is>
      </c>
      <c r="D40" s="230">
        <f>SUMIFS('1.0_PRE'!G:G,'1.0_PRE'!#REF!,$B40)+SUMIFS('2.1_ERT'!G:G,'2.1_ERT'!#REF!,$B40)+SUMIFS('2.2_SUB'!G:G,'2.2_SUB'!N:N,$B40)+SUMIFS('2.3_STR'!G:G,'2.3_STR'!#REF!,$B40)+SUMIFS('3.1_SH&amp;C'!G:G,'3.1_SH&amp;C'!#REF!,$B40)+SUMIFS('3.2_FIN'!G:G,'3.2_FIN'!#REF!,$B40)+SUMIFS('3.3_FAC'!G:G,'3.3_FAC'!#REF!,$B40)+SUMIFS('3.4_DOR'!G:G,'3.4_DOR'!#REF!,$B40)+SUMIFS('4.1.1_HC'!G:G,'4.1.1_HC'!N:N,$B40)+SUMIFS('4.1.2_VN'!G:G,'4.1.2_VN'!N:N,$B40)+SUMIFS('4.2.1_HV'!G:G,'4.2.1_HV'!N:N,$B40)+SUMIFS('4.2.2_EL'!G:G,'4.2.2_EL'!N:N,$B40)+SUMIFS('4.2.3_GR'!G:G,'4.2.3_GR'!N:N,$B40)+SUMIFS('4.2.4_LN'!G:G,'4.2.4_LN'!N:N,$B40)+SUMIFS('4.2.5_LGT'!G:G,'4.2.5_LGT'!N:N,$B40)+SUMIFS('4.2.6_FA'!G:G,'4.2.6_FA'!N:N,$B40)+SUMIFS('4.2.7_CCTV'!G:G,'4.2.7_CCTV'!N:N,$B40)+SUMIFS('4.2.8_ITS'!G:G,'4.2.8_ITS'!N:N,$B40)+SUMIFS('4.2.9_PA'!G:G,'4.2.9_PA'!N:N,$B40)+SUMIFS('4.2.10_BMS'!G:G,'4.2.10_BMS'!N:N,$B40)+SUMIFS('4.2.11_TV'!G:G,'4.2.11_TV'!N:N,$B40)+SUMIFS('4.2.12_TEL'!G:G,'4.2.12_TEL'!N:N,$B40)+SUMIFS('4.2.13_LCK'!G:G,'4.2.13_LCK'!N:N,$B40)+SUMIFS('4.3.1_PL'!G:G,'4.3.1_PL'!N:N,$B40)+SUMIFS('4.3.2_SW'!G:G,'4.3.2_SW'!N:N,$B40)+SUMIFS('4.3.3_FF'!G:G,'4.3.3_FF'!N:N,$B40)+SUMIFS('4.3.4_DN'!G:G,'4.3.4_DN'!N:N,$B40)+SUMIFS('4.3.5_GAS'!G:G,'4.3.5_GAS'!N:N,$B40)+SUMIFS('4.4.1_VT'!G:G,'4.4.1_VT'!N:N,$B40)+SUMIFS('4.4.2_AC'!G:G,'4.4.2_AC'!N:N,$B40)+SUMIFS('5.1_FF'!G:G,'5.1_FF'!N:N,$B40)+SUMIFS('5.2_MF'!G:G,'5.2_MF'!N:N,$B40)+SUMIFS('5.3_FX'!G:G,'5.3_FX'!N:N,$B40)+SUMIFS('5.4_AL'!G:G,'5.4_AL'!N:N,$B40)+SUMIFS('5.5_EQ'!G:G,'5.5_EQ'!N:N,$B40)+SUMIFS('6.0_UT'!G:G,'6.0_UT'!N:N,$B40)+SUMIFS('7.1_HS'!G:G,'7.1_HS'!N:N,$B40)+SUMIFS('7.2_SS'!G:G,'7.2_SS'!N:N,$B40)+SUMIFS('8.0_CL'!G:G,'8.0_CL'!N:N,$B40)</f>
        <v/>
      </c>
      <c r="E40" s="230">
        <f>SUMIFS('1.0_PRE'!I:I,'1.0_PRE'!#REF!,$B40)+SUMIFS('2.1_ERT'!I:I,'2.1_ERT'!#REF!,$B40)+SUMIFS('2.2_SUB'!I:I,'2.2_SUB'!N:N,$B40)+SUMIFS('2.3_STR'!I:I,'2.3_STR'!#REF!,$B40)+SUMIFS('3.1_SH&amp;C'!I:I,'3.1_SH&amp;C'!#REF!,$B40)+SUMIFS('3.2_FIN'!I:I,'3.2_FIN'!#REF!,$B40)+SUMIFS('3.3_FAC'!I:I,'3.3_FAC'!#REF!,$B40)+SUMIFS('3.4_DOR'!I:I,'3.4_DOR'!#REF!,$B40)+SUMIFS('4.1.1_HC'!I:I,'4.1.1_HC'!N:N,$B40)+SUMIFS('4.1.2_VN'!I:I,'4.1.2_VN'!N:N,$B40)+SUMIFS('4.2.1_HV'!I:I,'4.2.1_HV'!N:N,$B40)+SUMIFS('4.2.2_EL'!I:I,'4.2.2_EL'!N:N,$B40)+SUMIFS('4.2.3_GR'!I:I,'4.2.3_GR'!N:N,$B40)+SUMIFS('4.2.4_LN'!I:I,'4.2.4_LN'!N:N,$B40)+SUMIFS('4.2.5_LGT'!I:I,'4.2.5_LGT'!N:N,$B40)+SUMIFS('4.2.6_FA'!I:I,'4.2.6_FA'!N:N,$B40)+SUMIFS('4.2.7_CCTV'!I:I,'4.2.7_CCTV'!N:N,$B40)+SUMIFS('4.2.8_ITS'!I:I,'4.2.8_ITS'!N:N,$B40)+SUMIFS('4.2.9_PA'!I:I,'4.2.9_PA'!N:N,$B40)+SUMIFS('4.2.10_BMS'!I:I,'4.2.10_BMS'!N:N,$B40)+SUMIFS('4.2.11_TV'!I:I,'4.2.11_TV'!N:N,$B40)+SUMIFS('4.2.12_TEL'!I:I,'4.2.12_TEL'!N:N,$B40)+SUMIFS('4.2.13_LCK'!I:I,'4.2.13_LCK'!N:N,$B40)+SUMIFS('4.3.1_PL'!I:I,'4.3.1_PL'!N:N,$B40)+SUMIFS('4.3.2_SW'!I:I,'4.3.2_SW'!N:N,$B40)+SUMIFS('4.3.3_FF'!I:I,'4.3.3_FF'!N:N,$B40)+SUMIFS('4.3.4_DN'!I:I,'4.3.4_DN'!N:N,$B40)+SUMIFS('4.3.5_GAS'!I:I,'4.3.5_GAS'!N:N,$B40)+SUMIFS('4.4.1_VT'!I:I,'4.4.1_VT'!N:N,$B40)+SUMIFS('4.4.2_AC'!I:I,'4.4.2_AC'!N:N,$B40)+SUMIFS('5.1_FF'!I:I,'5.1_FF'!N:N,$B40)+SUMIFS('5.2_MF'!I:I,'5.2_MF'!N:N,$B40)+SUMIFS('5.3_FX'!I:I,'5.3_FX'!N:N,$B40)+SUMIFS('5.4_AL'!I:I,'5.4_AL'!N:N,$B40)+SUMIFS('5.5_EQ'!I:I,'5.5_EQ'!N:N,$B40)+SUMIFS('6.0_UT'!I:I,'6.0_UT'!N:N,$B40)+SUMIFS('7.1_HS'!I:I,'7.1_HS'!N:N,$B40)+SUMIFS('7.2_SS'!I:I,'7.2_SS'!N:N,$B40)+SUMIFS('8.0_CL'!I:I,'8.0_CL'!N:N,$B40)</f>
        <v/>
      </c>
      <c r="F40" s="230">
        <f>SUMIFS('1.0_PRE'!K:K,'1.0_PRE'!#REF!,$B40)+SUMIFS('2.1_ERT'!K:K,'2.1_ERT'!#REF!,$B40)+SUMIFS('2.2_SUB'!K:K,'2.2_SUB'!N:N,$B40)+SUMIFS('2.3_STR'!K:K,'2.3_STR'!#REF!,$B40)+SUMIFS('3.1_SH&amp;C'!K:K,'3.1_SH&amp;C'!#REF!,$B40)+SUMIFS('3.2_FIN'!K:K,'3.2_FIN'!#REF!,$B40)+SUMIFS('3.3_FAC'!K:K,'3.3_FAC'!#REF!,$B40)+SUMIFS('3.4_DOR'!K:K,'3.4_DOR'!#REF!,$B40)+SUMIFS('4.1.1_HC'!K:K,'4.1.1_HC'!N:N,$B40)+SUMIFS('4.1.2_VN'!K:K,'4.1.2_VN'!N:N,$B40)+SUMIFS('4.2.1_HV'!K:K,'4.2.1_HV'!N:N,$B40)+SUMIFS('4.2.2_EL'!K:K,'4.2.2_EL'!N:N,$B40)+SUMIFS('4.2.3_GR'!K:K,'4.2.3_GR'!N:N,$B40)+SUMIFS('4.2.4_LN'!K:K,'4.2.4_LN'!N:N,$B40)+SUMIFS('4.2.5_LGT'!K:K,'4.2.5_LGT'!N:N,$B40)+SUMIFS('4.2.6_FA'!K:K,'4.2.6_FA'!N:N,$B40)+SUMIFS('4.2.7_CCTV'!K:K,'4.2.7_CCTV'!N:N,$B40)+SUMIFS('4.2.8_ITS'!K:K,'4.2.8_ITS'!N:N,$B40)+SUMIFS('4.2.9_PA'!K:K,'4.2.9_PA'!N:N,$B40)+SUMIFS('4.2.10_BMS'!K:K,'4.2.10_BMS'!N:N,$B40)+SUMIFS('4.2.11_TV'!K:K,'4.2.11_TV'!N:N,$B40)+SUMIFS('4.2.12_TEL'!K:K,'4.2.12_TEL'!N:N,$B40)+SUMIFS('4.2.13_LCK'!K:K,'4.2.13_LCK'!N:N,$B40)+SUMIFS('4.3.1_PL'!K:K,'4.3.1_PL'!N:N,$B40)+SUMIFS('4.3.2_SW'!K:K,'4.3.2_SW'!N:N,$B40)+SUMIFS('4.3.3_FF'!K:K,'4.3.3_FF'!N:N,$B40)+SUMIFS('4.3.4_DN'!K:K,'4.3.4_DN'!N:N,$B40)+SUMIFS('4.3.5_GAS'!K:K,'4.3.5_GAS'!N:N,$B40)+SUMIFS('4.4.1_VT'!K:K,'4.4.1_VT'!N:N,$B40)+SUMIFS('4.4.2_AC'!K:K,'4.4.2_AC'!N:N,$B40)+SUMIFS('5.1_FF'!K:K,'5.1_FF'!N:N,$B40)+SUMIFS('5.2_MF'!K:K,'5.2_MF'!N:N,$B40)+SUMIFS('5.3_FX'!K:K,'5.3_FX'!N:N,$B40)+SUMIFS('5.4_AL'!K:K,'5.4_AL'!N:N,$B40)+SUMIFS('5.5_EQ'!K:K,'5.5_EQ'!N:N,$B40)+SUMIFS('6.0_UT'!K:K,'6.0_UT'!N:N,$B40)+SUMIFS('7.1_HS'!K:K,'7.1_HS'!N:N,$B40)+SUMIFS('7.2_SS'!K:K,'7.2_SS'!N:N,$B40)+SUMIFS('8.0_CL'!K:K,'8.0_CL'!N:N,$B40)</f>
        <v/>
      </c>
      <c r="G40" s="230">
        <f>D40+E40+F40+SUMIFS('9.0_COH'!F:F,'9.0_COH'!H:H,$B40)+SUMIFS('10_LPC'!F:F,'10_LPC'!H:H,$B40)+SUMIFS('11_SRC'!F:F,'11_SRC'!H:H,$B40)+SUMIFS('12_DSG'!F:F,'12_DSG'!H:H,$B40)+SUMIFS('13_CMA'!F:F,'13_CMA'!H:H,$B40)+SUMIFS('14_PER'!F:F,'14_PER'!H:H,$B40)+SUMIFS('15_FIN'!F:F,'15_FIN'!H:H,$B40)+SUMIFS('16_MRK'!F:F,'16_MRK'!H:H,$B40)+SUMIFS('17_ADM'!F:F,'17_ADM'!H:H,$B40)+SUMIFS('18_PER'!F:F,'18_PER'!H:H,$B40)+SUMIFS('19_SFT'!F:F,'19_SFT'!H:H,$B40)+SUMIFS('20_BRD'!F:F,'20_BRD'!H:H,$B40)+SUMIFS('21_PRF'!F:F,'21_PRF'!H:H,$B40)+SUMIFS('22_BDV'!F:F,'22_BDV'!H:H,$B40)</f>
        <v/>
      </c>
      <c r="H40" s="234">
        <f>IFERROR(G40/$G$180,"-")</f>
        <v/>
      </c>
    </row>
    <row r="41" outlineLevel="1" ht="15" customHeight="1">
      <c r="B41" s="86" t="inlineStr">
        <is>
          <t>2.15</t>
        </is>
      </c>
      <c r="C41" s="87" t="inlineStr">
        <is>
          <t>41-ე დადგენილებასთან დაკავშირებული მომსახურება</t>
        </is>
      </c>
      <c r="D41" s="230">
        <f>SUMIFS('1.0_PRE'!G:G,'1.0_PRE'!#REF!,$B41)+SUMIFS('2.1_ERT'!G:G,'2.1_ERT'!#REF!,$B41)+SUMIFS('2.2_SUB'!G:G,'2.2_SUB'!N:N,$B41)+SUMIFS('2.3_STR'!G:G,'2.3_STR'!#REF!,$B41)+SUMIFS('3.1_SH&amp;C'!G:G,'3.1_SH&amp;C'!#REF!,$B41)+SUMIFS('3.2_FIN'!G:G,'3.2_FIN'!#REF!,$B41)+SUMIFS('3.3_FAC'!G:G,'3.3_FAC'!#REF!,$B41)+SUMIFS('3.4_DOR'!G:G,'3.4_DOR'!#REF!,$B41)+SUMIFS('4.1.1_HC'!G:G,'4.1.1_HC'!N:N,$B41)+SUMIFS('4.1.2_VN'!G:G,'4.1.2_VN'!N:N,$B41)+SUMIFS('4.2.1_HV'!G:G,'4.2.1_HV'!N:N,$B41)+SUMIFS('4.2.2_EL'!G:G,'4.2.2_EL'!N:N,$B41)+SUMIFS('4.2.3_GR'!G:G,'4.2.3_GR'!N:N,$B41)+SUMIFS('4.2.4_LN'!G:G,'4.2.4_LN'!N:N,$B41)+SUMIFS('4.2.5_LGT'!G:G,'4.2.5_LGT'!N:N,$B41)+SUMIFS('4.2.6_FA'!G:G,'4.2.6_FA'!N:N,$B41)+SUMIFS('4.2.7_CCTV'!G:G,'4.2.7_CCTV'!N:N,$B41)+SUMIFS('4.2.8_ITS'!G:G,'4.2.8_ITS'!N:N,$B41)+SUMIFS('4.2.9_PA'!G:G,'4.2.9_PA'!N:N,$B41)+SUMIFS('4.2.10_BMS'!G:G,'4.2.10_BMS'!N:N,$B41)+SUMIFS('4.2.11_TV'!G:G,'4.2.11_TV'!N:N,$B41)+SUMIFS('4.2.12_TEL'!G:G,'4.2.12_TEL'!N:N,$B41)+SUMIFS('4.2.13_LCK'!G:G,'4.2.13_LCK'!N:N,$B41)+SUMIFS('4.3.1_PL'!G:G,'4.3.1_PL'!N:N,$B41)+SUMIFS('4.3.2_SW'!G:G,'4.3.2_SW'!N:N,$B41)+SUMIFS('4.3.3_FF'!G:G,'4.3.3_FF'!N:N,$B41)+SUMIFS('4.3.4_DN'!G:G,'4.3.4_DN'!N:N,$B41)+SUMIFS('4.3.5_GAS'!G:G,'4.3.5_GAS'!N:N,$B41)+SUMIFS('4.4.1_VT'!G:G,'4.4.1_VT'!N:N,$B41)+SUMIFS('4.4.2_AC'!G:G,'4.4.2_AC'!N:N,$B41)+SUMIFS('5.1_FF'!G:G,'5.1_FF'!N:N,$B41)+SUMIFS('5.2_MF'!G:G,'5.2_MF'!N:N,$B41)+SUMIFS('5.3_FX'!G:G,'5.3_FX'!N:N,$B41)+SUMIFS('5.4_AL'!G:G,'5.4_AL'!N:N,$B41)+SUMIFS('5.5_EQ'!G:G,'5.5_EQ'!N:N,$B41)+SUMIFS('6.0_UT'!G:G,'6.0_UT'!N:N,$B41)+SUMIFS('7.1_HS'!G:G,'7.1_HS'!N:N,$B41)+SUMIFS('7.2_SS'!G:G,'7.2_SS'!N:N,$B41)+SUMIFS('8.0_CL'!G:G,'8.0_CL'!N:N,$B41)</f>
        <v/>
      </c>
      <c r="E41" s="230">
        <f>SUMIFS('1.0_PRE'!I:I,'1.0_PRE'!#REF!,$B41)+SUMIFS('2.1_ERT'!I:I,'2.1_ERT'!#REF!,$B41)+SUMIFS('2.2_SUB'!I:I,'2.2_SUB'!N:N,$B41)+SUMIFS('2.3_STR'!I:I,'2.3_STR'!#REF!,$B41)+SUMIFS('3.1_SH&amp;C'!I:I,'3.1_SH&amp;C'!#REF!,$B41)+SUMIFS('3.2_FIN'!I:I,'3.2_FIN'!#REF!,$B41)+SUMIFS('3.3_FAC'!I:I,'3.3_FAC'!#REF!,$B41)+SUMIFS('3.4_DOR'!I:I,'3.4_DOR'!#REF!,$B41)+SUMIFS('4.1.1_HC'!I:I,'4.1.1_HC'!N:N,$B41)+SUMIFS('4.1.2_VN'!I:I,'4.1.2_VN'!N:N,$B41)+SUMIFS('4.2.1_HV'!I:I,'4.2.1_HV'!N:N,$B41)+SUMIFS('4.2.2_EL'!I:I,'4.2.2_EL'!N:N,$B41)+SUMIFS('4.2.3_GR'!I:I,'4.2.3_GR'!N:N,$B41)+SUMIFS('4.2.4_LN'!I:I,'4.2.4_LN'!N:N,$B41)+SUMIFS('4.2.5_LGT'!I:I,'4.2.5_LGT'!N:N,$B41)+SUMIFS('4.2.6_FA'!I:I,'4.2.6_FA'!N:N,$B41)+SUMIFS('4.2.7_CCTV'!I:I,'4.2.7_CCTV'!N:N,$B41)+SUMIFS('4.2.8_ITS'!I:I,'4.2.8_ITS'!N:N,$B41)+SUMIFS('4.2.9_PA'!I:I,'4.2.9_PA'!N:N,$B41)+SUMIFS('4.2.10_BMS'!I:I,'4.2.10_BMS'!N:N,$B41)+SUMIFS('4.2.11_TV'!I:I,'4.2.11_TV'!N:N,$B41)+SUMIFS('4.2.12_TEL'!I:I,'4.2.12_TEL'!N:N,$B41)+SUMIFS('4.2.13_LCK'!I:I,'4.2.13_LCK'!N:N,$B41)+SUMIFS('4.3.1_PL'!I:I,'4.3.1_PL'!N:N,$B41)+SUMIFS('4.3.2_SW'!I:I,'4.3.2_SW'!N:N,$B41)+SUMIFS('4.3.3_FF'!I:I,'4.3.3_FF'!N:N,$B41)+SUMIFS('4.3.4_DN'!I:I,'4.3.4_DN'!N:N,$B41)+SUMIFS('4.3.5_GAS'!I:I,'4.3.5_GAS'!N:N,$B41)+SUMIFS('4.4.1_VT'!I:I,'4.4.1_VT'!N:N,$B41)+SUMIFS('4.4.2_AC'!I:I,'4.4.2_AC'!N:N,$B41)+SUMIFS('5.1_FF'!I:I,'5.1_FF'!N:N,$B41)+SUMIFS('5.2_MF'!I:I,'5.2_MF'!N:N,$B41)+SUMIFS('5.3_FX'!I:I,'5.3_FX'!N:N,$B41)+SUMIFS('5.4_AL'!I:I,'5.4_AL'!N:N,$B41)+SUMIFS('5.5_EQ'!I:I,'5.5_EQ'!N:N,$B41)+SUMIFS('6.0_UT'!I:I,'6.0_UT'!N:N,$B41)+SUMIFS('7.1_HS'!I:I,'7.1_HS'!N:N,$B41)+SUMIFS('7.2_SS'!I:I,'7.2_SS'!N:N,$B41)+SUMIFS('8.0_CL'!I:I,'8.0_CL'!N:N,$B41)</f>
        <v/>
      </c>
      <c r="F41" s="230">
        <f>SUMIFS('1.0_PRE'!K:K,'1.0_PRE'!#REF!,$B41)+SUMIFS('2.1_ERT'!K:K,'2.1_ERT'!#REF!,$B41)+SUMIFS('2.2_SUB'!K:K,'2.2_SUB'!N:N,$B41)+SUMIFS('2.3_STR'!K:K,'2.3_STR'!#REF!,$B41)+SUMIFS('3.1_SH&amp;C'!K:K,'3.1_SH&amp;C'!#REF!,$B41)+SUMIFS('3.2_FIN'!K:K,'3.2_FIN'!#REF!,$B41)+SUMIFS('3.3_FAC'!K:K,'3.3_FAC'!#REF!,$B41)+SUMIFS('3.4_DOR'!K:K,'3.4_DOR'!#REF!,$B41)+SUMIFS('4.1.1_HC'!K:K,'4.1.1_HC'!N:N,$B41)+SUMIFS('4.1.2_VN'!K:K,'4.1.2_VN'!N:N,$B41)+SUMIFS('4.2.1_HV'!K:K,'4.2.1_HV'!N:N,$B41)+SUMIFS('4.2.2_EL'!K:K,'4.2.2_EL'!N:N,$B41)+SUMIFS('4.2.3_GR'!K:K,'4.2.3_GR'!N:N,$B41)+SUMIFS('4.2.4_LN'!K:K,'4.2.4_LN'!N:N,$B41)+SUMIFS('4.2.5_LGT'!K:K,'4.2.5_LGT'!N:N,$B41)+SUMIFS('4.2.6_FA'!K:K,'4.2.6_FA'!N:N,$B41)+SUMIFS('4.2.7_CCTV'!K:K,'4.2.7_CCTV'!N:N,$B41)+SUMIFS('4.2.8_ITS'!K:K,'4.2.8_ITS'!N:N,$B41)+SUMIFS('4.2.9_PA'!K:K,'4.2.9_PA'!N:N,$B41)+SUMIFS('4.2.10_BMS'!K:K,'4.2.10_BMS'!N:N,$B41)+SUMIFS('4.2.11_TV'!K:K,'4.2.11_TV'!N:N,$B41)+SUMIFS('4.2.12_TEL'!K:K,'4.2.12_TEL'!N:N,$B41)+SUMIFS('4.2.13_LCK'!K:K,'4.2.13_LCK'!N:N,$B41)+SUMIFS('4.3.1_PL'!K:K,'4.3.1_PL'!N:N,$B41)+SUMIFS('4.3.2_SW'!K:K,'4.3.2_SW'!N:N,$B41)+SUMIFS('4.3.3_FF'!K:K,'4.3.3_FF'!N:N,$B41)+SUMIFS('4.3.4_DN'!K:K,'4.3.4_DN'!N:N,$B41)+SUMIFS('4.3.5_GAS'!K:K,'4.3.5_GAS'!N:N,$B41)+SUMIFS('4.4.1_VT'!K:K,'4.4.1_VT'!N:N,$B41)+SUMIFS('4.4.2_AC'!K:K,'4.4.2_AC'!N:N,$B41)+SUMIFS('5.1_FF'!K:K,'5.1_FF'!N:N,$B41)+SUMIFS('5.2_MF'!K:K,'5.2_MF'!N:N,$B41)+SUMIFS('5.3_FX'!K:K,'5.3_FX'!N:N,$B41)+SUMIFS('5.4_AL'!K:K,'5.4_AL'!N:N,$B41)+SUMIFS('5.5_EQ'!K:K,'5.5_EQ'!N:N,$B41)+SUMIFS('6.0_UT'!K:K,'6.0_UT'!N:N,$B41)+SUMIFS('7.1_HS'!K:K,'7.1_HS'!N:N,$B41)+SUMIFS('7.2_SS'!K:K,'7.2_SS'!N:N,$B41)+SUMIFS('8.0_CL'!K:K,'8.0_CL'!N:N,$B41)</f>
        <v/>
      </c>
      <c r="G41" s="230">
        <f>D41+E41+F41+SUMIFS('9.0_COH'!F:F,'9.0_COH'!H:H,$B41)+SUMIFS('10_LPC'!F:F,'10_LPC'!H:H,$B41)+SUMIFS('11_SRC'!F:F,'11_SRC'!H:H,$B41)+SUMIFS('12_DSG'!F:F,'12_DSG'!H:H,$B41)+SUMIFS('13_CMA'!F:F,'13_CMA'!H:H,$B41)+SUMIFS('14_PER'!F:F,'14_PER'!H:H,$B41)+SUMIFS('15_FIN'!F:F,'15_FIN'!H:H,$B41)+SUMIFS('16_MRK'!F:F,'16_MRK'!H:H,$B41)+SUMIFS('17_ADM'!F:F,'17_ADM'!H:H,$B41)+SUMIFS('18_PER'!F:F,'18_PER'!H:H,$B41)+SUMIFS('19_SFT'!F:F,'19_SFT'!H:H,$B41)+SUMIFS('20_BRD'!F:F,'20_BRD'!H:H,$B41)+SUMIFS('21_PRF'!F:F,'21_PRF'!H:H,$B41)+SUMIFS('22_BDV'!F:F,'22_BDV'!H:H,$B41)</f>
        <v/>
      </c>
      <c r="H41" s="234">
        <f>IFERROR(G41/$G$180,"-")</f>
        <v/>
      </c>
    </row>
    <row r="42" outlineLevel="1" ht="15" customHeight="1">
      <c r="B42" s="86" t="inlineStr">
        <is>
          <t>2.16</t>
        </is>
      </c>
      <c r="C42" s="87" t="inlineStr">
        <is>
          <t>საექსპერტო მომსახურება/დასკვნები</t>
        </is>
      </c>
      <c r="D42" s="230">
        <f>SUMIFS('1.0_PRE'!G:G,'1.0_PRE'!#REF!,$B42)+SUMIFS('2.1_ERT'!G:G,'2.1_ERT'!#REF!,$B42)+SUMIFS('2.2_SUB'!G:G,'2.2_SUB'!N:N,$B42)+SUMIFS('2.3_STR'!G:G,'2.3_STR'!#REF!,$B42)+SUMIFS('3.1_SH&amp;C'!G:G,'3.1_SH&amp;C'!#REF!,$B42)+SUMIFS('3.2_FIN'!G:G,'3.2_FIN'!#REF!,$B42)+SUMIFS('3.3_FAC'!G:G,'3.3_FAC'!#REF!,$B42)+SUMIFS('3.4_DOR'!G:G,'3.4_DOR'!#REF!,$B42)+SUMIFS('4.1.1_HC'!G:G,'4.1.1_HC'!N:N,$B42)+SUMIFS('4.1.2_VN'!G:G,'4.1.2_VN'!N:N,$B42)+SUMIFS('4.2.1_HV'!G:G,'4.2.1_HV'!N:N,$B42)+SUMIFS('4.2.2_EL'!G:G,'4.2.2_EL'!N:N,$B42)+SUMIFS('4.2.3_GR'!G:G,'4.2.3_GR'!N:N,$B42)+SUMIFS('4.2.4_LN'!G:G,'4.2.4_LN'!N:N,$B42)+SUMIFS('4.2.5_LGT'!G:G,'4.2.5_LGT'!N:N,$B42)+SUMIFS('4.2.6_FA'!G:G,'4.2.6_FA'!N:N,$B42)+SUMIFS('4.2.7_CCTV'!G:G,'4.2.7_CCTV'!N:N,$B42)+SUMIFS('4.2.8_ITS'!G:G,'4.2.8_ITS'!N:N,$B42)+SUMIFS('4.2.9_PA'!G:G,'4.2.9_PA'!N:N,$B42)+SUMIFS('4.2.10_BMS'!G:G,'4.2.10_BMS'!N:N,$B42)+SUMIFS('4.2.11_TV'!G:G,'4.2.11_TV'!N:N,$B42)+SUMIFS('4.2.12_TEL'!G:G,'4.2.12_TEL'!N:N,$B42)+SUMIFS('4.2.13_LCK'!G:G,'4.2.13_LCK'!N:N,$B42)+SUMIFS('4.3.1_PL'!G:G,'4.3.1_PL'!N:N,$B42)+SUMIFS('4.3.2_SW'!G:G,'4.3.2_SW'!N:N,$B42)+SUMIFS('4.3.3_FF'!G:G,'4.3.3_FF'!N:N,$B42)+SUMIFS('4.3.4_DN'!G:G,'4.3.4_DN'!N:N,$B42)+SUMIFS('4.3.5_GAS'!G:G,'4.3.5_GAS'!N:N,$B42)+SUMIFS('4.4.1_VT'!G:G,'4.4.1_VT'!N:N,$B42)+SUMIFS('4.4.2_AC'!G:G,'4.4.2_AC'!N:N,$B42)+SUMIFS('5.1_FF'!G:G,'5.1_FF'!N:N,$B42)+SUMIFS('5.2_MF'!G:G,'5.2_MF'!N:N,$B42)+SUMIFS('5.3_FX'!G:G,'5.3_FX'!N:N,$B42)+SUMIFS('5.4_AL'!G:G,'5.4_AL'!N:N,$B42)+SUMIFS('5.5_EQ'!G:G,'5.5_EQ'!N:N,$B42)+SUMIFS('6.0_UT'!G:G,'6.0_UT'!N:N,$B42)+SUMIFS('7.1_HS'!G:G,'7.1_HS'!N:N,$B42)+SUMIFS('7.2_SS'!G:G,'7.2_SS'!N:N,$B42)+SUMIFS('8.0_CL'!G:G,'8.0_CL'!N:N,$B42)</f>
        <v/>
      </c>
      <c r="E42" s="230">
        <f>SUMIFS('1.0_PRE'!I:I,'1.0_PRE'!#REF!,$B42)+SUMIFS('2.1_ERT'!I:I,'2.1_ERT'!#REF!,$B42)+SUMIFS('2.2_SUB'!I:I,'2.2_SUB'!N:N,$B42)+SUMIFS('2.3_STR'!I:I,'2.3_STR'!#REF!,$B42)+SUMIFS('3.1_SH&amp;C'!I:I,'3.1_SH&amp;C'!#REF!,$B42)+SUMIFS('3.2_FIN'!I:I,'3.2_FIN'!#REF!,$B42)+SUMIFS('3.3_FAC'!I:I,'3.3_FAC'!#REF!,$B42)+SUMIFS('3.4_DOR'!I:I,'3.4_DOR'!#REF!,$B42)+SUMIFS('4.1.1_HC'!I:I,'4.1.1_HC'!N:N,$B42)+SUMIFS('4.1.2_VN'!I:I,'4.1.2_VN'!N:N,$B42)+SUMIFS('4.2.1_HV'!I:I,'4.2.1_HV'!N:N,$B42)+SUMIFS('4.2.2_EL'!I:I,'4.2.2_EL'!N:N,$B42)+SUMIFS('4.2.3_GR'!I:I,'4.2.3_GR'!N:N,$B42)+SUMIFS('4.2.4_LN'!I:I,'4.2.4_LN'!N:N,$B42)+SUMIFS('4.2.5_LGT'!I:I,'4.2.5_LGT'!N:N,$B42)+SUMIFS('4.2.6_FA'!I:I,'4.2.6_FA'!N:N,$B42)+SUMIFS('4.2.7_CCTV'!I:I,'4.2.7_CCTV'!N:N,$B42)+SUMIFS('4.2.8_ITS'!I:I,'4.2.8_ITS'!N:N,$B42)+SUMIFS('4.2.9_PA'!I:I,'4.2.9_PA'!N:N,$B42)+SUMIFS('4.2.10_BMS'!I:I,'4.2.10_BMS'!N:N,$B42)+SUMIFS('4.2.11_TV'!I:I,'4.2.11_TV'!N:N,$B42)+SUMIFS('4.2.12_TEL'!I:I,'4.2.12_TEL'!N:N,$B42)+SUMIFS('4.2.13_LCK'!I:I,'4.2.13_LCK'!N:N,$B42)+SUMIFS('4.3.1_PL'!I:I,'4.3.1_PL'!N:N,$B42)+SUMIFS('4.3.2_SW'!I:I,'4.3.2_SW'!N:N,$B42)+SUMIFS('4.3.3_FF'!I:I,'4.3.3_FF'!N:N,$B42)+SUMIFS('4.3.4_DN'!I:I,'4.3.4_DN'!N:N,$B42)+SUMIFS('4.3.5_GAS'!I:I,'4.3.5_GAS'!N:N,$B42)+SUMIFS('4.4.1_VT'!I:I,'4.4.1_VT'!N:N,$B42)+SUMIFS('4.4.2_AC'!I:I,'4.4.2_AC'!N:N,$B42)+SUMIFS('5.1_FF'!I:I,'5.1_FF'!N:N,$B42)+SUMIFS('5.2_MF'!I:I,'5.2_MF'!N:N,$B42)+SUMIFS('5.3_FX'!I:I,'5.3_FX'!N:N,$B42)+SUMIFS('5.4_AL'!I:I,'5.4_AL'!N:N,$B42)+SUMIFS('5.5_EQ'!I:I,'5.5_EQ'!N:N,$B42)+SUMIFS('6.0_UT'!I:I,'6.0_UT'!N:N,$B42)+SUMIFS('7.1_HS'!I:I,'7.1_HS'!N:N,$B42)+SUMIFS('7.2_SS'!I:I,'7.2_SS'!N:N,$B42)+SUMIFS('8.0_CL'!I:I,'8.0_CL'!N:N,$B42)</f>
        <v/>
      </c>
      <c r="F42" s="230">
        <f>SUMIFS('1.0_PRE'!K:K,'1.0_PRE'!#REF!,$B42)+SUMIFS('2.1_ERT'!K:K,'2.1_ERT'!#REF!,$B42)+SUMIFS('2.2_SUB'!K:K,'2.2_SUB'!N:N,$B42)+SUMIFS('2.3_STR'!K:K,'2.3_STR'!#REF!,$B42)+SUMIFS('3.1_SH&amp;C'!K:K,'3.1_SH&amp;C'!#REF!,$B42)+SUMIFS('3.2_FIN'!K:K,'3.2_FIN'!#REF!,$B42)+SUMIFS('3.3_FAC'!K:K,'3.3_FAC'!#REF!,$B42)+SUMIFS('3.4_DOR'!K:K,'3.4_DOR'!#REF!,$B42)+SUMIFS('4.1.1_HC'!K:K,'4.1.1_HC'!N:N,$B42)+SUMIFS('4.1.2_VN'!K:K,'4.1.2_VN'!N:N,$B42)+SUMIFS('4.2.1_HV'!K:K,'4.2.1_HV'!N:N,$B42)+SUMIFS('4.2.2_EL'!K:K,'4.2.2_EL'!N:N,$B42)+SUMIFS('4.2.3_GR'!K:K,'4.2.3_GR'!N:N,$B42)+SUMIFS('4.2.4_LN'!K:K,'4.2.4_LN'!N:N,$B42)+SUMIFS('4.2.5_LGT'!K:K,'4.2.5_LGT'!N:N,$B42)+SUMIFS('4.2.6_FA'!K:K,'4.2.6_FA'!N:N,$B42)+SUMIFS('4.2.7_CCTV'!K:K,'4.2.7_CCTV'!N:N,$B42)+SUMIFS('4.2.8_ITS'!K:K,'4.2.8_ITS'!N:N,$B42)+SUMIFS('4.2.9_PA'!K:K,'4.2.9_PA'!N:N,$B42)+SUMIFS('4.2.10_BMS'!K:K,'4.2.10_BMS'!N:N,$B42)+SUMIFS('4.2.11_TV'!K:K,'4.2.11_TV'!N:N,$B42)+SUMIFS('4.2.12_TEL'!K:K,'4.2.12_TEL'!N:N,$B42)+SUMIFS('4.2.13_LCK'!K:K,'4.2.13_LCK'!N:N,$B42)+SUMIFS('4.3.1_PL'!K:K,'4.3.1_PL'!N:N,$B42)+SUMIFS('4.3.2_SW'!K:K,'4.3.2_SW'!N:N,$B42)+SUMIFS('4.3.3_FF'!K:K,'4.3.3_FF'!N:N,$B42)+SUMIFS('4.3.4_DN'!K:K,'4.3.4_DN'!N:N,$B42)+SUMIFS('4.3.5_GAS'!K:K,'4.3.5_GAS'!N:N,$B42)+SUMIFS('4.4.1_VT'!K:K,'4.4.1_VT'!N:N,$B42)+SUMIFS('4.4.2_AC'!K:K,'4.4.2_AC'!N:N,$B42)+SUMIFS('5.1_FF'!K:K,'5.1_FF'!N:N,$B42)+SUMIFS('5.2_MF'!K:K,'5.2_MF'!N:N,$B42)+SUMIFS('5.3_FX'!K:K,'5.3_FX'!N:N,$B42)+SUMIFS('5.4_AL'!K:K,'5.4_AL'!N:N,$B42)+SUMIFS('5.5_EQ'!K:K,'5.5_EQ'!N:N,$B42)+SUMIFS('6.0_UT'!K:K,'6.0_UT'!N:N,$B42)+SUMIFS('7.1_HS'!K:K,'7.1_HS'!N:N,$B42)+SUMIFS('7.2_SS'!K:K,'7.2_SS'!N:N,$B42)+SUMIFS('8.0_CL'!K:K,'8.0_CL'!N:N,$B42)</f>
        <v/>
      </c>
      <c r="G42" s="230">
        <f>D42+E42+F42+SUMIFS('9.0_COH'!F:F,'9.0_COH'!H:H,$B42)+SUMIFS('10_LPC'!F:F,'10_LPC'!H:H,$B42)+SUMIFS('11_SRC'!F:F,'11_SRC'!H:H,$B42)+SUMIFS('12_DSG'!F:F,'12_DSG'!H:H,$B42)+SUMIFS('13_CMA'!F:F,'13_CMA'!H:H,$B42)+SUMIFS('14_PER'!F:F,'14_PER'!H:H,$B42)+SUMIFS('15_FIN'!F:F,'15_FIN'!H:H,$B42)+SUMIFS('16_MRK'!F:F,'16_MRK'!H:H,$B42)+SUMIFS('17_ADM'!F:F,'17_ADM'!H:H,$B42)+SUMIFS('18_PER'!F:F,'18_PER'!H:H,$B42)+SUMIFS('19_SFT'!F:F,'19_SFT'!H:H,$B42)+SUMIFS('20_BRD'!F:F,'20_BRD'!H:H,$B42)+SUMIFS('21_PRF'!F:F,'21_PRF'!H:H,$B42)+SUMIFS('22_BDV'!F:F,'22_BDV'!H:H,$B42)</f>
        <v/>
      </c>
      <c r="H42" s="234">
        <f>IFERROR(G42/$G$180,"-")</f>
        <v/>
      </c>
    </row>
    <row r="43" outlineLevel="1" ht="15" customHeight="1">
      <c r="B43" s="86" t="inlineStr">
        <is>
          <t>2.17</t>
        </is>
      </c>
      <c r="C43" s="87" t="inlineStr">
        <is>
          <t>დენდროლოგია</t>
        </is>
      </c>
      <c r="D43" s="235">
        <f>SUMIFS('1.0_PRE'!G:G,'1.0_PRE'!#REF!,$B43)+SUMIFS('2.1_ERT'!G:G,'2.1_ERT'!#REF!,$B43)+SUMIFS('2.2_SUB'!G:G,'2.2_SUB'!N:N,$B43)+SUMIFS('2.3_STR'!G:G,'2.3_STR'!#REF!,$B43)+SUMIFS('3.1_SH&amp;C'!G:G,'3.1_SH&amp;C'!#REF!,$B43)+SUMIFS('3.2_FIN'!G:G,'3.2_FIN'!#REF!,$B43)+SUMIFS('3.3_FAC'!G:G,'3.3_FAC'!#REF!,$B43)+SUMIFS('3.4_DOR'!G:G,'3.4_DOR'!#REF!,$B43)+SUMIFS('4.1.1_HC'!G:G,'4.1.1_HC'!N:N,$B43)+SUMIFS('4.1.2_VN'!G:G,'4.1.2_VN'!N:N,$B43)+SUMIFS('4.2.1_HV'!G:G,'4.2.1_HV'!N:N,$B43)+SUMIFS('4.2.2_EL'!G:G,'4.2.2_EL'!N:N,$B43)+SUMIFS('4.2.3_GR'!G:G,'4.2.3_GR'!N:N,$B43)+SUMIFS('4.2.4_LN'!G:G,'4.2.4_LN'!N:N,$B43)+SUMIFS('4.2.5_LGT'!G:G,'4.2.5_LGT'!N:N,$B43)+SUMIFS('4.2.6_FA'!G:G,'4.2.6_FA'!N:N,$B43)+SUMIFS('4.2.7_CCTV'!G:G,'4.2.7_CCTV'!N:N,$B43)+SUMIFS('4.2.8_ITS'!G:G,'4.2.8_ITS'!N:N,$B43)+SUMIFS('4.2.9_PA'!G:G,'4.2.9_PA'!N:N,$B43)+SUMIFS('4.2.10_BMS'!G:G,'4.2.10_BMS'!N:N,$B43)+SUMIFS('4.2.11_TV'!G:G,'4.2.11_TV'!N:N,$B43)+SUMIFS('4.2.12_TEL'!G:G,'4.2.12_TEL'!N:N,$B43)+SUMIFS('4.2.13_LCK'!G:G,'4.2.13_LCK'!N:N,$B43)+SUMIFS('4.3.1_PL'!G:G,'4.3.1_PL'!N:N,$B43)+SUMIFS('4.3.2_SW'!G:G,'4.3.2_SW'!N:N,$B43)+SUMIFS('4.3.3_FF'!G:G,'4.3.3_FF'!N:N,$B43)+SUMIFS('4.3.4_DN'!G:G,'4.3.4_DN'!N:N,$B43)+SUMIFS('4.3.5_GAS'!G:G,'4.3.5_GAS'!N:N,$B43)+SUMIFS('4.4.1_VT'!G:G,'4.4.1_VT'!N:N,$B43)+SUMIFS('4.4.2_AC'!G:G,'4.4.2_AC'!N:N,$B43)+SUMIFS('5.1_FF'!G:G,'5.1_FF'!N:N,$B43)+SUMIFS('5.2_MF'!G:G,'5.2_MF'!N:N,$B43)+SUMIFS('5.3_FX'!G:G,'5.3_FX'!N:N,$B43)+SUMIFS('5.4_AL'!G:G,'5.4_AL'!N:N,$B43)+SUMIFS('5.5_EQ'!G:G,'5.5_EQ'!N:N,$B43)+SUMIFS('6.0_UT'!G:G,'6.0_UT'!N:N,$B43)+SUMIFS('7.1_HS'!G:G,'7.1_HS'!N:N,$B43)+SUMIFS('7.2_SS'!G:G,'7.2_SS'!N:N,$B43)+SUMIFS('8.0_CL'!G:G,'8.0_CL'!N:N,$B43)</f>
        <v/>
      </c>
      <c r="E43" s="235">
        <f>SUMIFS('1.0_PRE'!I:I,'1.0_PRE'!#REF!,$B43)+SUMIFS('2.1_ERT'!I:I,'2.1_ERT'!#REF!,$B43)+SUMIFS('2.2_SUB'!I:I,'2.2_SUB'!N:N,$B43)+SUMIFS('2.3_STR'!I:I,'2.3_STR'!#REF!,$B43)+SUMIFS('3.1_SH&amp;C'!I:I,'3.1_SH&amp;C'!#REF!,$B43)+SUMIFS('3.2_FIN'!I:I,'3.2_FIN'!#REF!,$B43)+SUMIFS('3.3_FAC'!I:I,'3.3_FAC'!#REF!,$B43)+SUMIFS('3.4_DOR'!I:I,'3.4_DOR'!#REF!,$B43)+SUMIFS('4.1.1_HC'!I:I,'4.1.1_HC'!N:N,$B43)+SUMIFS('4.1.2_VN'!I:I,'4.1.2_VN'!N:N,$B43)+SUMIFS('4.2.1_HV'!I:I,'4.2.1_HV'!N:N,$B43)+SUMIFS('4.2.2_EL'!I:I,'4.2.2_EL'!N:N,$B43)+SUMIFS('4.2.3_GR'!I:I,'4.2.3_GR'!N:N,$B43)+SUMIFS('4.2.4_LN'!I:I,'4.2.4_LN'!N:N,$B43)+SUMIFS('4.2.5_LGT'!I:I,'4.2.5_LGT'!N:N,$B43)+SUMIFS('4.2.6_FA'!I:I,'4.2.6_FA'!N:N,$B43)+SUMIFS('4.2.7_CCTV'!I:I,'4.2.7_CCTV'!N:N,$B43)+SUMIFS('4.2.8_ITS'!I:I,'4.2.8_ITS'!N:N,$B43)+SUMIFS('4.2.9_PA'!I:I,'4.2.9_PA'!N:N,$B43)+SUMIFS('4.2.10_BMS'!I:I,'4.2.10_BMS'!N:N,$B43)+SUMIFS('4.2.11_TV'!I:I,'4.2.11_TV'!N:N,$B43)+SUMIFS('4.2.12_TEL'!I:I,'4.2.12_TEL'!N:N,$B43)+SUMIFS('4.2.13_LCK'!I:I,'4.2.13_LCK'!N:N,$B43)+SUMIFS('4.3.1_PL'!I:I,'4.3.1_PL'!N:N,$B43)+SUMIFS('4.3.2_SW'!I:I,'4.3.2_SW'!N:N,$B43)+SUMIFS('4.3.3_FF'!I:I,'4.3.3_FF'!N:N,$B43)+SUMIFS('4.3.4_DN'!I:I,'4.3.4_DN'!N:N,$B43)+SUMIFS('4.3.5_GAS'!I:I,'4.3.5_GAS'!N:N,$B43)+SUMIFS('4.4.1_VT'!I:I,'4.4.1_VT'!N:N,$B43)+SUMIFS('4.4.2_AC'!I:I,'4.4.2_AC'!N:N,$B43)+SUMIFS('5.1_FF'!I:I,'5.1_FF'!N:N,$B43)+SUMIFS('5.2_MF'!I:I,'5.2_MF'!N:N,$B43)+SUMIFS('5.3_FX'!I:I,'5.3_FX'!N:N,$B43)+SUMIFS('5.4_AL'!I:I,'5.4_AL'!N:N,$B43)+SUMIFS('5.5_EQ'!I:I,'5.5_EQ'!N:N,$B43)+SUMIFS('6.0_UT'!I:I,'6.0_UT'!N:N,$B43)+SUMIFS('7.1_HS'!I:I,'7.1_HS'!N:N,$B43)+SUMIFS('7.2_SS'!I:I,'7.2_SS'!N:N,$B43)+SUMIFS('8.0_CL'!I:I,'8.0_CL'!N:N,$B43)</f>
        <v/>
      </c>
      <c r="F43" s="235">
        <f>SUMIFS('1.0_PRE'!K:K,'1.0_PRE'!#REF!,$B43)+SUMIFS('2.1_ERT'!K:K,'2.1_ERT'!#REF!,$B43)+SUMIFS('2.2_SUB'!K:K,'2.2_SUB'!N:N,$B43)+SUMIFS('2.3_STR'!K:K,'2.3_STR'!#REF!,$B43)+SUMIFS('3.1_SH&amp;C'!K:K,'3.1_SH&amp;C'!#REF!,$B43)+SUMIFS('3.2_FIN'!K:K,'3.2_FIN'!#REF!,$B43)+SUMIFS('3.3_FAC'!K:K,'3.3_FAC'!#REF!,$B43)+SUMIFS('3.4_DOR'!K:K,'3.4_DOR'!#REF!,$B43)+SUMIFS('4.1.1_HC'!K:K,'4.1.1_HC'!N:N,$B43)+SUMIFS('4.1.2_VN'!K:K,'4.1.2_VN'!N:N,$B43)+SUMIFS('4.2.1_HV'!K:K,'4.2.1_HV'!N:N,$B43)+SUMIFS('4.2.2_EL'!K:K,'4.2.2_EL'!N:N,$B43)+SUMIFS('4.2.3_GR'!K:K,'4.2.3_GR'!N:N,$B43)+SUMIFS('4.2.4_LN'!K:K,'4.2.4_LN'!N:N,$B43)+SUMIFS('4.2.5_LGT'!K:K,'4.2.5_LGT'!N:N,$B43)+SUMIFS('4.2.6_FA'!K:K,'4.2.6_FA'!N:N,$B43)+SUMIFS('4.2.7_CCTV'!K:K,'4.2.7_CCTV'!N:N,$B43)+SUMIFS('4.2.8_ITS'!K:K,'4.2.8_ITS'!N:N,$B43)+SUMIFS('4.2.9_PA'!K:K,'4.2.9_PA'!N:N,$B43)+SUMIFS('4.2.10_BMS'!K:K,'4.2.10_BMS'!N:N,$B43)+SUMIFS('4.2.11_TV'!K:K,'4.2.11_TV'!N:N,$B43)+SUMIFS('4.2.12_TEL'!K:K,'4.2.12_TEL'!N:N,$B43)+SUMIFS('4.2.13_LCK'!K:K,'4.2.13_LCK'!N:N,$B43)+SUMIFS('4.3.1_PL'!K:K,'4.3.1_PL'!N:N,$B43)+SUMIFS('4.3.2_SW'!K:K,'4.3.2_SW'!N:N,$B43)+SUMIFS('4.3.3_FF'!K:K,'4.3.3_FF'!N:N,$B43)+SUMIFS('4.3.4_DN'!K:K,'4.3.4_DN'!N:N,$B43)+SUMIFS('4.3.5_GAS'!K:K,'4.3.5_GAS'!N:N,$B43)+SUMIFS('4.4.1_VT'!K:K,'4.4.1_VT'!N:N,$B43)+SUMIFS('4.4.2_AC'!K:K,'4.4.2_AC'!N:N,$B43)+SUMIFS('5.1_FF'!K:K,'5.1_FF'!N:N,$B43)+SUMIFS('5.2_MF'!K:K,'5.2_MF'!N:N,$B43)+SUMIFS('5.3_FX'!K:K,'5.3_FX'!N:N,$B43)+SUMIFS('5.4_AL'!K:K,'5.4_AL'!N:N,$B43)+SUMIFS('5.5_EQ'!K:K,'5.5_EQ'!N:N,$B43)+SUMIFS('6.0_UT'!K:K,'6.0_UT'!N:N,$B43)+SUMIFS('7.1_HS'!K:K,'7.1_HS'!N:N,$B43)+SUMIFS('7.2_SS'!K:K,'7.2_SS'!N:N,$B43)+SUMIFS('8.0_CL'!K:K,'8.0_CL'!N:N,$B43)</f>
        <v/>
      </c>
      <c r="G43" s="235">
        <f>D43+E43+F43+SUMIFS('9.0_COH'!F:F,'9.0_COH'!H:H,$B43)+SUMIFS('10_LPC'!F:F,'10_LPC'!H:H,$B43)+SUMIFS('11_SRC'!F:F,'11_SRC'!H:H,$B43)+SUMIFS('12_DSG'!F:F,'12_DSG'!H:H,$B43)+SUMIFS('13_CMA'!F:F,'13_CMA'!H:H,$B43)+SUMIFS('14_PER'!F:F,'14_PER'!H:H,$B43)+SUMIFS('15_FIN'!F:F,'15_FIN'!H:H,$B43)+SUMIFS('16_MRK'!F:F,'16_MRK'!H:H,$B43)+SUMIFS('17_ADM'!F:F,'17_ADM'!H:H,$B43)+SUMIFS('18_PER'!F:F,'18_PER'!H:H,$B43)+SUMIFS('19_SFT'!F:F,'19_SFT'!H:H,$B43)+SUMIFS('20_BRD'!F:F,'20_BRD'!H:H,$B43)+SUMIFS('21_PRF'!F:F,'21_PRF'!H:H,$B43)+SUMIFS('22_BDV'!F:F,'22_BDV'!H:H,$B43)</f>
        <v/>
      </c>
      <c r="H43" s="236">
        <f>IFERROR(G43/$G$180,"-")</f>
        <v/>
      </c>
    </row>
    <row r="44" ht="15" customFormat="1" customHeight="1" s="21">
      <c r="A44" s="26" t="n"/>
      <c r="B44" s="84" t="inlineStr">
        <is>
          <t>3.00</t>
        </is>
      </c>
      <c r="C44" s="85" t="inlineStr">
        <is>
          <t>ფუნდამენტთან დაკავშირებული სამუშაოები</t>
        </is>
      </c>
      <c r="D44" s="237">
        <f>SUBTOTAL(9,D45:D53)</f>
        <v/>
      </c>
      <c r="E44" s="237">
        <f>SUBTOTAL(9,E45:E53)</f>
        <v/>
      </c>
      <c r="F44" s="237">
        <f>SUBTOTAL(9,F45:F53)</f>
        <v/>
      </c>
      <c r="G44" s="237">
        <f>SUBTOTAL(9,G45:G53)</f>
        <v/>
      </c>
      <c r="H44" s="238">
        <f>IFERROR(G44/$G$180,"-")</f>
        <v/>
      </c>
      <c r="I44" s="26" t="n"/>
      <c r="J44" s="26" t="n"/>
      <c r="K44" s="26" t="n"/>
      <c r="L44" s="26" t="n"/>
      <c r="M44" s="26" t="n"/>
      <c r="N44" s="26" t="n"/>
      <c r="O44" s="26" t="n"/>
      <c r="P44" s="26" t="n"/>
      <c r="Q44" s="26" t="n"/>
      <c r="R44" s="26" t="n"/>
      <c r="S44" s="26" t="n"/>
      <c r="T44" s="26" t="n"/>
      <c r="U44" s="26" t="n"/>
      <c r="V44" s="26" t="n"/>
      <c r="W44" s="26" t="n"/>
      <c r="X44" s="26" t="n"/>
      <c r="Y44" s="26" t="n"/>
      <c r="Z44" s="26" t="n"/>
      <c r="AA44" s="26" t="n"/>
      <c r="AB44" s="26" t="n"/>
      <c r="AC44" s="26" t="n"/>
      <c r="AD44" s="26" t="n"/>
      <c r="AE44" s="26" t="n"/>
      <c r="AF44" s="26" t="n"/>
      <c r="AG44" s="26" t="n"/>
      <c r="AH44" s="26" t="n"/>
      <c r="AI44" s="26" t="n"/>
      <c r="AJ44" s="26" t="n"/>
      <c r="AK44" s="26" t="n"/>
      <c r="AL44" s="26" t="n"/>
      <c r="AM44" s="26" t="n"/>
      <c r="AN44" s="26" t="n"/>
      <c r="AO44" s="26" t="n"/>
      <c r="AP44" s="26" t="n"/>
      <c r="AQ44" s="26" t="n"/>
      <c r="AR44" s="26" t="n"/>
      <c r="AS44" s="26" t="n"/>
      <c r="AT44" s="26" t="n"/>
      <c r="AU44" s="26" t="n"/>
      <c r="AV44" s="26" t="n"/>
      <c r="AW44" s="26" t="n"/>
      <c r="AX44" s="26" t="n"/>
      <c r="AY44" s="26" t="n"/>
      <c r="AZ44" s="26" t="n"/>
      <c r="BA44" s="26" t="n"/>
      <c r="BB44" s="26" t="n"/>
      <c r="BC44" s="26" t="n"/>
      <c r="BD44" s="26" t="n"/>
      <c r="BE44" s="26" t="n"/>
      <c r="BF44" s="26" t="n"/>
      <c r="BG44" s="26" t="n"/>
      <c r="BH44" s="26" t="n"/>
      <c r="BI44" s="26" t="n"/>
      <c r="BJ44" s="26" t="n"/>
      <c r="BK44" s="26" t="n"/>
      <c r="BL44" s="26" t="n"/>
      <c r="BM44" s="26" t="n"/>
      <c r="BN44" s="26" t="n"/>
      <c r="BO44" s="26" t="n"/>
      <c r="BP44" s="26" t="n"/>
      <c r="BQ44" s="26" t="n"/>
      <c r="BR44" s="26" t="n"/>
      <c r="BS44" s="26" t="n"/>
      <c r="BT44" s="26" t="n"/>
      <c r="BU44" s="26" t="n"/>
      <c r="BV44" s="26" t="n"/>
      <c r="BW44" s="26" t="n"/>
      <c r="BX44" s="26" t="n"/>
      <c r="BY44" s="26" t="n"/>
      <c r="BZ44" s="26" t="n"/>
      <c r="CA44" s="26" t="n"/>
      <c r="CB44" s="26" t="n"/>
      <c r="CC44" s="26" t="n"/>
      <c r="CD44" s="26" t="n"/>
      <c r="CE44" s="26" t="n"/>
      <c r="CF44" s="26" t="n"/>
      <c r="CG44" s="26" t="n"/>
      <c r="CH44" s="26" t="n"/>
      <c r="CI44" s="26" t="n"/>
      <c r="CJ44" s="26" t="n"/>
      <c r="CK44" s="26" t="n"/>
      <c r="CL44" s="26" t="n"/>
      <c r="CM44" s="26" t="n"/>
      <c r="CN44" s="26" t="n"/>
      <c r="CO44" s="26" t="n"/>
      <c r="CP44" s="26" t="n"/>
      <c r="CQ44" s="26" t="n"/>
      <c r="CR44" s="26" t="n"/>
      <c r="CS44" s="26" t="n"/>
      <c r="CT44" s="26" t="n"/>
      <c r="CU44" s="26" t="n"/>
      <c r="CV44" s="26" t="n"/>
      <c r="CW44" s="26" t="n"/>
      <c r="CX44" s="26" t="n"/>
      <c r="CY44" s="26" t="n"/>
      <c r="CZ44" s="26" t="n"/>
      <c r="DA44" s="26" t="n"/>
      <c r="DB44" s="26" t="n"/>
      <c r="DC44" s="26" t="n"/>
      <c r="DD44" s="26" t="n"/>
      <c r="DE44" s="26" t="n"/>
      <c r="DF44" s="26" t="n"/>
      <c r="DG44" s="26" t="n"/>
      <c r="DH44" s="26" t="n"/>
      <c r="DI44" s="26" t="n"/>
      <c r="DJ44" s="26" t="n"/>
      <c r="DK44" s="26" t="n"/>
      <c r="DL44" s="26" t="n"/>
      <c r="DM44" s="26" t="n"/>
      <c r="DN44" s="26" t="n"/>
      <c r="DO44" s="26" t="n"/>
      <c r="DP44" s="26" t="n"/>
      <c r="DQ44" s="26" t="n"/>
      <c r="DR44" s="26" t="n"/>
      <c r="DS44" s="26" t="n"/>
      <c r="DT44" s="26" t="n"/>
      <c r="DU44" s="26" t="n"/>
      <c r="DV44" s="26" t="n"/>
      <c r="DW44" s="26" t="n"/>
      <c r="DX44" s="26" t="n"/>
      <c r="DY44" s="26" t="n"/>
      <c r="DZ44" s="26" t="n"/>
      <c r="EA44" s="26" t="n"/>
      <c r="EB44" s="26" t="n"/>
      <c r="EC44" s="26" t="n"/>
      <c r="ED44" s="26" t="n"/>
      <c r="EE44" s="26" t="n"/>
      <c r="EF44" s="26" t="n"/>
      <c r="EG44" s="26" t="n"/>
      <c r="EH44" s="26" t="n"/>
      <c r="EI44" s="26" t="n"/>
      <c r="EJ44" s="26" t="n"/>
      <c r="EK44" s="26" t="n"/>
      <c r="EL44" s="26" t="n"/>
      <c r="EM44" s="26" t="n"/>
      <c r="EN44" s="26" t="n"/>
      <c r="EO44" s="26" t="n"/>
      <c r="EP44" s="26" t="n"/>
      <c r="EQ44" s="26" t="n"/>
      <c r="ER44" s="26" t="n"/>
      <c r="ES44" s="26" t="n"/>
      <c r="ET44" s="20" t="n"/>
      <c r="EU44" s="20" t="n"/>
      <c r="EV44" s="20" t="n"/>
      <c r="EW44" s="20" t="n"/>
      <c r="EX44" s="20" t="n"/>
      <c r="EY44" s="20" t="n"/>
      <c r="EZ44" s="20" t="n"/>
      <c r="FA44" s="20" t="n"/>
      <c r="FB44" s="20" t="n"/>
      <c r="FC44" s="20" t="n"/>
      <c r="FD44" s="20" t="n"/>
      <c r="FE44" s="20" t="n"/>
      <c r="FF44" s="20" t="n"/>
      <c r="FG44" s="20" t="n"/>
      <c r="FH44" s="20" t="n"/>
      <c r="FI44" s="20" t="n"/>
      <c r="FJ44" s="20" t="n"/>
      <c r="FK44" s="20" t="n"/>
      <c r="FL44" s="20" t="n"/>
      <c r="FM44" s="20" t="n"/>
      <c r="FN44" s="20" t="n"/>
    </row>
    <row r="45" outlineLevel="1" ht="15" customHeight="1">
      <c r="B45" s="86" t="inlineStr">
        <is>
          <t>3.01</t>
        </is>
      </c>
      <c r="C45" s="87" t="inlineStr">
        <is>
          <t>ზოგადი</t>
        </is>
      </c>
      <c r="D45" s="230">
        <f>SUMIFS('1.0_PRE'!G:G,'1.0_PRE'!#REF!,$B45)+SUMIFS('2.1_ERT'!G:G,'2.1_ERT'!#REF!,$B45)+SUMIFS('2.2_SUB'!G:G,'2.2_SUB'!N:N,$B45)+SUMIFS('2.3_STR'!G:G,'2.3_STR'!#REF!,$B45)+SUMIFS('3.1_SH&amp;C'!G:G,'3.1_SH&amp;C'!#REF!,$B45)+SUMIFS('3.2_FIN'!G:G,'3.2_FIN'!#REF!,$B45)+SUMIFS('3.3_FAC'!G:G,'3.3_FAC'!#REF!,$B45)+SUMIFS('3.4_DOR'!G:G,'3.4_DOR'!#REF!,$B45)+SUMIFS('4.1.1_HC'!G:G,'4.1.1_HC'!N:N,$B45)+SUMIFS('4.1.2_VN'!G:G,'4.1.2_VN'!N:N,$B45)+SUMIFS('4.2.1_HV'!G:G,'4.2.1_HV'!N:N,$B45)+SUMIFS('4.2.2_EL'!G:G,'4.2.2_EL'!N:N,$B45)+SUMIFS('4.2.3_GR'!G:G,'4.2.3_GR'!N:N,$B45)+SUMIFS('4.2.4_LN'!G:G,'4.2.4_LN'!N:N,$B45)+SUMIFS('4.2.5_LGT'!G:G,'4.2.5_LGT'!N:N,$B45)+SUMIFS('4.2.6_FA'!G:G,'4.2.6_FA'!N:N,$B45)+SUMIFS('4.2.7_CCTV'!G:G,'4.2.7_CCTV'!N:N,$B45)+SUMIFS('4.2.8_ITS'!G:G,'4.2.8_ITS'!N:N,$B45)+SUMIFS('4.2.9_PA'!G:G,'4.2.9_PA'!N:N,$B45)+SUMIFS('4.2.10_BMS'!G:G,'4.2.10_BMS'!N:N,$B45)+SUMIFS('4.2.11_TV'!G:G,'4.2.11_TV'!N:N,$B45)+SUMIFS('4.2.12_TEL'!G:G,'4.2.12_TEL'!N:N,$B45)+SUMIFS('4.2.13_LCK'!G:G,'4.2.13_LCK'!N:N,$B45)+SUMIFS('4.3.1_PL'!G:G,'4.3.1_PL'!N:N,$B45)+SUMIFS('4.3.2_SW'!G:G,'4.3.2_SW'!N:N,$B45)+SUMIFS('4.3.3_FF'!G:G,'4.3.3_FF'!N:N,$B45)+SUMIFS('4.3.4_DN'!G:G,'4.3.4_DN'!N:N,$B45)+SUMIFS('4.3.5_GAS'!G:G,'4.3.5_GAS'!N:N,$B45)+SUMIFS('4.4.1_VT'!G:G,'4.4.1_VT'!N:N,$B45)+SUMIFS('4.4.2_AC'!G:G,'4.4.2_AC'!N:N,$B45)+SUMIFS('5.1_FF'!G:G,'5.1_FF'!N:N,$B45)+SUMIFS('5.2_MF'!G:G,'5.2_MF'!N:N,$B45)+SUMIFS('5.3_FX'!G:G,'5.3_FX'!N:N,$B45)+SUMIFS('5.4_AL'!G:G,'5.4_AL'!N:N,$B45)+SUMIFS('5.5_EQ'!G:G,'5.5_EQ'!N:N,$B45)+SUMIFS('6.0_UT'!G:G,'6.0_UT'!N:N,$B45)+SUMIFS('7.1_HS'!G:G,'7.1_HS'!N:N,$B45)+SUMIFS('7.2_SS'!G:G,'7.2_SS'!N:N,$B45)+SUMIFS('8.0_CL'!G:G,'8.0_CL'!N:N,$B45)</f>
        <v/>
      </c>
      <c r="E45" s="230">
        <f>SUMIFS('1.0_PRE'!I:I,'1.0_PRE'!#REF!,$B45)+SUMIFS('2.1_ERT'!I:I,'2.1_ERT'!#REF!,$B45)+SUMIFS('2.2_SUB'!I:I,'2.2_SUB'!N:N,$B45)+SUMIFS('2.3_STR'!I:I,'2.3_STR'!#REF!,$B45)+SUMIFS('3.1_SH&amp;C'!I:I,'3.1_SH&amp;C'!#REF!,$B45)+SUMIFS('3.2_FIN'!I:I,'3.2_FIN'!#REF!,$B45)+SUMIFS('3.3_FAC'!I:I,'3.3_FAC'!#REF!,$B45)+SUMIFS('3.4_DOR'!I:I,'3.4_DOR'!#REF!,$B45)+SUMIFS('4.1.1_HC'!I:I,'4.1.1_HC'!N:N,$B45)+SUMIFS('4.1.2_VN'!I:I,'4.1.2_VN'!N:N,$B45)+SUMIFS('4.2.1_HV'!I:I,'4.2.1_HV'!N:N,$B45)+SUMIFS('4.2.2_EL'!I:I,'4.2.2_EL'!N:N,$B45)+SUMIFS('4.2.3_GR'!I:I,'4.2.3_GR'!N:N,$B45)+SUMIFS('4.2.4_LN'!I:I,'4.2.4_LN'!N:N,$B45)+SUMIFS('4.2.5_LGT'!I:I,'4.2.5_LGT'!N:N,$B45)+SUMIFS('4.2.6_FA'!I:I,'4.2.6_FA'!N:N,$B45)+SUMIFS('4.2.7_CCTV'!I:I,'4.2.7_CCTV'!N:N,$B45)+SUMIFS('4.2.8_ITS'!I:I,'4.2.8_ITS'!N:N,$B45)+SUMIFS('4.2.9_PA'!I:I,'4.2.9_PA'!N:N,$B45)+SUMIFS('4.2.10_BMS'!I:I,'4.2.10_BMS'!N:N,$B45)+SUMIFS('4.2.11_TV'!I:I,'4.2.11_TV'!N:N,$B45)+SUMIFS('4.2.12_TEL'!I:I,'4.2.12_TEL'!N:N,$B45)+SUMIFS('4.2.13_LCK'!I:I,'4.2.13_LCK'!N:N,$B45)+SUMIFS('4.3.1_PL'!I:I,'4.3.1_PL'!N:N,$B45)+SUMIFS('4.3.2_SW'!I:I,'4.3.2_SW'!N:N,$B45)+SUMIFS('4.3.3_FF'!I:I,'4.3.3_FF'!N:N,$B45)+SUMIFS('4.3.4_DN'!I:I,'4.3.4_DN'!N:N,$B45)+SUMIFS('4.3.5_GAS'!I:I,'4.3.5_GAS'!N:N,$B45)+SUMIFS('4.4.1_VT'!I:I,'4.4.1_VT'!N:N,$B45)+SUMIFS('4.4.2_AC'!I:I,'4.4.2_AC'!N:N,$B45)+SUMIFS('5.1_FF'!I:I,'5.1_FF'!N:N,$B45)+SUMIFS('5.2_MF'!I:I,'5.2_MF'!N:N,$B45)+SUMIFS('5.3_FX'!I:I,'5.3_FX'!N:N,$B45)+SUMIFS('5.4_AL'!I:I,'5.4_AL'!N:N,$B45)+SUMIFS('5.5_EQ'!I:I,'5.5_EQ'!N:N,$B45)+SUMIFS('6.0_UT'!I:I,'6.0_UT'!N:N,$B45)+SUMIFS('7.1_HS'!I:I,'7.1_HS'!N:N,$B45)+SUMIFS('7.2_SS'!I:I,'7.2_SS'!N:N,$B45)+SUMIFS('8.0_CL'!I:I,'8.0_CL'!N:N,$B45)</f>
        <v/>
      </c>
      <c r="F45" s="230">
        <f>SUMIFS('1.0_PRE'!K:K,'1.0_PRE'!#REF!,$B45)+SUMIFS('2.1_ERT'!K:K,'2.1_ERT'!#REF!,$B45)+SUMIFS('2.2_SUB'!K:K,'2.2_SUB'!N:N,$B45)+SUMIFS('2.3_STR'!K:K,'2.3_STR'!#REF!,$B45)+SUMIFS('3.1_SH&amp;C'!K:K,'3.1_SH&amp;C'!#REF!,$B45)+SUMIFS('3.2_FIN'!K:K,'3.2_FIN'!#REF!,$B45)+SUMIFS('3.3_FAC'!K:K,'3.3_FAC'!#REF!,$B45)+SUMIFS('3.4_DOR'!K:K,'3.4_DOR'!#REF!,$B45)+SUMIFS('4.1.1_HC'!K:K,'4.1.1_HC'!N:N,$B45)+SUMIFS('4.1.2_VN'!K:K,'4.1.2_VN'!N:N,$B45)+SUMIFS('4.2.1_HV'!K:K,'4.2.1_HV'!N:N,$B45)+SUMIFS('4.2.2_EL'!K:K,'4.2.2_EL'!N:N,$B45)+SUMIFS('4.2.3_GR'!K:K,'4.2.3_GR'!N:N,$B45)+SUMIFS('4.2.4_LN'!K:K,'4.2.4_LN'!N:N,$B45)+SUMIFS('4.2.5_LGT'!K:K,'4.2.5_LGT'!N:N,$B45)+SUMIFS('4.2.6_FA'!K:K,'4.2.6_FA'!N:N,$B45)+SUMIFS('4.2.7_CCTV'!K:K,'4.2.7_CCTV'!N:N,$B45)+SUMIFS('4.2.8_ITS'!K:K,'4.2.8_ITS'!N:N,$B45)+SUMIFS('4.2.9_PA'!K:K,'4.2.9_PA'!N:N,$B45)+SUMIFS('4.2.10_BMS'!K:K,'4.2.10_BMS'!N:N,$B45)+SUMIFS('4.2.11_TV'!K:K,'4.2.11_TV'!N:N,$B45)+SUMIFS('4.2.12_TEL'!K:K,'4.2.12_TEL'!N:N,$B45)+SUMIFS('4.2.13_LCK'!K:K,'4.2.13_LCK'!N:N,$B45)+SUMIFS('4.3.1_PL'!K:K,'4.3.1_PL'!N:N,$B45)+SUMIFS('4.3.2_SW'!K:K,'4.3.2_SW'!N:N,$B45)+SUMIFS('4.3.3_FF'!K:K,'4.3.3_FF'!N:N,$B45)+SUMIFS('4.3.4_DN'!K:K,'4.3.4_DN'!N:N,$B45)+SUMIFS('4.3.5_GAS'!K:K,'4.3.5_GAS'!N:N,$B45)+SUMIFS('4.4.1_VT'!K:K,'4.4.1_VT'!N:N,$B45)+SUMIFS('4.4.2_AC'!K:K,'4.4.2_AC'!N:N,$B45)+SUMIFS('5.1_FF'!K:K,'5.1_FF'!N:N,$B45)+SUMIFS('5.2_MF'!K:K,'5.2_MF'!N:N,$B45)+SUMIFS('5.3_FX'!K:K,'5.3_FX'!N:N,$B45)+SUMIFS('5.4_AL'!K:K,'5.4_AL'!N:N,$B45)+SUMIFS('5.5_EQ'!K:K,'5.5_EQ'!N:N,$B45)+SUMIFS('6.0_UT'!K:K,'6.0_UT'!N:N,$B45)+SUMIFS('7.1_HS'!K:K,'7.1_HS'!N:N,$B45)+SUMIFS('7.2_SS'!K:K,'7.2_SS'!N:N,$B45)+SUMIFS('8.0_CL'!K:K,'8.0_CL'!N:N,$B45)</f>
        <v/>
      </c>
      <c r="G45" s="230">
        <f>D45+E45+F45+SUMIFS('9.0_COH'!F:F,'9.0_COH'!H:H,$B45)+SUMIFS('10_LPC'!F:F,'10_LPC'!H:H,$B45)+SUMIFS('11_SRC'!F:F,'11_SRC'!H:H,$B45)+SUMIFS('12_DSG'!F:F,'12_DSG'!H:H,$B45)+SUMIFS('13_CMA'!F:F,'13_CMA'!H:H,$B45)+SUMIFS('14_PER'!F:F,'14_PER'!H:H,$B45)+SUMIFS('15_FIN'!F:F,'15_FIN'!H:H,$B45)+SUMIFS('16_MRK'!F:F,'16_MRK'!H:H,$B45)+SUMIFS('17_ADM'!F:F,'17_ADM'!H:H,$B45)+SUMIFS('18_PER'!F:F,'18_PER'!H:H,$B45)+SUMIFS('19_SFT'!F:F,'19_SFT'!H:H,$B45)+SUMIFS('20_BRD'!F:F,'20_BRD'!H:H,$B45)+SUMIFS('21_PRF'!F:F,'21_PRF'!H:H,$B45)+SUMIFS('22_BDV'!F:F,'22_BDV'!H:H,$B45)</f>
        <v/>
      </c>
      <c r="H45" s="234">
        <f>IFERROR(G45/$G$180,"-")</f>
        <v/>
      </c>
    </row>
    <row r="46" outlineLevel="1" ht="15" customHeight="1">
      <c r="B46" s="86" t="inlineStr">
        <is>
          <t>3.02</t>
        </is>
      </c>
      <c r="C46" s="87" t="inlineStr">
        <is>
          <t>მიწის, ფერდის ან ფუნდამენტის ხიმინჯის სამუშაოები</t>
        </is>
      </c>
      <c r="D46" s="230">
        <f>SUMIFS('1.0_PRE'!G:G,'1.0_PRE'!#REF!,$B46)+SUMIFS('2.1_ERT'!G:G,'2.1_ERT'!#REF!,$B46)+SUMIFS('2.2_SUB'!G:G,'2.2_SUB'!N:N,$B46)+SUMIFS('2.3_STR'!G:G,'2.3_STR'!#REF!,$B46)+SUMIFS('3.1_SH&amp;C'!G:G,'3.1_SH&amp;C'!#REF!,$B46)+SUMIFS('3.2_FIN'!G:G,'3.2_FIN'!#REF!,$B46)+SUMIFS('3.3_FAC'!G:G,'3.3_FAC'!#REF!,$B46)+SUMIFS('3.4_DOR'!G:G,'3.4_DOR'!#REF!,$B46)+SUMIFS('4.1.1_HC'!G:G,'4.1.1_HC'!N:N,$B46)+SUMIFS('4.1.2_VN'!G:G,'4.1.2_VN'!N:N,$B46)+SUMIFS('4.2.1_HV'!G:G,'4.2.1_HV'!N:N,$B46)+SUMIFS('4.2.2_EL'!G:G,'4.2.2_EL'!N:N,$B46)+SUMIFS('4.2.3_GR'!G:G,'4.2.3_GR'!N:N,$B46)+SUMIFS('4.2.4_LN'!G:G,'4.2.4_LN'!N:N,$B46)+SUMIFS('4.2.5_LGT'!G:G,'4.2.5_LGT'!N:N,$B46)+SUMIFS('4.2.6_FA'!G:G,'4.2.6_FA'!N:N,$B46)+SUMIFS('4.2.7_CCTV'!G:G,'4.2.7_CCTV'!N:N,$B46)+SUMIFS('4.2.8_ITS'!G:G,'4.2.8_ITS'!N:N,$B46)+SUMIFS('4.2.9_PA'!G:G,'4.2.9_PA'!N:N,$B46)+SUMIFS('4.2.10_BMS'!G:G,'4.2.10_BMS'!N:N,$B46)+SUMIFS('4.2.11_TV'!G:G,'4.2.11_TV'!N:N,$B46)+SUMIFS('4.2.12_TEL'!G:G,'4.2.12_TEL'!N:N,$B46)+SUMIFS('4.2.13_LCK'!G:G,'4.2.13_LCK'!N:N,$B46)+SUMIFS('4.3.1_PL'!G:G,'4.3.1_PL'!N:N,$B46)+SUMIFS('4.3.2_SW'!G:G,'4.3.2_SW'!N:N,$B46)+SUMIFS('4.3.3_FF'!G:G,'4.3.3_FF'!N:N,$B46)+SUMIFS('4.3.4_DN'!G:G,'4.3.4_DN'!N:N,$B46)+SUMIFS('4.3.5_GAS'!G:G,'4.3.5_GAS'!N:N,$B46)+SUMIFS('4.4.1_VT'!G:G,'4.4.1_VT'!N:N,$B46)+SUMIFS('4.4.2_AC'!G:G,'4.4.2_AC'!N:N,$B46)+SUMIFS('5.1_FF'!G:G,'5.1_FF'!N:N,$B46)+SUMIFS('5.2_MF'!G:G,'5.2_MF'!N:N,$B46)+SUMIFS('5.3_FX'!G:G,'5.3_FX'!N:N,$B46)+SUMIFS('5.4_AL'!G:G,'5.4_AL'!N:N,$B46)+SUMIFS('5.5_EQ'!G:G,'5.5_EQ'!N:N,$B46)+SUMIFS('6.0_UT'!G:G,'6.0_UT'!N:N,$B46)+SUMIFS('7.1_HS'!G:G,'7.1_HS'!N:N,$B46)+SUMIFS('7.2_SS'!G:G,'7.2_SS'!N:N,$B46)+SUMIFS('8.0_CL'!G:G,'8.0_CL'!N:N,$B46)</f>
        <v/>
      </c>
      <c r="E46" s="230">
        <f>SUMIFS('1.0_PRE'!I:I,'1.0_PRE'!#REF!,$B46)+SUMIFS('2.1_ERT'!I:I,'2.1_ERT'!#REF!,$B46)+SUMIFS('2.2_SUB'!I:I,'2.2_SUB'!N:N,$B46)+SUMIFS('2.3_STR'!I:I,'2.3_STR'!#REF!,$B46)+SUMIFS('3.1_SH&amp;C'!I:I,'3.1_SH&amp;C'!#REF!,$B46)+SUMIFS('3.2_FIN'!I:I,'3.2_FIN'!#REF!,$B46)+SUMIFS('3.3_FAC'!I:I,'3.3_FAC'!#REF!,$B46)+SUMIFS('3.4_DOR'!I:I,'3.4_DOR'!#REF!,$B46)+SUMIFS('4.1.1_HC'!I:I,'4.1.1_HC'!N:N,$B46)+SUMIFS('4.1.2_VN'!I:I,'4.1.2_VN'!N:N,$B46)+SUMIFS('4.2.1_HV'!I:I,'4.2.1_HV'!N:N,$B46)+SUMIFS('4.2.2_EL'!I:I,'4.2.2_EL'!N:N,$B46)+SUMIFS('4.2.3_GR'!I:I,'4.2.3_GR'!N:N,$B46)+SUMIFS('4.2.4_LN'!I:I,'4.2.4_LN'!N:N,$B46)+SUMIFS('4.2.5_LGT'!I:I,'4.2.5_LGT'!N:N,$B46)+SUMIFS('4.2.6_FA'!I:I,'4.2.6_FA'!N:N,$B46)+SUMIFS('4.2.7_CCTV'!I:I,'4.2.7_CCTV'!N:N,$B46)+SUMIFS('4.2.8_ITS'!I:I,'4.2.8_ITS'!N:N,$B46)+SUMIFS('4.2.9_PA'!I:I,'4.2.9_PA'!N:N,$B46)+SUMIFS('4.2.10_BMS'!I:I,'4.2.10_BMS'!N:N,$B46)+SUMIFS('4.2.11_TV'!I:I,'4.2.11_TV'!N:N,$B46)+SUMIFS('4.2.12_TEL'!I:I,'4.2.12_TEL'!N:N,$B46)+SUMIFS('4.2.13_LCK'!I:I,'4.2.13_LCK'!N:N,$B46)+SUMIFS('4.3.1_PL'!I:I,'4.3.1_PL'!N:N,$B46)+SUMIFS('4.3.2_SW'!I:I,'4.3.2_SW'!N:N,$B46)+SUMIFS('4.3.3_FF'!I:I,'4.3.3_FF'!N:N,$B46)+SUMIFS('4.3.4_DN'!I:I,'4.3.4_DN'!N:N,$B46)+SUMIFS('4.3.5_GAS'!I:I,'4.3.5_GAS'!N:N,$B46)+SUMIFS('4.4.1_VT'!I:I,'4.4.1_VT'!N:N,$B46)+SUMIFS('4.4.2_AC'!I:I,'4.4.2_AC'!N:N,$B46)+SUMIFS('5.1_FF'!I:I,'5.1_FF'!N:N,$B46)+SUMIFS('5.2_MF'!I:I,'5.2_MF'!N:N,$B46)+SUMIFS('5.3_FX'!I:I,'5.3_FX'!N:N,$B46)+SUMIFS('5.4_AL'!I:I,'5.4_AL'!N:N,$B46)+SUMIFS('5.5_EQ'!I:I,'5.5_EQ'!N:N,$B46)+SUMIFS('6.0_UT'!I:I,'6.0_UT'!N:N,$B46)+SUMIFS('7.1_HS'!I:I,'7.1_HS'!N:N,$B46)+SUMIFS('7.2_SS'!I:I,'7.2_SS'!N:N,$B46)+SUMIFS('8.0_CL'!I:I,'8.0_CL'!N:N,$B46)</f>
        <v/>
      </c>
      <c r="F46" s="230">
        <f>SUMIFS('1.0_PRE'!K:K,'1.0_PRE'!#REF!,$B46)+SUMIFS('2.1_ERT'!K:K,'2.1_ERT'!#REF!,$B46)+SUMIFS('2.2_SUB'!K:K,'2.2_SUB'!N:N,$B46)+SUMIFS('2.3_STR'!K:K,'2.3_STR'!#REF!,$B46)+SUMIFS('3.1_SH&amp;C'!K:K,'3.1_SH&amp;C'!#REF!,$B46)+SUMIFS('3.2_FIN'!K:K,'3.2_FIN'!#REF!,$B46)+SUMIFS('3.3_FAC'!K:K,'3.3_FAC'!#REF!,$B46)+SUMIFS('3.4_DOR'!K:K,'3.4_DOR'!#REF!,$B46)+SUMIFS('4.1.1_HC'!K:K,'4.1.1_HC'!N:N,$B46)+SUMIFS('4.1.2_VN'!K:K,'4.1.2_VN'!N:N,$B46)+SUMIFS('4.2.1_HV'!K:K,'4.2.1_HV'!N:N,$B46)+SUMIFS('4.2.2_EL'!K:K,'4.2.2_EL'!N:N,$B46)+SUMIFS('4.2.3_GR'!K:K,'4.2.3_GR'!N:N,$B46)+SUMIFS('4.2.4_LN'!K:K,'4.2.4_LN'!N:N,$B46)+SUMIFS('4.2.5_LGT'!K:K,'4.2.5_LGT'!N:N,$B46)+SUMIFS('4.2.6_FA'!K:K,'4.2.6_FA'!N:N,$B46)+SUMIFS('4.2.7_CCTV'!K:K,'4.2.7_CCTV'!N:N,$B46)+SUMIFS('4.2.8_ITS'!K:K,'4.2.8_ITS'!N:N,$B46)+SUMIFS('4.2.9_PA'!K:K,'4.2.9_PA'!N:N,$B46)+SUMIFS('4.2.10_BMS'!K:K,'4.2.10_BMS'!N:N,$B46)+SUMIFS('4.2.11_TV'!K:K,'4.2.11_TV'!N:N,$B46)+SUMIFS('4.2.12_TEL'!K:K,'4.2.12_TEL'!N:N,$B46)+SUMIFS('4.2.13_LCK'!K:K,'4.2.13_LCK'!N:N,$B46)+SUMIFS('4.3.1_PL'!K:K,'4.3.1_PL'!N:N,$B46)+SUMIFS('4.3.2_SW'!K:K,'4.3.2_SW'!N:N,$B46)+SUMIFS('4.3.3_FF'!K:K,'4.3.3_FF'!N:N,$B46)+SUMIFS('4.3.4_DN'!K:K,'4.3.4_DN'!N:N,$B46)+SUMIFS('4.3.5_GAS'!K:K,'4.3.5_GAS'!N:N,$B46)+SUMIFS('4.4.1_VT'!K:K,'4.4.1_VT'!N:N,$B46)+SUMIFS('4.4.2_AC'!K:K,'4.4.2_AC'!N:N,$B46)+SUMIFS('5.1_FF'!K:K,'5.1_FF'!N:N,$B46)+SUMIFS('5.2_MF'!K:K,'5.2_MF'!N:N,$B46)+SUMIFS('5.3_FX'!K:K,'5.3_FX'!N:N,$B46)+SUMIFS('5.4_AL'!K:K,'5.4_AL'!N:N,$B46)+SUMIFS('5.5_EQ'!K:K,'5.5_EQ'!N:N,$B46)+SUMIFS('6.0_UT'!K:K,'6.0_UT'!N:N,$B46)+SUMIFS('7.1_HS'!K:K,'7.1_HS'!N:N,$B46)+SUMIFS('7.2_SS'!K:K,'7.2_SS'!N:N,$B46)+SUMIFS('8.0_CL'!K:K,'8.0_CL'!N:N,$B46)</f>
        <v/>
      </c>
      <c r="G46" s="230">
        <f>D46+E46+F46+SUMIFS('9.0_COH'!F:F,'9.0_COH'!H:H,$B46)+SUMIFS('10_LPC'!F:F,'10_LPC'!H:H,$B46)+SUMIFS('11_SRC'!F:F,'11_SRC'!H:H,$B46)+SUMIFS('12_DSG'!F:F,'12_DSG'!H:H,$B46)+SUMIFS('13_CMA'!F:F,'13_CMA'!H:H,$B46)+SUMIFS('14_PER'!F:F,'14_PER'!H:H,$B46)+SUMIFS('15_FIN'!F:F,'15_FIN'!H:H,$B46)+SUMIFS('16_MRK'!F:F,'16_MRK'!H:H,$B46)+SUMIFS('17_ADM'!F:F,'17_ADM'!H:H,$B46)+SUMIFS('18_PER'!F:F,'18_PER'!H:H,$B46)+SUMIFS('19_SFT'!F:F,'19_SFT'!H:H,$B46)+SUMIFS('20_BRD'!F:F,'20_BRD'!H:H,$B46)+SUMIFS('21_PRF'!F:F,'21_PRF'!H:H,$B46)+SUMIFS('22_BDV'!F:F,'22_BDV'!H:H,$B46)</f>
        <v/>
      </c>
      <c r="H46" s="234">
        <f>IFERROR(G46/$G$180,"-")</f>
        <v/>
      </c>
    </row>
    <row r="47" outlineLevel="1" ht="15" customHeight="1">
      <c r="B47" s="86" t="inlineStr">
        <is>
          <t>3.03</t>
        </is>
      </c>
      <c r="C47" s="87" t="inlineStr">
        <is>
          <t>ექსკავაცია და უკუჩაყრა</t>
        </is>
      </c>
      <c r="D47" s="230">
        <f>SUMIFS('1.0_PRE'!G:G,'1.0_PRE'!#REF!,$B47)+SUMIFS('2.1_ERT'!G:G,'2.1_ERT'!#REF!,$B47)+SUMIFS('2.2_SUB'!G:G,'2.2_SUB'!N:N,$B47)+SUMIFS('2.3_STR'!G:G,'2.3_STR'!#REF!,$B47)+SUMIFS('3.1_SH&amp;C'!G:G,'3.1_SH&amp;C'!#REF!,$B47)+SUMIFS('3.2_FIN'!G:G,'3.2_FIN'!#REF!,$B47)+SUMIFS('3.3_FAC'!G:G,'3.3_FAC'!#REF!,$B47)+SUMIFS('3.4_DOR'!G:G,'3.4_DOR'!#REF!,$B47)+SUMIFS('4.1.1_HC'!G:G,'4.1.1_HC'!N:N,$B47)+SUMIFS('4.1.2_VN'!G:G,'4.1.2_VN'!N:N,$B47)+SUMIFS('4.2.1_HV'!G:G,'4.2.1_HV'!N:N,$B47)+SUMIFS('4.2.2_EL'!G:G,'4.2.2_EL'!N:N,$B47)+SUMIFS('4.2.3_GR'!G:G,'4.2.3_GR'!N:N,$B47)+SUMIFS('4.2.4_LN'!G:G,'4.2.4_LN'!N:N,$B47)+SUMIFS('4.2.5_LGT'!G:G,'4.2.5_LGT'!N:N,$B47)+SUMIFS('4.2.6_FA'!G:G,'4.2.6_FA'!N:N,$B47)+SUMIFS('4.2.7_CCTV'!G:G,'4.2.7_CCTV'!N:N,$B47)+SUMIFS('4.2.8_ITS'!G:G,'4.2.8_ITS'!N:N,$B47)+SUMIFS('4.2.9_PA'!G:G,'4.2.9_PA'!N:N,$B47)+SUMIFS('4.2.10_BMS'!G:G,'4.2.10_BMS'!N:N,$B47)+SUMIFS('4.2.11_TV'!G:G,'4.2.11_TV'!N:N,$B47)+SUMIFS('4.2.12_TEL'!G:G,'4.2.12_TEL'!N:N,$B47)+SUMIFS('4.2.13_LCK'!G:G,'4.2.13_LCK'!N:N,$B47)+SUMIFS('4.3.1_PL'!G:G,'4.3.1_PL'!N:N,$B47)+SUMIFS('4.3.2_SW'!G:G,'4.3.2_SW'!N:N,$B47)+SUMIFS('4.3.3_FF'!G:G,'4.3.3_FF'!N:N,$B47)+SUMIFS('4.3.4_DN'!G:G,'4.3.4_DN'!N:N,$B47)+SUMIFS('4.3.5_GAS'!G:G,'4.3.5_GAS'!N:N,$B47)+SUMIFS('4.4.1_VT'!G:G,'4.4.1_VT'!N:N,$B47)+SUMIFS('4.4.2_AC'!G:G,'4.4.2_AC'!N:N,$B47)+SUMIFS('5.1_FF'!G:G,'5.1_FF'!N:N,$B47)+SUMIFS('5.2_MF'!G:G,'5.2_MF'!N:N,$B47)+SUMIFS('5.3_FX'!G:G,'5.3_FX'!N:N,$B47)+SUMIFS('5.4_AL'!G:G,'5.4_AL'!N:N,$B47)+SUMIFS('5.5_EQ'!G:G,'5.5_EQ'!N:N,$B47)+SUMIFS('6.0_UT'!G:G,'6.0_UT'!N:N,$B47)+SUMIFS('7.1_HS'!G:G,'7.1_HS'!N:N,$B47)+SUMIFS('7.2_SS'!G:G,'7.2_SS'!N:N,$B47)+SUMIFS('8.0_CL'!G:G,'8.0_CL'!N:N,$B47)</f>
        <v/>
      </c>
      <c r="E47" s="230">
        <f>SUMIFS('1.0_PRE'!I:I,'1.0_PRE'!#REF!,$B47)+SUMIFS('2.1_ERT'!I:I,'2.1_ERT'!#REF!,$B47)+SUMIFS('2.2_SUB'!I:I,'2.2_SUB'!N:N,$B47)+SUMIFS('2.3_STR'!I:I,'2.3_STR'!#REF!,$B47)+SUMIFS('3.1_SH&amp;C'!I:I,'3.1_SH&amp;C'!#REF!,$B47)+SUMIFS('3.2_FIN'!I:I,'3.2_FIN'!#REF!,$B47)+SUMIFS('3.3_FAC'!I:I,'3.3_FAC'!#REF!,$B47)+SUMIFS('3.4_DOR'!I:I,'3.4_DOR'!#REF!,$B47)+SUMIFS('4.1.1_HC'!I:I,'4.1.1_HC'!N:N,$B47)+SUMIFS('4.1.2_VN'!I:I,'4.1.2_VN'!N:N,$B47)+SUMIFS('4.2.1_HV'!I:I,'4.2.1_HV'!N:N,$B47)+SUMIFS('4.2.2_EL'!I:I,'4.2.2_EL'!N:N,$B47)+SUMIFS('4.2.3_GR'!I:I,'4.2.3_GR'!N:N,$B47)+SUMIFS('4.2.4_LN'!I:I,'4.2.4_LN'!N:N,$B47)+SUMIFS('4.2.5_LGT'!I:I,'4.2.5_LGT'!N:N,$B47)+SUMIFS('4.2.6_FA'!I:I,'4.2.6_FA'!N:N,$B47)+SUMIFS('4.2.7_CCTV'!I:I,'4.2.7_CCTV'!N:N,$B47)+SUMIFS('4.2.8_ITS'!I:I,'4.2.8_ITS'!N:N,$B47)+SUMIFS('4.2.9_PA'!I:I,'4.2.9_PA'!N:N,$B47)+SUMIFS('4.2.10_BMS'!I:I,'4.2.10_BMS'!N:N,$B47)+SUMIFS('4.2.11_TV'!I:I,'4.2.11_TV'!N:N,$B47)+SUMIFS('4.2.12_TEL'!I:I,'4.2.12_TEL'!N:N,$B47)+SUMIFS('4.2.13_LCK'!I:I,'4.2.13_LCK'!N:N,$B47)+SUMIFS('4.3.1_PL'!I:I,'4.3.1_PL'!N:N,$B47)+SUMIFS('4.3.2_SW'!I:I,'4.3.2_SW'!N:N,$B47)+SUMIFS('4.3.3_FF'!I:I,'4.3.3_FF'!N:N,$B47)+SUMIFS('4.3.4_DN'!I:I,'4.3.4_DN'!N:N,$B47)+SUMIFS('4.3.5_GAS'!I:I,'4.3.5_GAS'!N:N,$B47)+SUMIFS('4.4.1_VT'!I:I,'4.4.1_VT'!N:N,$B47)+SUMIFS('4.4.2_AC'!I:I,'4.4.2_AC'!N:N,$B47)+SUMIFS('5.1_FF'!I:I,'5.1_FF'!N:N,$B47)+SUMIFS('5.2_MF'!I:I,'5.2_MF'!N:N,$B47)+SUMIFS('5.3_FX'!I:I,'5.3_FX'!N:N,$B47)+SUMIFS('5.4_AL'!I:I,'5.4_AL'!N:N,$B47)+SUMIFS('5.5_EQ'!I:I,'5.5_EQ'!N:N,$B47)+SUMIFS('6.0_UT'!I:I,'6.0_UT'!N:N,$B47)+SUMIFS('7.1_HS'!I:I,'7.1_HS'!N:N,$B47)+SUMIFS('7.2_SS'!I:I,'7.2_SS'!N:N,$B47)+SUMIFS('8.0_CL'!I:I,'8.0_CL'!N:N,$B47)</f>
        <v/>
      </c>
      <c r="F47" s="230">
        <f>SUMIFS('1.0_PRE'!K:K,'1.0_PRE'!#REF!,$B47)+SUMIFS('2.1_ERT'!K:K,'2.1_ERT'!#REF!,$B47)+SUMIFS('2.2_SUB'!K:K,'2.2_SUB'!N:N,$B47)+SUMIFS('2.3_STR'!K:K,'2.3_STR'!#REF!,$B47)+SUMIFS('3.1_SH&amp;C'!K:K,'3.1_SH&amp;C'!#REF!,$B47)+SUMIFS('3.2_FIN'!K:K,'3.2_FIN'!#REF!,$B47)+SUMIFS('3.3_FAC'!K:K,'3.3_FAC'!#REF!,$B47)+SUMIFS('3.4_DOR'!K:K,'3.4_DOR'!#REF!,$B47)+SUMIFS('4.1.1_HC'!K:K,'4.1.1_HC'!N:N,$B47)+SUMIFS('4.1.2_VN'!K:K,'4.1.2_VN'!N:N,$B47)+SUMIFS('4.2.1_HV'!K:K,'4.2.1_HV'!N:N,$B47)+SUMIFS('4.2.2_EL'!K:K,'4.2.2_EL'!N:N,$B47)+SUMIFS('4.2.3_GR'!K:K,'4.2.3_GR'!N:N,$B47)+SUMIFS('4.2.4_LN'!K:K,'4.2.4_LN'!N:N,$B47)+SUMIFS('4.2.5_LGT'!K:K,'4.2.5_LGT'!N:N,$B47)+SUMIFS('4.2.6_FA'!K:K,'4.2.6_FA'!N:N,$B47)+SUMIFS('4.2.7_CCTV'!K:K,'4.2.7_CCTV'!N:N,$B47)+SUMIFS('4.2.8_ITS'!K:K,'4.2.8_ITS'!N:N,$B47)+SUMIFS('4.2.9_PA'!K:K,'4.2.9_PA'!N:N,$B47)+SUMIFS('4.2.10_BMS'!K:K,'4.2.10_BMS'!N:N,$B47)+SUMIFS('4.2.11_TV'!K:K,'4.2.11_TV'!N:N,$B47)+SUMIFS('4.2.12_TEL'!K:K,'4.2.12_TEL'!N:N,$B47)+SUMIFS('4.2.13_LCK'!K:K,'4.2.13_LCK'!N:N,$B47)+SUMIFS('4.3.1_PL'!K:K,'4.3.1_PL'!N:N,$B47)+SUMIFS('4.3.2_SW'!K:K,'4.3.2_SW'!N:N,$B47)+SUMIFS('4.3.3_FF'!K:K,'4.3.3_FF'!N:N,$B47)+SUMIFS('4.3.4_DN'!K:K,'4.3.4_DN'!N:N,$B47)+SUMIFS('4.3.5_GAS'!K:K,'4.3.5_GAS'!N:N,$B47)+SUMIFS('4.4.1_VT'!K:K,'4.4.1_VT'!N:N,$B47)+SUMIFS('4.4.2_AC'!K:K,'4.4.2_AC'!N:N,$B47)+SUMIFS('5.1_FF'!K:K,'5.1_FF'!N:N,$B47)+SUMIFS('5.2_MF'!K:K,'5.2_MF'!N:N,$B47)+SUMIFS('5.3_FX'!K:K,'5.3_FX'!N:N,$B47)+SUMIFS('5.4_AL'!K:K,'5.4_AL'!N:N,$B47)+SUMIFS('5.5_EQ'!K:K,'5.5_EQ'!N:N,$B47)+SUMIFS('6.0_UT'!K:K,'6.0_UT'!N:N,$B47)+SUMIFS('7.1_HS'!K:K,'7.1_HS'!N:N,$B47)+SUMIFS('7.2_SS'!K:K,'7.2_SS'!N:N,$B47)+SUMIFS('8.0_CL'!K:K,'8.0_CL'!N:N,$B47)</f>
        <v/>
      </c>
      <c r="G47" s="230">
        <f>D47+E47+F47+SUMIFS('9.0_COH'!F:F,'9.0_COH'!H:H,$B47)+SUMIFS('10_LPC'!F:F,'10_LPC'!H:H,$B47)+SUMIFS('11_SRC'!F:F,'11_SRC'!H:H,$B47)+SUMIFS('12_DSG'!F:F,'12_DSG'!H:H,$B47)+SUMIFS('13_CMA'!F:F,'13_CMA'!H:H,$B47)+SUMIFS('14_PER'!F:F,'14_PER'!H:H,$B47)+SUMIFS('15_FIN'!F:F,'15_FIN'!H:H,$B47)+SUMIFS('16_MRK'!F:F,'16_MRK'!H:H,$B47)+SUMIFS('17_ADM'!F:F,'17_ADM'!H:H,$B47)+SUMIFS('18_PER'!F:F,'18_PER'!H:H,$B47)+SUMIFS('19_SFT'!F:F,'19_SFT'!H:H,$B47)+SUMIFS('20_BRD'!F:F,'20_BRD'!H:H,$B47)+SUMIFS('21_PRF'!F:F,'21_PRF'!H:H,$B47)+SUMIFS('22_BDV'!F:F,'22_BDV'!H:H,$B47)</f>
        <v/>
      </c>
      <c r="H47" s="234">
        <f>IFERROR(G47/$G$180,"-")</f>
        <v/>
      </c>
    </row>
    <row r="48" outlineLevel="1" ht="15" customHeight="1">
      <c r="B48" s="86" t="inlineStr">
        <is>
          <t>3.04</t>
        </is>
      </c>
      <c r="C48" s="87" t="inlineStr">
        <is>
          <t>საძირკვლიდან წყლის ამოტუმბვითი სამუშაოები</t>
        </is>
      </c>
      <c r="D48" s="230">
        <f>SUMIFS('1.0_PRE'!G:G,'1.0_PRE'!#REF!,$B48)+SUMIFS('2.1_ERT'!G:G,'2.1_ERT'!#REF!,$B48)+SUMIFS('2.2_SUB'!G:G,'2.2_SUB'!N:N,$B48)+SUMIFS('2.3_STR'!G:G,'2.3_STR'!#REF!,$B48)+SUMIFS('3.1_SH&amp;C'!G:G,'3.1_SH&amp;C'!#REF!,$B48)+SUMIFS('3.2_FIN'!G:G,'3.2_FIN'!#REF!,$B48)+SUMIFS('3.3_FAC'!G:G,'3.3_FAC'!#REF!,$B48)+SUMIFS('3.4_DOR'!G:G,'3.4_DOR'!#REF!,$B48)+SUMIFS('4.1.1_HC'!G:G,'4.1.1_HC'!N:N,$B48)+SUMIFS('4.1.2_VN'!G:G,'4.1.2_VN'!N:N,$B48)+SUMIFS('4.2.1_HV'!G:G,'4.2.1_HV'!N:N,$B48)+SUMIFS('4.2.2_EL'!G:G,'4.2.2_EL'!N:N,$B48)+SUMIFS('4.2.3_GR'!G:G,'4.2.3_GR'!N:N,$B48)+SUMIFS('4.2.4_LN'!G:G,'4.2.4_LN'!N:N,$B48)+SUMIFS('4.2.5_LGT'!G:G,'4.2.5_LGT'!N:N,$B48)+SUMIFS('4.2.6_FA'!G:G,'4.2.6_FA'!N:N,$B48)+SUMIFS('4.2.7_CCTV'!G:G,'4.2.7_CCTV'!N:N,$B48)+SUMIFS('4.2.8_ITS'!G:G,'4.2.8_ITS'!N:N,$B48)+SUMIFS('4.2.9_PA'!G:G,'4.2.9_PA'!N:N,$B48)+SUMIFS('4.2.10_BMS'!G:G,'4.2.10_BMS'!N:N,$B48)+SUMIFS('4.2.11_TV'!G:G,'4.2.11_TV'!N:N,$B48)+SUMIFS('4.2.12_TEL'!G:G,'4.2.12_TEL'!N:N,$B48)+SUMIFS('4.2.13_LCK'!G:G,'4.2.13_LCK'!N:N,$B48)+SUMIFS('4.3.1_PL'!G:G,'4.3.1_PL'!N:N,$B48)+SUMIFS('4.3.2_SW'!G:G,'4.3.2_SW'!N:N,$B48)+SUMIFS('4.3.3_FF'!G:G,'4.3.3_FF'!N:N,$B48)+SUMIFS('4.3.4_DN'!G:G,'4.3.4_DN'!N:N,$B48)+SUMIFS('4.3.5_GAS'!G:G,'4.3.5_GAS'!N:N,$B48)+SUMIFS('4.4.1_VT'!G:G,'4.4.1_VT'!N:N,$B48)+SUMIFS('4.4.2_AC'!G:G,'4.4.2_AC'!N:N,$B48)+SUMIFS('5.1_FF'!G:G,'5.1_FF'!N:N,$B48)+SUMIFS('5.2_MF'!G:G,'5.2_MF'!N:N,$B48)+SUMIFS('5.3_FX'!G:G,'5.3_FX'!N:N,$B48)+SUMIFS('5.4_AL'!G:G,'5.4_AL'!N:N,$B48)+SUMIFS('5.5_EQ'!G:G,'5.5_EQ'!N:N,$B48)+SUMIFS('6.0_UT'!G:G,'6.0_UT'!N:N,$B48)+SUMIFS('7.1_HS'!G:G,'7.1_HS'!N:N,$B48)+SUMIFS('7.2_SS'!G:G,'7.2_SS'!N:N,$B48)+SUMIFS('8.0_CL'!G:G,'8.0_CL'!N:N,$B48)</f>
        <v/>
      </c>
      <c r="E48" s="230">
        <f>SUMIFS('1.0_PRE'!I:I,'1.0_PRE'!#REF!,$B48)+SUMIFS('2.1_ERT'!I:I,'2.1_ERT'!#REF!,$B48)+SUMIFS('2.2_SUB'!I:I,'2.2_SUB'!N:N,$B48)+SUMIFS('2.3_STR'!I:I,'2.3_STR'!#REF!,$B48)+SUMIFS('3.1_SH&amp;C'!I:I,'3.1_SH&amp;C'!#REF!,$B48)+SUMIFS('3.2_FIN'!I:I,'3.2_FIN'!#REF!,$B48)+SUMIFS('3.3_FAC'!I:I,'3.3_FAC'!#REF!,$B48)+SUMIFS('3.4_DOR'!I:I,'3.4_DOR'!#REF!,$B48)+SUMIFS('4.1.1_HC'!I:I,'4.1.1_HC'!N:N,$B48)+SUMIFS('4.1.2_VN'!I:I,'4.1.2_VN'!N:N,$B48)+SUMIFS('4.2.1_HV'!I:I,'4.2.1_HV'!N:N,$B48)+SUMIFS('4.2.2_EL'!I:I,'4.2.2_EL'!N:N,$B48)+SUMIFS('4.2.3_GR'!I:I,'4.2.3_GR'!N:N,$B48)+SUMIFS('4.2.4_LN'!I:I,'4.2.4_LN'!N:N,$B48)+SUMIFS('4.2.5_LGT'!I:I,'4.2.5_LGT'!N:N,$B48)+SUMIFS('4.2.6_FA'!I:I,'4.2.6_FA'!N:N,$B48)+SUMIFS('4.2.7_CCTV'!I:I,'4.2.7_CCTV'!N:N,$B48)+SUMIFS('4.2.8_ITS'!I:I,'4.2.8_ITS'!N:N,$B48)+SUMIFS('4.2.9_PA'!I:I,'4.2.9_PA'!N:N,$B48)+SUMIFS('4.2.10_BMS'!I:I,'4.2.10_BMS'!N:N,$B48)+SUMIFS('4.2.11_TV'!I:I,'4.2.11_TV'!N:N,$B48)+SUMIFS('4.2.12_TEL'!I:I,'4.2.12_TEL'!N:N,$B48)+SUMIFS('4.2.13_LCK'!I:I,'4.2.13_LCK'!N:N,$B48)+SUMIFS('4.3.1_PL'!I:I,'4.3.1_PL'!N:N,$B48)+SUMIFS('4.3.2_SW'!I:I,'4.3.2_SW'!N:N,$B48)+SUMIFS('4.3.3_FF'!I:I,'4.3.3_FF'!N:N,$B48)+SUMIFS('4.3.4_DN'!I:I,'4.3.4_DN'!N:N,$B48)+SUMIFS('4.3.5_GAS'!I:I,'4.3.5_GAS'!N:N,$B48)+SUMIFS('4.4.1_VT'!I:I,'4.4.1_VT'!N:N,$B48)+SUMIFS('4.4.2_AC'!I:I,'4.4.2_AC'!N:N,$B48)+SUMIFS('5.1_FF'!I:I,'5.1_FF'!N:N,$B48)+SUMIFS('5.2_MF'!I:I,'5.2_MF'!N:N,$B48)+SUMIFS('5.3_FX'!I:I,'5.3_FX'!N:N,$B48)+SUMIFS('5.4_AL'!I:I,'5.4_AL'!N:N,$B48)+SUMIFS('5.5_EQ'!I:I,'5.5_EQ'!N:N,$B48)+SUMIFS('6.0_UT'!I:I,'6.0_UT'!N:N,$B48)+SUMIFS('7.1_HS'!I:I,'7.1_HS'!N:N,$B48)+SUMIFS('7.2_SS'!I:I,'7.2_SS'!N:N,$B48)+SUMIFS('8.0_CL'!I:I,'8.0_CL'!N:N,$B48)</f>
        <v/>
      </c>
      <c r="F48" s="230">
        <f>SUMIFS('1.0_PRE'!K:K,'1.0_PRE'!#REF!,$B48)+SUMIFS('2.1_ERT'!K:K,'2.1_ERT'!#REF!,$B48)+SUMIFS('2.2_SUB'!K:K,'2.2_SUB'!N:N,$B48)+SUMIFS('2.3_STR'!K:K,'2.3_STR'!#REF!,$B48)+SUMIFS('3.1_SH&amp;C'!K:K,'3.1_SH&amp;C'!#REF!,$B48)+SUMIFS('3.2_FIN'!K:K,'3.2_FIN'!#REF!,$B48)+SUMIFS('3.3_FAC'!K:K,'3.3_FAC'!#REF!,$B48)+SUMIFS('3.4_DOR'!K:K,'3.4_DOR'!#REF!,$B48)+SUMIFS('4.1.1_HC'!K:K,'4.1.1_HC'!N:N,$B48)+SUMIFS('4.1.2_VN'!K:K,'4.1.2_VN'!N:N,$B48)+SUMIFS('4.2.1_HV'!K:K,'4.2.1_HV'!N:N,$B48)+SUMIFS('4.2.2_EL'!K:K,'4.2.2_EL'!N:N,$B48)+SUMIFS('4.2.3_GR'!K:K,'4.2.3_GR'!N:N,$B48)+SUMIFS('4.2.4_LN'!K:K,'4.2.4_LN'!N:N,$B48)+SUMIFS('4.2.5_LGT'!K:K,'4.2.5_LGT'!N:N,$B48)+SUMIFS('4.2.6_FA'!K:K,'4.2.6_FA'!N:N,$B48)+SUMIFS('4.2.7_CCTV'!K:K,'4.2.7_CCTV'!N:N,$B48)+SUMIFS('4.2.8_ITS'!K:K,'4.2.8_ITS'!N:N,$B48)+SUMIFS('4.2.9_PA'!K:K,'4.2.9_PA'!N:N,$B48)+SUMIFS('4.2.10_BMS'!K:K,'4.2.10_BMS'!N:N,$B48)+SUMIFS('4.2.11_TV'!K:K,'4.2.11_TV'!N:N,$B48)+SUMIFS('4.2.12_TEL'!K:K,'4.2.12_TEL'!N:N,$B48)+SUMIFS('4.2.13_LCK'!K:K,'4.2.13_LCK'!N:N,$B48)+SUMIFS('4.3.1_PL'!K:K,'4.3.1_PL'!N:N,$B48)+SUMIFS('4.3.2_SW'!K:K,'4.3.2_SW'!N:N,$B48)+SUMIFS('4.3.3_FF'!K:K,'4.3.3_FF'!N:N,$B48)+SUMIFS('4.3.4_DN'!K:K,'4.3.4_DN'!N:N,$B48)+SUMIFS('4.3.5_GAS'!K:K,'4.3.5_GAS'!N:N,$B48)+SUMIFS('4.4.1_VT'!K:K,'4.4.1_VT'!N:N,$B48)+SUMIFS('4.4.2_AC'!K:K,'4.4.2_AC'!N:N,$B48)+SUMIFS('5.1_FF'!K:K,'5.1_FF'!N:N,$B48)+SUMIFS('5.2_MF'!K:K,'5.2_MF'!N:N,$B48)+SUMIFS('5.3_FX'!K:K,'5.3_FX'!N:N,$B48)+SUMIFS('5.4_AL'!K:K,'5.4_AL'!N:N,$B48)+SUMIFS('5.5_EQ'!K:K,'5.5_EQ'!N:N,$B48)+SUMIFS('6.0_UT'!K:K,'6.0_UT'!N:N,$B48)+SUMIFS('7.1_HS'!K:K,'7.1_HS'!N:N,$B48)+SUMIFS('7.2_SS'!K:K,'7.2_SS'!N:N,$B48)+SUMIFS('8.0_CL'!K:K,'8.0_CL'!N:N,$B48)</f>
        <v/>
      </c>
      <c r="G48" s="230">
        <f>D48+E48+F48+SUMIFS('9.0_COH'!F:F,'9.0_COH'!H:H,$B48)+SUMIFS('10_LPC'!F:F,'10_LPC'!H:H,$B48)+SUMIFS('11_SRC'!F:F,'11_SRC'!H:H,$B48)+SUMIFS('12_DSG'!F:F,'12_DSG'!H:H,$B48)+SUMIFS('13_CMA'!F:F,'13_CMA'!H:H,$B48)+SUMIFS('14_PER'!F:F,'14_PER'!H:H,$B48)+SUMIFS('15_FIN'!F:F,'15_FIN'!H:H,$B48)+SUMIFS('16_MRK'!F:F,'16_MRK'!H:H,$B48)+SUMIFS('17_ADM'!F:F,'17_ADM'!H:H,$B48)+SUMIFS('18_PER'!F:F,'18_PER'!H:H,$B48)+SUMIFS('19_SFT'!F:F,'19_SFT'!H:H,$B48)+SUMIFS('20_BRD'!F:F,'20_BRD'!H:H,$B48)+SUMIFS('21_PRF'!F:F,'21_PRF'!H:H,$B48)+SUMIFS('22_BDV'!F:F,'22_BDV'!H:H,$B48)</f>
        <v/>
      </c>
      <c r="H48" s="234">
        <f>IFERROR(G48/$G$180,"-")</f>
        <v/>
      </c>
    </row>
    <row r="49" outlineLevel="1" ht="15" customHeight="1">
      <c r="B49" s="86" t="inlineStr">
        <is>
          <t>3.05</t>
        </is>
      </c>
      <c r="C49" s="87" t="inlineStr">
        <is>
          <t>ხიმინჯის ტესტირება/კვლევა</t>
        </is>
      </c>
      <c r="D49" s="230">
        <f>SUMIFS('1.0_PRE'!G:G,'1.0_PRE'!#REF!,$B49)+SUMIFS('2.1_ERT'!G:G,'2.1_ERT'!#REF!,$B49)+SUMIFS('2.2_SUB'!G:G,'2.2_SUB'!N:N,$B49)+SUMIFS('2.3_STR'!G:G,'2.3_STR'!#REF!,$B49)+SUMIFS('3.1_SH&amp;C'!G:G,'3.1_SH&amp;C'!#REF!,$B49)+SUMIFS('3.2_FIN'!G:G,'3.2_FIN'!#REF!,$B49)+SUMIFS('3.3_FAC'!G:G,'3.3_FAC'!#REF!,$B49)+SUMIFS('3.4_DOR'!G:G,'3.4_DOR'!#REF!,$B49)+SUMIFS('4.1.1_HC'!G:G,'4.1.1_HC'!N:N,$B49)+SUMIFS('4.1.2_VN'!G:G,'4.1.2_VN'!N:N,$B49)+SUMIFS('4.2.1_HV'!G:G,'4.2.1_HV'!N:N,$B49)+SUMIFS('4.2.2_EL'!G:G,'4.2.2_EL'!N:N,$B49)+SUMIFS('4.2.3_GR'!G:G,'4.2.3_GR'!N:N,$B49)+SUMIFS('4.2.4_LN'!G:G,'4.2.4_LN'!N:N,$B49)+SUMIFS('4.2.5_LGT'!G:G,'4.2.5_LGT'!N:N,$B49)+SUMIFS('4.2.6_FA'!G:G,'4.2.6_FA'!N:N,$B49)+SUMIFS('4.2.7_CCTV'!G:G,'4.2.7_CCTV'!N:N,$B49)+SUMIFS('4.2.8_ITS'!G:G,'4.2.8_ITS'!N:N,$B49)+SUMIFS('4.2.9_PA'!G:G,'4.2.9_PA'!N:N,$B49)+SUMIFS('4.2.10_BMS'!G:G,'4.2.10_BMS'!N:N,$B49)+SUMIFS('4.2.11_TV'!G:G,'4.2.11_TV'!N:N,$B49)+SUMIFS('4.2.12_TEL'!G:G,'4.2.12_TEL'!N:N,$B49)+SUMIFS('4.2.13_LCK'!G:G,'4.2.13_LCK'!N:N,$B49)+SUMIFS('4.3.1_PL'!G:G,'4.3.1_PL'!N:N,$B49)+SUMIFS('4.3.2_SW'!G:G,'4.3.2_SW'!N:N,$B49)+SUMIFS('4.3.3_FF'!G:G,'4.3.3_FF'!N:N,$B49)+SUMIFS('4.3.4_DN'!G:G,'4.3.4_DN'!N:N,$B49)+SUMIFS('4.3.5_GAS'!G:G,'4.3.5_GAS'!N:N,$B49)+SUMIFS('4.4.1_VT'!G:G,'4.4.1_VT'!N:N,$B49)+SUMIFS('4.4.2_AC'!G:G,'4.4.2_AC'!N:N,$B49)+SUMIFS('5.1_FF'!G:G,'5.1_FF'!N:N,$B49)+SUMIFS('5.2_MF'!G:G,'5.2_MF'!N:N,$B49)+SUMIFS('5.3_FX'!G:G,'5.3_FX'!N:N,$B49)+SUMIFS('5.4_AL'!G:G,'5.4_AL'!N:N,$B49)+SUMIFS('5.5_EQ'!G:G,'5.5_EQ'!N:N,$B49)+SUMIFS('6.0_UT'!G:G,'6.0_UT'!N:N,$B49)+SUMIFS('7.1_HS'!G:G,'7.1_HS'!N:N,$B49)+SUMIFS('7.2_SS'!G:G,'7.2_SS'!N:N,$B49)+SUMIFS('8.0_CL'!G:G,'8.0_CL'!N:N,$B49)</f>
        <v/>
      </c>
      <c r="E49" s="230">
        <f>SUMIFS('1.0_PRE'!I:I,'1.0_PRE'!#REF!,$B49)+SUMIFS('2.1_ERT'!I:I,'2.1_ERT'!#REF!,$B49)+SUMIFS('2.2_SUB'!I:I,'2.2_SUB'!N:N,$B49)+SUMIFS('2.3_STR'!I:I,'2.3_STR'!#REF!,$B49)+SUMIFS('3.1_SH&amp;C'!I:I,'3.1_SH&amp;C'!#REF!,$B49)+SUMIFS('3.2_FIN'!I:I,'3.2_FIN'!#REF!,$B49)+SUMIFS('3.3_FAC'!I:I,'3.3_FAC'!#REF!,$B49)+SUMIFS('3.4_DOR'!I:I,'3.4_DOR'!#REF!,$B49)+SUMIFS('4.1.1_HC'!I:I,'4.1.1_HC'!N:N,$B49)+SUMIFS('4.1.2_VN'!I:I,'4.1.2_VN'!N:N,$B49)+SUMIFS('4.2.1_HV'!I:I,'4.2.1_HV'!N:N,$B49)+SUMIFS('4.2.2_EL'!I:I,'4.2.2_EL'!N:N,$B49)+SUMIFS('4.2.3_GR'!I:I,'4.2.3_GR'!N:N,$B49)+SUMIFS('4.2.4_LN'!I:I,'4.2.4_LN'!N:N,$B49)+SUMIFS('4.2.5_LGT'!I:I,'4.2.5_LGT'!N:N,$B49)+SUMIFS('4.2.6_FA'!I:I,'4.2.6_FA'!N:N,$B49)+SUMIFS('4.2.7_CCTV'!I:I,'4.2.7_CCTV'!N:N,$B49)+SUMIFS('4.2.8_ITS'!I:I,'4.2.8_ITS'!N:N,$B49)+SUMIFS('4.2.9_PA'!I:I,'4.2.9_PA'!N:N,$B49)+SUMIFS('4.2.10_BMS'!I:I,'4.2.10_BMS'!N:N,$B49)+SUMIFS('4.2.11_TV'!I:I,'4.2.11_TV'!N:N,$B49)+SUMIFS('4.2.12_TEL'!I:I,'4.2.12_TEL'!N:N,$B49)+SUMIFS('4.2.13_LCK'!I:I,'4.2.13_LCK'!N:N,$B49)+SUMIFS('4.3.1_PL'!I:I,'4.3.1_PL'!N:N,$B49)+SUMIFS('4.3.2_SW'!I:I,'4.3.2_SW'!N:N,$B49)+SUMIFS('4.3.3_FF'!I:I,'4.3.3_FF'!N:N,$B49)+SUMIFS('4.3.4_DN'!I:I,'4.3.4_DN'!N:N,$B49)+SUMIFS('4.3.5_GAS'!I:I,'4.3.5_GAS'!N:N,$B49)+SUMIFS('4.4.1_VT'!I:I,'4.4.1_VT'!N:N,$B49)+SUMIFS('4.4.2_AC'!I:I,'4.4.2_AC'!N:N,$B49)+SUMIFS('5.1_FF'!I:I,'5.1_FF'!N:N,$B49)+SUMIFS('5.2_MF'!I:I,'5.2_MF'!N:N,$B49)+SUMIFS('5.3_FX'!I:I,'5.3_FX'!N:N,$B49)+SUMIFS('5.4_AL'!I:I,'5.4_AL'!N:N,$B49)+SUMIFS('5.5_EQ'!I:I,'5.5_EQ'!N:N,$B49)+SUMIFS('6.0_UT'!I:I,'6.0_UT'!N:N,$B49)+SUMIFS('7.1_HS'!I:I,'7.1_HS'!N:N,$B49)+SUMIFS('7.2_SS'!I:I,'7.2_SS'!N:N,$B49)+SUMIFS('8.0_CL'!I:I,'8.0_CL'!N:N,$B49)</f>
        <v/>
      </c>
      <c r="F49" s="230">
        <f>SUMIFS('1.0_PRE'!K:K,'1.0_PRE'!#REF!,$B49)+SUMIFS('2.1_ERT'!K:K,'2.1_ERT'!#REF!,$B49)+SUMIFS('2.2_SUB'!K:K,'2.2_SUB'!N:N,$B49)+SUMIFS('2.3_STR'!K:K,'2.3_STR'!#REF!,$B49)+SUMIFS('3.1_SH&amp;C'!K:K,'3.1_SH&amp;C'!#REF!,$B49)+SUMIFS('3.2_FIN'!K:K,'3.2_FIN'!#REF!,$B49)+SUMIFS('3.3_FAC'!K:K,'3.3_FAC'!#REF!,$B49)+SUMIFS('3.4_DOR'!K:K,'3.4_DOR'!#REF!,$B49)+SUMIFS('4.1.1_HC'!K:K,'4.1.1_HC'!N:N,$B49)+SUMIFS('4.1.2_VN'!K:K,'4.1.2_VN'!N:N,$B49)+SUMIFS('4.2.1_HV'!K:K,'4.2.1_HV'!N:N,$B49)+SUMIFS('4.2.2_EL'!K:K,'4.2.2_EL'!N:N,$B49)+SUMIFS('4.2.3_GR'!K:K,'4.2.3_GR'!N:N,$B49)+SUMIFS('4.2.4_LN'!K:K,'4.2.4_LN'!N:N,$B49)+SUMIFS('4.2.5_LGT'!K:K,'4.2.5_LGT'!N:N,$B49)+SUMIFS('4.2.6_FA'!K:K,'4.2.6_FA'!N:N,$B49)+SUMIFS('4.2.7_CCTV'!K:K,'4.2.7_CCTV'!N:N,$B49)+SUMIFS('4.2.8_ITS'!K:K,'4.2.8_ITS'!N:N,$B49)+SUMIFS('4.2.9_PA'!K:K,'4.2.9_PA'!N:N,$B49)+SUMIFS('4.2.10_BMS'!K:K,'4.2.10_BMS'!N:N,$B49)+SUMIFS('4.2.11_TV'!K:K,'4.2.11_TV'!N:N,$B49)+SUMIFS('4.2.12_TEL'!K:K,'4.2.12_TEL'!N:N,$B49)+SUMIFS('4.2.13_LCK'!K:K,'4.2.13_LCK'!N:N,$B49)+SUMIFS('4.3.1_PL'!K:K,'4.3.1_PL'!N:N,$B49)+SUMIFS('4.3.2_SW'!K:K,'4.3.2_SW'!N:N,$B49)+SUMIFS('4.3.3_FF'!K:K,'4.3.3_FF'!N:N,$B49)+SUMIFS('4.3.4_DN'!K:K,'4.3.4_DN'!N:N,$B49)+SUMIFS('4.3.5_GAS'!K:K,'4.3.5_GAS'!N:N,$B49)+SUMIFS('4.4.1_VT'!K:K,'4.4.1_VT'!N:N,$B49)+SUMIFS('4.4.2_AC'!K:K,'4.4.2_AC'!N:N,$B49)+SUMIFS('5.1_FF'!K:K,'5.1_FF'!N:N,$B49)+SUMIFS('5.2_MF'!K:K,'5.2_MF'!N:N,$B49)+SUMIFS('5.3_FX'!K:K,'5.3_FX'!N:N,$B49)+SUMIFS('5.4_AL'!K:K,'5.4_AL'!N:N,$B49)+SUMIFS('5.5_EQ'!K:K,'5.5_EQ'!N:N,$B49)+SUMIFS('6.0_UT'!K:K,'6.0_UT'!N:N,$B49)+SUMIFS('7.1_HS'!K:K,'7.1_HS'!N:N,$B49)+SUMIFS('7.2_SS'!K:K,'7.2_SS'!N:N,$B49)+SUMIFS('8.0_CL'!K:K,'8.0_CL'!N:N,$B49)</f>
        <v/>
      </c>
      <c r="G49" s="230">
        <f>D49+E49+F49+SUMIFS('9.0_COH'!F:F,'9.0_COH'!H:H,$B49)+SUMIFS('10_LPC'!F:F,'10_LPC'!H:H,$B49)+SUMIFS('11_SRC'!F:F,'11_SRC'!H:H,$B49)+SUMIFS('12_DSG'!F:F,'12_DSG'!H:H,$B49)+SUMIFS('13_CMA'!F:F,'13_CMA'!H:H,$B49)+SUMIFS('14_PER'!F:F,'14_PER'!H:H,$B49)+SUMIFS('15_FIN'!F:F,'15_FIN'!H:H,$B49)+SUMIFS('16_MRK'!F:F,'16_MRK'!H:H,$B49)+SUMIFS('17_ADM'!F:F,'17_ADM'!H:H,$B49)+SUMIFS('18_PER'!F:F,'18_PER'!H:H,$B49)+SUMIFS('19_SFT'!F:F,'19_SFT'!H:H,$B49)+SUMIFS('20_BRD'!F:F,'20_BRD'!H:H,$B49)+SUMIFS('21_PRF'!F:F,'21_PRF'!H:H,$B49)+SUMIFS('22_BDV'!F:F,'22_BDV'!H:H,$B49)</f>
        <v/>
      </c>
      <c r="H49" s="234">
        <f>IFERROR(G49/$G$180,"-")</f>
        <v/>
      </c>
    </row>
    <row r="50" outlineLevel="1" ht="15" customHeight="1">
      <c r="B50" s="86" t="inlineStr">
        <is>
          <t>3.06</t>
        </is>
      </c>
      <c r="C50" s="87" t="inlineStr">
        <is>
          <t>სპეც. ტექნიკა</t>
        </is>
      </c>
      <c r="D50" s="230">
        <f>SUMIFS('1.0_PRE'!G:G,'1.0_PRE'!#REF!,$B50)+SUMIFS('2.1_ERT'!G:G,'2.1_ERT'!#REF!,$B50)+SUMIFS('2.2_SUB'!G:G,'2.2_SUB'!N:N,$B50)+SUMIFS('2.3_STR'!G:G,'2.3_STR'!#REF!,$B50)+SUMIFS('3.1_SH&amp;C'!G:G,'3.1_SH&amp;C'!#REF!,$B50)+SUMIFS('3.2_FIN'!G:G,'3.2_FIN'!#REF!,$B50)+SUMIFS('3.3_FAC'!G:G,'3.3_FAC'!#REF!,$B50)+SUMIFS('3.4_DOR'!G:G,'3.4_DOR'!#REF!,$B50)+SUMIFS('4.1.1_HC'!G:G,'4.1.1_HC'!N:N,$B50)+SUMIFS('4.1.2_VN'!G:G,'4.1.2_VN'!N:N,$B50)+SUMIFS('4.2.1_HV'!G:G,'4.2.1_HV'!N:N,$B50)+SUMIFS('4.2.2_EL'!G:G,'4.2.2_EL'!N:N,$B50)+SUMIFS('4.2.3_GR'!G:G,'4.2.3_GR'!N:N,$B50)+SUMIFS('4.2.4_LN'!G:G,'4.2.4_LN'!N:N,$B50)+SUMIFS('4.2.5_LGT'!G:G,'4.2.5_LGT'!N:N,$B50)+SUMIFS('4.2.6_FA'!G:G,'4.2.6_FA'!N:N,$B50)+SUMIFS('4.2.7_CCTV'!G:G,'4.2.7_CCTV'!N:N,$B50)+SUMIFS('4.2.8_ITS'!G:G,'4.2.8_ITS'!N:N,$B50)+SUMIFS('4.2.9_PA'!G:G,'4.2.9_PA'!N:N,$B50)+SUMIFS('4.2.10_BMS'!G:G,'4.2.10_BMS'!N:N,$B50)+SUMIFS('4.2.11_TV'!G:G,'4.2.11_TV'!N:N,$B50)+SUMIFS('4.2.12_TEL'!G:G,'4.2.12_TEL'!N:N,$B50)+SUMIFS('4.2.13_LCK'!G:G,'4.2.13_LCK'!N:N,$B50)+SUMIFS('4.3.1_PL'!G:G,'4.3.1_PL'!N:N,$B50)+SUMIFS('4.3.2_SW'!G:G,'4.3.2_SW'!N:N,$B50)+SUMIFS('4.3.3_FF'!G:G,'4.3.3_FF'!N:N,$B50)+SUMIFS('4.3.4_DN'!G:G,'4.3.4_DN'!N:N,$B50)+SUMIFS('4.3.5_GAS'!G:G,'4.3.5_GAS'!N:N,$B50)+SUMIFS('4.4.1_VT'!G:G,'4.4.1_VT'!N:N,$B50)+SUMIFS('4.4.2_AC'!G:G,'4.4.2_AC'!N:N,$B50)+SUMIFS('5.1_FF'!G:G,'5.1_FF'!N:N,$B50)+SUMIFS('5.2_MF'!G:G,'5.2_MF'!N:N,$B50)+SUMIFS('5.3_FX'!G:G,'5.3_FX'!N:N,$B50)+SUMIFS('5.4_AL'!G:G,'5.4_AL'!N:N,$B50)+SUMIFS('5.5_EQ'!G:G,'5.5_EQ'!N:N,$B50)+SUMIFS('6.0_UT'!G:G,'6.0_UT'!N:N,$B50)+SUMIFS('7.1_HS'!G:G,'7.1_HS'!N:N,$B50)+SUMIFS('7.2_SS'!G:G,'7.2_SS'!N:N,$B50)+SUMIFS('8.0_CL'!G:G,'8.0_CL'!N:N,$B50)</f>
        <v/>
      </c>
      <c r="E50" s="230">
        <f>SUMIFS('1.0_PRE'!I:I,'1.0_PRE'!#REF!,$B50)+SUMIFS('2.1_ERT'!I:I,'2.1_ERT'!#REF!,$B50)+SUMIFS('2.2_SUB'!I:I,'2.2_SUB'!N:N,$B50)+SUMIFS('2.3_STR'!I:I,'2.3_STR'!#REF!,$B50)+SUMIFS('3.1_SH&amp;C'!I:I,'3.1_SH&amp;C'!#REF!,$B50)+SUMIFS('3.2_FIN'!I:I,'3.2_FIN'!#REF!,$B50)+SUMIFS('3.3_FAC'!I:I,'3.3_FAC'!#REF!,$B50)+SUMIFS('3.4_DOR'!I:I,'3.4_DOR'!#REF!,$B50)+SUMIFS('4.1.1_HC'!I:I,'4.1.1_HC'!N:N,$B50)+SUMIFS('4.1.2_VN'!I:I,'4.1.2_VN'!N:N,$B50)+SUMIFS('4.2.1_HV'!I:I,'4.2.1_HV'!N:N,$B50)+SUMIFS('4.2.2_EL'!I:I,'4.2.2_EL'!N:N,$B50)+SUMIFS('4.2.3_GR'!I:I,'4.2.3_GR'!N:N,$B50)+SUMIFS('4.2.4_LN'!I:I,'4.2.4_LN'!N:N,$B50)+SUMIFS('4.2.5_LGT'!I:I,'4.2.5_LGT'!N:N,$B50)+SUMIFS('4.2.6_FA'!I:I,'4.2.6_FA'!N:N,$B50)+SUMIFS('4.2.7_CCTV'!I:I,'4.2.7_CCTV'!N:N,$B50)+SUMIFS('4.2.8_ITS'!I:I,'4.2.8_ITS'!N:N,$B50)+SUMIFS('4.2.9_PA'!I:I,'4.2.9_PA'!N:N,$B50)+SUMIFS('4.2.10_BMS'!I:I,'4.2.10_BMS'!N:N,$B50)+SUMIFS('4.2.11_TV'!I:I,'4.2.11_TV'!N:N,$B50)+SUMIFS('4.2.12_TEL'!I:I,'4.2.12_TEL'!N:N,$B50)+SUMIFS('4.2.13_LCK'!I:I,'4.2.13_LCK'!N:N,$B50)+SUMIFS('4.3.1_PL'!I:I,'4.3.1_PL'!N:N,$B50)+SUMIFS('4.3.2_SW'!I:I,'4.3.2_SW'!N:N,$B50)+SUMIFS('4.3.3_FF'!I:I,'4.3.3_FF'!N:N,$B50)+SUMIFS('4.3.4_DN'!I:I,'4.3.4_DN'!N:N,$B50)+SUMIFS('4.3.5_GAS'!I:I,'4.3.5_GAS'!N:N,$B50)+SUMIFS('4.4.1_VT'!I:I,'4.4.1_VT'!N:N,$B50)+SUMIFS('4.4.2_AC'!I:I,'4.4.2_AC'!N:N,$B50)+SUMIFS('5.1_FF'!I:I,'5.1_FF'!N:N,$B50)+SUMIFS('5.2_MF'!I:I,'5.2_MF'!N:N,$B50)+SUMIFS('5.3_FX'!I:I,'5.3_FX'!N:N,$B50)+SUMIFS('5.4_AL'!I:I,'5.4_AL'!N:N,$B50)+SUMIFS('5.5_EQ'!I:I,'5.5_EQ'!N:N,$B50)+SUMIFS('6.0_UT'!I:I,'6.0_UT'!N:N,$B50)+SUMIFS('7.1_HS'!I:I,'7.1_HS'!N:N,$B50)+SUMIFS('7.2_SS'!I:I,'7.2_SS'!N:N,$B50)+SUMIFS('8.0_CL'!I:I,'8.0_CL'!N:N,$B50)</f>
        <v/>
      </c>
      <c r="F50" s="230">
        <f>SUMIFS('1.0_PRE'!K:K,'1.0_PRE'!#REF!,$B50)+SUMIFS('2.1_ERT'!K:K,'2.1_ERT'!#REF!,$B50)+SUMIFS('2.2_SUB'!K:K,'2.2_SUB'!N:N,$B50)+SUMIFS('2.3_STR'!K:K,'2.3_STR'!#REF!,$B50)+SUMIFS('3.1_SH&amp;C'!K:K,'3.1_SH&amp;C'!#REF!,$B50)+SUMIFS('3.2_FIN'!K:K,'3.2_FIN'!#REF!,$B50)+SUMIFS('3.3_FAC'!K:K,'3.3_FAC'!#REF!,$B50)+SUMIFS('3.4_DOR'!K:K,'3.4_DOR'!#REF!,$B50)+SUMIFS('4.1.1_HC'!K:K,'4.1.1_HC'!N:N,$B50)+SUMIFS('4.1.2_VN'!K:K,'4.1.2_VN'!N:N,$B50)+SUMIFS('4.2.1_HV'!K:K,'4.2.1_HV'!N:N,$B50)+SUMIFS('4.2.2_EL'!K:K,'4.2.2_EL'!N:N,$B50)+SUMIFS('4.2.3_GR'!K:K,'4.2.3_GR'!N:N,$B50)+SUMIFS('4.2.4_LN'!K:K,'4.2.4_LN'!N:N,$B50)+SUMIFS('4.2.5_LGT'!K:K,'4.2.5_LGT'!N:N,$B50)+SUMIFS('4.2.6_FA'!K:K,'4.2.6_FA'!N:N,$B50)+SUMIFS('4.2.7_CCTV'!K:K,'4.2.7_CCTV'!N:N,$B50)+SUMIFS('4.2.8_ITS'!K:K,'4.2.8_ITS'!N:N,$B50)+SUMIFS('4.2.9_PA'!K:K,'4.2.9_PA'!N:N,$B50)+SUMIFS('4.2.10_BMS'!K:K,'4.2.10_BMS'!N:N,$B50)+SUMIFS('4.2.11_TV'!K:K,'4.2.11_TV'!N:N,$B50)+SUMIFS('4.2.12_TEL'!K:K,'4.2.12_TEL'!N:N,$B50)+SUMIFS('4.2.13_LCK'!K:K,'4.2.13_LCK'!N:N,$B50)+SUMIFS('4.3.1_PL'!K:K,'4.3.1_PL'!N:N,$B50)+SUMIFS('4.3.2_SW'!K:K,'4.3.2_SW'!N:N,$B50)+SUMIFS('4.3.3_FF'!K:K,'4.3.3_FF'!N:N,$B50)+SUMIFS('4.3.4_DN'!K:K,'4.3.4_DN'!N:N,$B50)+SUMIFS('4.3.5_GAS'!K:K,'4.3.5_GAS'!N:N,$B50)+SUMIFS('4.4.1_VT'!K:K,'4.4.1_VT'!N:N,$B50)+SUMIFS('4.4.2_AC'!K:K,'4.4.2_AC'!N:N,$B50)+SUMIFS('5.1_FF'!K:K,'5.1_FF'!N:N,$B50)+SUMIFS('5.2_MF'!K:K,'5.2_MF'!N:N,$B50)+SUMIFS('5.3_FX'!K:K,'5.3_FX'!N:N,$B50)+SUMIFS('5.4_AL'!K:K,'5.4_AL'!N:N,$B50)+SUMIFS('5.5_EQ'!K:K,'5.5_EQ'!N:N,$B50)+SUMIFS('6.0_UT'!K:K,'6.0_UT'!N:N,$B50)+SUMIFS('7.1_HS'!K:K,'7.1_HS'!N:N,$B50)+SUMIFS('7.2_SS'!K:K,'7.2_SS'!N:N,$B50)+SUMIFS('8.0_CL'!K:K,'8.0_CL'!N:N,$B50)</f>
        <v/>
      </c>
      <c r="G50" s="230">
        <f>D50+E50+F50+SUMIFS('9.0_COH'!F:F,'9.0_COH'!H:H,$B50)+SUMIFS('10_LPC'!F:F,'10_LPC'!H:H,$B50)+SUMIFS('11_SRC'!F:F,'11_SRC'!H:H,$B50)+SUMIFS('12_DSG'!F:F,'12_DSG'!H:H,$B50)+SUMIFS('13_CMA'!F:F,'13_CMA'!H:H,$B50)+SUMIFS('14_PER'!F:F,'14_PER'!H:H,$B50)+SUMIFS('15_FIN'!F:F,'15_FIN'!H:H,$B50)+SUMIFS('16_MRK'!F:F,'16_MRK'!H:H,$B50)+SUMIFS('17_ADM'!F:F,'17_ADM'!H:H,$B50)+SUMIFS('18_PER'!F:F,'18_PER'!H:H,$B50)+SUMIFS('19_SFT'!F:F,'19_SFT'!H:H,$B50)+SUMIFS('20_BRD'!F:F,'20_BRD'!H:H,$B50)+SUMIFS('21_PRF'!F:F,'21_PRF'!H:H,$B50)+SUMIFS('22_BDV'!F:F,'22_BDV'!H:H,$B50)</f>
        <v/>
      </c>
      <c r="H50" s="234">
        <f>IFERROR(G50/$G$180,"-")</f>
        <v/>
      </c>
    </row>
    <row r="51" outlineLevel="1" ht="15" customHeight="1">
      <c r="B51" s="86" t="inlineStr">
        <is>
          <t>3.07</t>
        </is>
      </c>
      <c r="C51" s="87" t="inlineStr">
        <is>
          <t>დამიწება/მეხამრიდი</t>
        </is>
      </c>
      <c r="D51" s="230">
        <f>SUMIFS('1.0_PRE'!G:G,'1.0_PRE'!#REF!,$B51)+SUMIFS('2.1_ERT'!G:G,'2.1_ERT'!#REF!,$B51)+SUMIFS('2.2_SUB'!G:G,'2.2_SUB'!N:N,$B51)+SUMIFS('2.3_STR'!G:G,'2.3_STR'!#REF!,$B51)+SUMIFS('3.1_SH&amp;C'!G:G,'3.1_SH&amp;C'!#REF!,$B51)+SUMIFS('3.2_FIN'!G:G,'3.2_FIN'!#REF!,$B51)+SUMIFS('3.3_FAC'!G:G,'3.3_FAC'!#REF!,$B51)+SUMIFS('3.4_DOR'!G:G,'3.4_DOR'!#REF!,$B51)+SUMIFS('4.1.1_HC'!G:G,'4.1.1_HC'!N:N,$B51)+SUMIFS('4.1.2_VN'!G:G,'4.1.2_VN'!N:N,$B51)+SUMIFS('4.2.1_HV'!G:G,'4.2.1_HV'!N:N,$B51)+SUMIFS('4.2.2_EL'!G:G,'4.2.2_EL'!N:N,$B51)+SUMIFS('4.2.3_GR'!G:G,'4.2.3_GR'!N:N,$B51)+SUMIFS('4.2.4_LN'!G:G,'4.2.4_LN'!N:N,$B51)+SUMIFS('4.2.5_LGT'!G:G,'4.2.5_LGT'!N:N,$B51)+SUMIFS('4.2.6_FA'!G:G,'4.2.6_FA'!N:N,$B51)+SUMIFS('4.2.7_CCTV'!G:G,'4.2.7_CCTV'!N:N,$B51)+SUMIFS('4.2.8_ITS'!G:G,'4.2.8_ITS'!N:N,$B51)+SUMIFS('4.2.9_PA'!G:G,'4.2.9_PA'!N:N,$B51)+SUMIFS('4.2.10_BMS'!G:G,'4.2.10_BMS'!N:N,$B51)+SUMIFS('4.2.11_TV'!G:G,'4.2.11_TV'!N:N,$B51)+SUMIFS('4.2.12_TEL'!G:G,'4.2.12_TEL'!N:N,$B51)+SUMIFS('4.2.13_LCK'!G:G,'4.2.13_LCK'!N:N,$B51)+SUMIFS('4.3.1_PL'!G:G,'4.3.1_PL'!N:N,$B51)+SUMIFS('4.3.2_SW'!G:G,'4.3.2_SW'!N:N,$B51)+SUMIFS('4.3.3_FF'!G:G,'4.3.3_FF'!N:N,$B51)+SUMIFS('4.3.4_DN'!G:G,'4.3.4_DN'!N:N,$B51)+SUMIFS('4.3.5_GAS'!G:G,'4.3.5_GAS'!N:N,$B51)+SUMIFS('4.4.1_VT'!G:G,'4.4.1_VT'!N:N,$B51)+SUMIFS('4.4.2_AC'!G:G,'4.4.2_AC'!N:N,$B51)+SUMIFS('5.1_FF'!G:G,'5.1_FF'!N:N,$B51)+SUMIFS('5.2_MF'!G:G,'5.2_MF'!N:N,$B51)+SUMIFS('5.3_FX'!G:G,'5.3_FX'!N:N,$B51)+SUMIFS('5.4_AL'!G:G,'5.4_AL'!N:N,$B51)+SUMIFS('5.5_EQ'!G:G,'5.5_EQ'!N:N,$B51)+SUMIFS('6.0_UT'!G:G,'6.0_UT'!N:N,$B51)+SUMIFS('7.1_HS'!G:G,'7.1_HS'!N:N,$B51)+SUMIFS('7.2_SS'!G:G,'7.2_SS'!N:N,$B51)+SUMIFS('8.0_CL'!G:G,'8.0_CL'!N:N,$B51)</f>
        <v/>
      </c>
      <c r="E51" s="230">
        <f>SUMIFS('1.0_PRE'!I:I,'1.0_PRE'!#REF!,$B51)+SUMIFS('2.1_ERT'!I:I,'2.1_ERT'!#REF!,$B51)+SUMIFS('2.2_SUB'!I:I,'2.2_SUB'!N:N,$B51)+SUMIFS('2.3_STR'!I:I,'2.3_STR'!#REF!,$B51)+SUMIFS('3.1_SH&amp;C'!I:I,'3.1_SH&amp;C'!#REF!,$B51)+SUMIFS('3.2_FIN'!I:I,'3.2_FIN'!#REF!,$B51)+SUMIFS('3.3_FAC'!I:I,'3.3_FAC'!#REF!,$B51)+SUMIFS('3.4_DOR'!I:I,'3.4_DOR'!#REF!,$B51)+SUMIFS('4.1.1_HC'!I:I,'4.1.1_HC'!N:N,$B51)+SUMIFS('4.1.2_VN'!I:I,'4.1.2_VN'!N:N,$B51)+SUMIFS('4.2.1_HV'!I:I,'4.2.1_HV'!N:N,$B51)+SUMIFS('4.2.2_EL'!I:I,'4.2.2_EL'!N:N,$B51)+SUMIFS('4.2.3_GR'!I:I,'4.2.3_GR'!N:N,$B51)+SUMIFS('4.2.4_LN'!I:I,'4.2.4_LN'!N:N,$B51)+SUMIFS('4.2.5_LGT'!I:I,'4.2.5_LGT'!N:N,$B51)+SUMIFS('4.2.6_FA'!I:I,'4.2.6_FA'!N:N,$B51)+SUMIFS('4.2.7_CCTV'!I:I,'4.2.7_CCTV'!N:N,$B51)+SUMIFS('4.2.8_ITS'!I:I,'4.2.8_ITS'!N:N,$B51)+SUMIFS('4.2.9_PA'!I:I,'4.2.9_PA'!N:N,$B51)+SUMIFS('4.2.10_BMS'!I:I,'4.2.10_BMS'!N:N,$B51)+SUMIFS('4.2.11_TV'!I:I,'4.2.11_TV'!N:N,$B51)+SUMIFS('4.2.12_TEL'!I:I,'4.2.12_TEL'!N:N,$B51)+SUMIFS('4.2.13_LCK'!I:I,'4.2.13_LCK'!N:N,$B51)+SUMIFS('4.3.1_PL'!I:I,'4.3.1_PL'!N:N,$B51)+SUMIFS('4.3.2_SW'!I:I,'4.3.2_SW'!N:N,$B51)+SUMIFS('4.3.3_FF'!I:I,'4.3.3_FF'!N:N,$B51)+SUMIFS('4.3.4_DN'!I:I,'4.3.4_DN'!N:N,$B51)+SUMIFS('4.3.5_GAS'!I:I,'4.3.5_GAS'!N:N,$B51)+SUMIFS('4.4.1_VT'!I:I,'4.4.1_VT'!N:N,$B51)+SUMIFS('4.4.2_AC'!I:I,'4.4.2_AC'!N:N,$B51)+SUMIFS('5.1_FF'!I:I,'5.1_FF'!N:N,$B51)+SUMIFS('5.2_MF'!I:I,'5.2_MF'!N:N,$B51)+SUMIFS('5.3_FX'!I:I,'5.3_FX'!N:N,$B51)+SUMIFS('5.4_AL'!I:I,'5.4_AL'!N:N,$B51)+SUMIFS('5.5_EQ'!I:I,'5.5_EQ'!N:N,$B51)+SUMIFS('6.0_UT'!I:I,'6.0_UT'!N:N,$B51)+SUMIFS('7.1_HS'!I:I,'7.1_HS'!N:N,$B51)+SUMIFS('7.2_SS'!I:I,'7.2_SS'!N:N,$B51)+SUMIFS('8.0_CL'!I:I,'8.0_CL'!N:N,$B51)</f>
        <v/>
      </c>
      <c r="F51" s="230">
        <f>SUMIFS('1.0_PRE'!K:K,'1.0_PRE'!#REF!,$B51)+SUMIFS('2.1_ERT'!K:K,'2.1_ERT'!#REF!,$B51)+SUMIFS('2.2_SUB'!K:K,'2.2_SUB'!N:N,$B51)+SUMIFS('2.3_STR'!K:K,'2.3_STR'!#REF!,$B51)+SUMIFS('3.1_SH&amp;C'!K:K,'3.1_SH&amp;C'!#REF!,$B51)+SUMIFS('3.2_FIN'!K:K,'3.2_FIN'!#REF!,$B51)+SUMIFS('3.3_FAC'!K:K,'3.3_FAC'!#REF!,$B51)+SUMIFS('3.4_DOR'!K:K,'3.4_DOR'!#REF!,$B51)+SUMIFS('4.1.1_HC'!K:K,'4.1.1_HC'!N:N,$B51)+SUMIFS('4.1.2_VN'!K:K,'4.1.2_VN'!N:N,$B51)+SUMIFS('4.2.1_HV'!K:K,'4.2.1_HV'!N:N,$B51)+SUMIFS('4.2.2_EL'!K:K,'4.2.2_EL'!N:N,$B51)+SUMIFS('4.2.3_GR'!K:K,'4.2.3_GR'!N:N,$B51)+SUMIFS('4.2.4_LN'!K:K,'4.2.4_LN'!N:N,$B51)+SUMIFS('4.2.5_LGT'!K:K,'4.2.5_LGT'!N:N,$B51)+SUMIFS('4.2.6_FA'!K:K,'4.2.6_FA'!N:N,$B51)+SUMIFS('4.2.7_CCTV'!K:K,'4.2.7_CCTV'!N:N,$B51)+SUMIFS('4.2.8_ITS'!K:K,'4.2.8_ITS'!N:N,$B51)+SUMIFS('4.2.9_PA'!K:K,'4.2.9_PA'!N:N,$B51)+SUMIFS('4.2.10_BMS'!K:K,'4.2.10_BMS'!N:N,$B51)+SUMIFS('4.2.11_TV'!K:K,'4.2.11_TV'!N:N,$B51)+SUMIFS('4.2.12_TEL'!K:K,'4.2.12_TEL'!N:N,$B51)+SUMIFS('4.2.13_LCK'!K:K,'4.2.13_LCK'!N:N,$B51)+SUMIFS('4.3.1_PL'!K:K,'4.3.1_PL'!N:N,$B51)+SUMIFS('4.3.2_SW'!K:K,'4.3.2_SW'!N:N,$B51)+SUMIFS('4.3.3_FF'!K:K,'4.3.3_FF'!N:N,$B51)+SUMIFS('4.3.4_DN'!K:K,'4.3.4_DN'!N:N,$B51)+SUMIFS('4.3.5_GAS'!K:K,'4.3.5_GAS'!N:N,$B51)+SUMIFS('4.4.1_VT'!K:K,'4.4.1_VT'!N:N,$B51)+SUMIFS('4.4.2_AC'!K:K,'4.4.2_AC'!N:N,$B51)+SUMIFS('5.1_FF'!K:K,'5.1_FF'!N:N,$B51)+SUMIFS('5.2_MF'!K:K,'5.2_MF'!N:N,$B51)+SUMIFS('5.3_FX'!K:K,'5.3_FX'!N:N,$B51)+SUMIFS('5.4_AL'!K:K,'5.4_AL'!N:N,$B51)+SUMIFS('5.5_EQ'!K:K,'5.5_EQ'!N:N,$B51)+SUMIFS('6.0_UT'!K:K,'6.0_UT'!N:N,$B51)+SUMIFS('7.1_HS'!K:K,'7.1_HS'!N:N,$B51)+SUMIFS('7.2_SS'!K:K,'7.2_SS'!N:N,$B51)+SUMIFS('8.0_CL'!K:K,'8.0_CL'!N:N,$B51)</f>
        <v/>
      </c>
      <c r="G51" s="230">
        <f>D51+E51+F51+SUMIFS('9.0_COH'!F:F,'9.0_COH'!H:H,$B51)+SUMIFS('10_LPC'!F:F,'10_LPC'!H:H,$B51)+SUMIFS('11_SRC'!F:F,'11_SRC'!H:H,$B51)+SUMIFS('12_DSG'!F:F,'12_DSG'!H:H,$B51)+SUMIFS('13_CMA'!F:F,'13_CMA'!H:H,$B51)+SUMIFS('14_PER'!F:F,'14_PER'!H:H,$B51)+SUMIFS('15_FIN'!F:F,'15_FIN'!H:H,$B51)+SUMIFS('16_MRK'!F:F,'16_MRK'!H:H,$B51)+SUMIFS('17_ADM'!F:F,'17_ADM'!H:H,$B51)+SUMIFS('18_PER'!F:F,'18_PER'!H:H,$B51)+SUMIFS('19_SFT'!F:F,'19_SFT'!H:H,$B51)+SUMIFS('20_BRD'!F:F,'20_BRD'!H:H,$B51)+SUMIFS('21_PRF'!F:F,'21_PRF'!H:H,$B51)+SUMIFS('22_BDV'!F:F,'22_BDV'!H:H,$B51)</f>
        <v/>
      </c>
      <c r="H51" s="234">
        <f>IFERROR(G51/$G$180,"-")</f>
        <v/>
      </c>
    </row>
    <row r="52" outlineLevel="1" ht="15" customHeight="1">
      <c r="B52" s="86" t="inlineStr">
        <is>
          <t>3.08</t>
        </is>
      </c>
      <c r="C52" s="87" t="inlineStr">
        <is>
          <t>უსაფრთხოებასთან დაკავშირებული ხარჯები (ეკიპირება, ინვენტარი და ა.შ.)</t>
        </is>
      </c>
      <c r="D52" s="235">
        <f>SUMIFS('1.0_PRE'!G:G,'1.0_PRE'!#REF!,$B52)+SUMIFS('2.1_ERT'!G:G,'2.1_ERT'!#REF!,$B52)+SUMIFS('2.2_SUB'!G:G,'2.2_SUB'!N:N,$B52)+SUMIFS('2.3_STR'!G:G,'2.3_STR'!#REF!,$B52)+SUMIFS('3.1_SH&amp;C'!G:G,'3.1_SH&amp;C'!#REF!,$B52)+SUMIFS('3.2_FIN'!G:G,'3.2_FIN'!#REF!,$B52)+SUMIFS('3.3_FAC'!G:G,'3.3_FAC'!#REF!,$B52)+SUMIFS('3.4_DOR'!G:G,'3.4_DOR'!#REF!,$B52)+SUMIFS('4.1.1_HC'!G:G,'4.1.1_HC'!N:N,$B52)+SUMIFS('4.1.2_VN'!G:G,'4.1.2_VN'!N:N,$B52)+SUMIFS('4.2.1_HV'!G:G,'4.2.1_HV'!N:N,$B52)+SUMIFS('4.2.2_EL'!G:G,'4.2.2_EL'!N:N,$B52)+SUMIFS('4.2.3_GR'!G:G,'4.2.3_GR'!N:N,$B52)+SUMIFS('4.2.4_LN'!G:G,'4.2.4_LN'!N:N,$B52)+SUMIFS('4.2.5_LGT'!G:G,'4.2.5_LGT'!N:N,$B52)+SUMIFS('4.2.6_FA'!G:G,'4.2.6_FA'!N:N,$B52)+SUMIFS('4.2.7_CCTV'!G:G,'4.2.7_CCTV'!N:N,$B52)+SUMIFS('4.2.8_ITS'!G:G,'4.2.8_ITS'!N:N,$B52)+SUMIFS('4.2.9_PA'!G:G,'4.2.9_PA'!N:N,$B52)+SUMIFS('4.2.10_BMS'!G:G,'4.2.10_BMS'!N:N,$B52)+SUMIFS('4.2.11_TV'!G:G,'4.2.11_TV'!N:N,$B52)+SUMIFS('4.2.12_TEL'!G:G,'4.2.12_TEL'!N:N,$B52)+SUMIFS('4.2.13_LCK'!G:G,'4.2.13_LCK'!N:N,$B52)+SUMIFS('4.3.1_PL'!G:G,'4.3.1_PL'!N:N,$B52)+SUMIFS('4.3.2_SW'!G:G,'4.3.2_SW'!N:N,$B52)+SUMIFS('4.3.3_FF'!G:G,'4.3.3_FF'!N:N,$B52)+SUMIFS('4.3.4_DN'!G:G,'4.3.4_DN'!N:N,$B52)+SUMIFS('4.3.5_GAS'!G:G,'4.3.5_GAS'!N:N,$B52)+SUMIFS('4.4.1_VT'!G:G,'4.4.1_VT'!N:N,$B52)+SUMIFS('4.4.2_AC'!G:G,'4.4.2_AC'!N:N,$B52)+SUMIFS('5.1_FF'!G:G,'5.1_FF'!N:N,$B52)+SUMIFS('5.2_MF'!G:G,'5.2_MF'!N:N,$B52)+SUMIFS('5.3_FX'!G:G,'5.3_FX'!N:N,$B52)+SUMIFS('5.4_AL'!G:G,'5.4_AL'!N:N,$B52)+SUMIFS('5.5_EQ'!G:G,'5.5_EQ'!N:N,$B52)+SUMIFS('6.0_UT'!G:G,'6.0_UT'!N:N,$B52)+SUMIFS('7.1_HS'!G:G,'7.1_HS'!N:N,$B52)+SUMIFS('7.2_SS'!G:G,'7.2_SS'!N:N,$B52)+SUMIFS('8.0_CL'!G:G,'8.0_CL'!N:N,$B52)</f>
        <v/>
      </c>
      <c r="E52" s="235">
        <f>SUMIFS('1.0_PRE'!I:I,'1.0_PRE'!#REF!,$B52)+SUMIFS('2.1_ERT'!I:I,'2.1_ERT'!#REF!,$B52)+SUMIFS('2.2_SUB'!I:I,'2.2_SUB'!N:N,$B52)+SUMIFS('2.3_STR'!I:I,'2.3_STR'!#REF!,$B52)+SUMIFS('3.1_SH&amp;C'!I:I,'3.1_SH&amp;C'!#REF!,$B52)+SUMIFS('3.2_FIN'!I:I,'3.2_FIN'!#REF!,$B52)+SUMIFS('3.3_FAC'!I:I,'3.3_FAC'!#REF!,$B52)+SUMIFS('3.4_DOR'!I:I,'3.4_DOR'!#REF!,$B52)+SUMIFS('4.1.1_HC'!I:I,'4.1.1_HC'!N:N,$B52)+SUMIFS('4.1.2_VN'!I:I,'4.1.2_VN'!N:N,$B52)+SUMIFS('4.2.1_HV'!I:I,'4.2.1_HV'!N:N,$B52)+SUMIFS('4.2.2_EL'!I:I,'4.2.2_EL'!N:N,$B52)+SUMIFS('4.2.3_GR'!I:I,'4.2.3_GR'!N:N,$B52)+SUMIFS('4.2.4_LN'!I:I,'4.2.4_LN'!N:N,$B52)+SUMIFS('4.2.5_LGT'!I:I,'4.2.5_LGT'!N:N,$B52)+SUMIFS('4.2.6_FA'!I:I,'4.2.6_FA'!N:N,$B52)+SUMIFS('4.2.7_CCTV'!I:I,'4.2.7_CCTV'!N:N,$B52)+SUMIFS('4.2.8_ITS'!I:I,'4.2.8_ITS'!N:N,$B52)+SUMIFS('4.2.9_PA'!I:I,'4.2.9_PA'!N:N,$B52)+SUMIFS('4.2.10_BMS'!I:I,'4.2.10_BMS'!N:N,$B52)+SUMIFS('4.2.11_TV'!I:I,'4.2.11_TV'!N:N,$B52)+SUMIFS('4.2.12_TEL'!I:I,'4.2.12_TEL'!N:N,$B52)+SUMIFS('4.2.13_LCK'!I:I,'4.2.13_LCK'!N:N,$B52)+SUMIFS('4.3.1_PL'!I:I,'4.3.1_PL'!N:N,$B52)+SUMIFS('4.3.2_SW'!I:I,'4.3.2_SW'!N:N,$B52)+SUMIFS('4.3.3_FF'!I:I,'4.3.3_FF'!N:N,$B52)+SUMIFS('4.3.4_DN'!I:I,'4.3.4_DN'!N:N,$B52)+SUMIFS('4.3.5_GAS'!I:I,'4.3.5_GAS'!N:N,$B52)+SUMIFS('4.4.1_VT'!I:I,'4.4.1_VT'!N:N,$B52)+SUMIFS('4.4.2_AC'!I:I,'4.4.2_AC'!N:N,$B52)+SUMIFS('5.1_FF'!I:I,'5.1_FF'!N:N,$B52)+SUMIFS('5.2_MF'!I:I,'5.2_MF'!N:N,$B52)+SUMIFS('5.3_FX'!I:I,'5.3_FX'!N:N,$B52)+SUMIFS('5.4_AL'!I:I,'5.4_AL'!N:N,$B52)+SUMIFS('5.5_EQ'!I:I,'5.5_EQ'!N:N,$B52)+SUMIFS('6.0_UT'!I:I,'6.0_UT'!N:N,$B52)+SUMIFS('7.1_HS'!I:I,'7.1_HS'!N:N,$B52)+SUMIFS('7.2_SS'!I:I,'7.2_SS'!N:N,$B52)+SUMIFS('8.0_CL'!I:I,'8.0_CL'!N:N,$B52)</f>
        <v/>
      </c>
      <c r="F52" s="235">
        <f>SUMIFS('1.0_PRE'!K:K,'1.0_PRE'!#REF!,$B52)+SUMIFS('2.1_ERT'!K:K,'2.1_ERT'!#REF!,$B52)+SUMIFS('2.2_SUB'!K:K,'2.2_SUB'!N:N,$B52)+SUMIFS('2.3_STR'!K:K,'2.3_STR'!#REF!,$B52)+SUMIFS('3.1_SH&amp;C'!K:K,'3.1_SH&amp;C'!#REF!,$B52)+SUMIFS('3.2_FIN'!K:K,'3.2_FIN'!#REF!,$B52)+SUMIFS('3.3_FAC'!K:K,'3.3_FAC'!#REF!,$B52)+SUMIFS('3.4_DOR'!K:K,'3.4_DOR'!#REF!,$B52)+SUMIFS('4.1.1_HC'!K:K,'4.1.1_HC'!N:N,$B52)+SUMIFS('4.1.2_VN'!K:K,'4.1.2_VN'!N:N,$B52)+SUMIFS('4.2.1_HV'!K:K,'4.2.1_HV'!N:N,$B52)+SUMIFS('4.2.2_EL'!K:K,'4.2.2_EL'!N:N,$B52)+SUMIFS('4.2.3_GR'!K:K,'4.2.3_GR'!N:N,$B52)+SUMIFS('4.2.4_LN'!K:K,'4.2.4_LN'!N:N,$B52)+SUMIFS('4.2.5_LGT'!K:K,'4.2.5_LGT'!N:N,$B52)+SUMIFS('4.2.6_FA'!K:K,'4.2.6_FA'!N:N,$B52)+SUMIFS('4.2.7_CCTV'!K:K,'4.2.7_CCTV'!N:N,$B52)+SUMIFS('4.2.8_ITS'!K:K,'4.2.8_ITS'!N:N,$B52)+SUMIFS('4.2.9_PA'!K:K,'4.2.9_PA'!N:N,$B52)+SUMIFS('4.2.10_BMS'!K:K,'4.2.10_BMS'!N:N,$B52)+SUMIFS('4.2.11_TV'!K:K,'4.2.11_TV'!N:N,$B52)+SUMIFS('4.2.12_TEL'!K:K,'4.2.12_TEL'!N:N,$B52)+SUMIFS('4.2.13_LCK'!K:K,'4.2.13_LCK'!N:N,$B52)+SUMIFS('4.3.1_PL'!K:K,'4.3.1_PL'!N:N,$B52)+SUMIFS('4.3.2_SW'!K:K,'4.3.2_SW'!N:N,$B52)+SUMIFS('4.3.3_FF'!K:K,'4.3.3_FF'!N:N,$B52)+SUMIFS('4.3.4_DN'!K:K,'4.3.4_DN'!N:N,$B52)+SUMIFS('4.3.5_GAS'!K:K,'4.3.5_GAS'!N:N,$B52)+SUMIFS('4.4.1_VT'!K:K,'4.4.1_VT'!N:N,$B52)+SUMIFS('4.4.2_AC'!K:K,'4.4.2_AC'!N:N,$B52)+SUMIFS('5.1_FF'!K:K,'5.1_FF'!N:N,$B52)+SUMIFS('5.2_MF'!K:K,'5.2_MF'!N:N,$B52)+SUMIFS('5.3_FX'!K:K,'5.3_FX'!N:N,$B52)+SUMIFS('5.4_AL'!K:K,'5.4_AL'!N:N,$B52)+SUMIFS('5.5_EQ'!K:K,'5.5_EQ'!N:N,$B52)+SUMIFS('6.0_UT'!K:K,'6.0_UT'!N:N,$B52)+SUMIFS('7.1_HS'!K:K,'7.1_HS'!N:N,$B52)+SUMIFS('7.2_SS'!K:K,'7.2_SS'!N:N,$B52)+SUMIFS('8.0_CL'!K:K,'8.0_CL'!N:N,$B52)</f>
        <v/>
      </c>
      <c r="G52" s="235">
        <f>D52+E52+F52+SUMIFS('9.0_COH'!F:F,'9.0_COH'!H:H,$B52)+SUMIFS('10_LPC'!F:F,'10_LPC'!H:H,$B52)+SUMIFS('11_SRC'!F:F,'11_SRC'!H:H,$B52)+SUMIFS('12_DSG'!F:F,'12_DSG'!H:H,$B52)+SUMIFS('13_CMA'!F:F,'13_CMA'!H:H,$B52)+SUMIFS('14_PER'!F:F,'14_PER'!H:H,$B52)+SUMIFS('15_FIN'!F:F,'15_FIN'!H:H,$B52)+SUMIFS('16_MRK'!F:F,'16_MRK'!H:H,$B52)+SUMIFS('17_ADM'!F:F,'17_ADM'!H:H,$B52)+SUMIFS('18_PER'!F:F,'18_PER'!H:H,$B52)+SUMIFS('19_SFT'!F:F,'19_SFT'!H:H,$B52)+SUMIFS('20_BRD'!F:F,'20_BRD'!H:H,$B52)+SUMIFS('21_PRF'!F:F,'21_PRF'!H:H,$B52)+SUMIFS('22_BDV'!F:F,'22_BDV'!H:H,$B52)</f>
        <v/>
      </c>
      <c r="H52" s="236">
        <f>IFERROR(G52/$G$180,"-")</f>
        <v/>
      </c>
    </row>
    <row r="53" outlineLevel="1" ht="15" customHeight="1">
      <c r="B53" s="86" t="inlineStr">
        <is>
          <t>3.09</t>
        </is>
      </c>
      <c r="C53" s="89" t="inlineStr">
        <is>
          <t>ტრანსპორტი და ლოჯისტიკა</t>
        </is>
      </c>
      <c r="D53" s="230">
        <f>SUMIFS('1.0_PRE'!G:G,'1.0_PRE'!#REF!,$B53)+SUMIFS('2.1_ERT'!G:G,'2.1_ERT'!#REF!,$B53)+SUMIFS('2.2_SUB'!G:G,'2.2_SUB'!N:N,$B53)+SUMIFS('2.3_STR'!G:G,'2.3_STR'!#REF!,$B53)+SUMIFS('3.1_SH&amp;C'!G:G,'3.1_SH&amp;C'!#REF!,$B53)+SUMIFS('3.2_FIN'!G:G,'3.2_FIN'!#REF!,$B53)+SUMIFS('3.3_FAC'!G:G,'3.3_FAC'!#REF!,$B53)+SUMIFS('3.4_DOR'!G:G,'3.4_DOR'!#REF!,$B53)+SUMIFS('4.1.1_HC'!G:G,'4.1.1_HC'!N:N,$B53)+SUMIFS('4.1.2_VN'!G:G,'4.1.2_VN'!N:N,$B53)+SUMIFS('4.2.1_HV'!G:G,'4.2.1_HV'!N:N,$B53)+SUMIFS('4.2.2_EL'!G:G,'4.2.2_EL'!N:N,$B53)+SUMIFS('4.2.3_GR'!G:G,'4.2.3_GR'!N:N,$B53)+SUMIFS('4.2.4_LN'!G:G,'4.2.4_LN'!N:N,$B53)+SUMIFS('4.2.5_LGT'!G:G,'4.2.5_LGT'!N:N,$B53)+SUMIFS('4.2.6_FA'!G:G,'4.2.6_FA'!N:N,$B53)+SUMIFS('4.2.7_CCTV'!G:G,'4.2.7_CCTV'!N:N,$B53)+SUMIFS('4.2.8_ITS'!G:G,'4.2.8_ITS'!N:N,$B53)+SUMIFS('4.2.9_PA'!G:G,'4.2.9_PA'!N:N,$B53)+SUMIFS('4.2.10_BMS'!G:G,'4.2.10_BMS'!N:N,$B53)+SUMIFS('4.2.11_TV'!G:G,'4.2.11_TV'!N:N,$B53)+SUMIFS('4.2.12_TEL'!G:G,'4.2.12_TEL'!N:N,$B53)+SUMIFS('4.2.13_LCK'!G:G,'4.2.13_LCK'!N:N,$B53)+SUMIFS('4.3.1_PL'!G:G,'4.3.1_PL'!N:N,$B53)+SUMIFS('4.3.2_SW'!G:G,'4.3.2_SW'!N:N,$B53)+SUMIFS('4.3.3_FF'!G:G,'4.3.3_FF'!N:N,$B53)+SUMIFS('4.3.4_DN'!G:G,'4.3.4_DN'!N:N,$B53)+SUMIFS('4.3.5_GAS'!G:G,'4.3.5_GAS'!N:N,$B53)+SUMIFS('4.4.1_VT'!G:G,'4.4.1_VT'!N:N,$B53)+SUMIFS('4.4.2_AC'!G:G,'4.4.2_AC'!N:N,$B53)+SUMIFS('5.1_FF'!G:G,'5.1_FF'!N:N,$B53)+SUMIFS('5.2_MF'!G:G,'5.2_MF'!N:N,$B53)+SUMIFS('5.3_FX'!G:G,'5.3_FX'!N:N,$B53)+SUMIFS('5.4_AL'!G:G,'5.4_AL'!N:N,$B53)+SUMIFS('5.5_EQ'!G:G,'5.5_EQ'!N:N,$B53)+SUMIFS('6.0_UT'!G:G,'6.0_UT'!N:N,$B53)+SUMIFS('7.1_HS'!G:G,'7.1_HS'!N:N,$B53)+SUMIFS('7.2_SS'!G:G,'7.2_SS'!N:N,$B53)+SUMIFS('8.0_CL'!G:G,'8.0_CL'!N:N,$B53)</f>
        <v/>
      </c>
      <c r="E53" s="230">
        <f>SUMIFS('1.0_PRE'!I:I,'1.0_PRE'!#REF!,$B53)+SUMIFS('2.1_ERT'!I:I,'2.1_ERT'!#REF!,$B53)+SUMIFS('2.2_SUB'!I:I,'2.2_SUB'!N:N,$B53)+SUMIFS('2.3_STR'!I:I,'2.3_STR'!#REF!,$B53)+SUMIFS('3.1_SH&amp;C'!I:I,'3.1_SH&amp;C'!#REF!,$B53)+SUMIFS('3.2_FIN'!I:I,'3.2_FIN'!#REF!,$B53)+SUMIFS('3.3_FAC'!I:I,'3.3_FAC'!#REF!,$B53)+SUMIFS('3.4_DOR'!I:I,'3.4_DOR'!#REF!,$B53)+SUMIFS('4.1.1_HC'!I:I,'4.1.1_HC'!N:N,$B53)+SUMIFS('4.1.2_VN'!I:I,'4.1.2_VN'!N:N,$B53)+SUMIFS('4.2.1_HV'!I:I,'4.2.1_HV'!N:N,$B53)+SUMIFS('4.2.2_EL'!I:I,'4.2.2_EL'!N:N,$B53)+SUMIFS('4.2.3_GR'!I:I,'4.2.3_GR'!N:N,$B53)+SUMIFS('4.2.4_LN'!I:I,'4.2.4_LN'!N:N,$B53)+SUMIFS('4.2.5_LGT'!I:I,'4.2.5_LGT'!N:N,$B53)+SUMIFS('4.2.6_FA'!I:I,'4.2.6_FA'!N:N,$B53)+SUMIFS('4.2.7_CCTV'!I:I,'4.2.7_CCTV'!N:N,$B53)+SUMIFS('4.2.8_ITS'!I:I,'4.2.8_ITS'!N:N,$B53)+SUMIFS('4.2.9_PA'!I:I,'4.2.9_PA'!N:N,$B53)+SUMIFS('4.2.10_BMS'!I:I,'4.2.10_BMS'!N:N,$B53)+SUMIFS('4.2.11_TV'!I:I,'4.2.11_TV'!N:N,$B53)+SUMIFS('4.2.12_TEL'!I:I,'4.2.12_TEL'!N:N,$B53)+SUMIFS('4.2.13_LCK'!I:I,'4.2.13_LCK'!N:N,$B53)+SUMIFS('4.3.1_PL'!I:I,'4.3.1_PL'!N:N,$B53)+SUMIFS('4.3.2_SW'!I:I,'4.3.2_SW'!N:N,$B53)+SUMIFS('4.3.3_FF'!I:I,'4.3.3_FF'!N:N,$B53)+SUMIFS('4.3.4_DN'!I:I,'4.3.4_DN'!N:N,$B53)+SUMIFS('4.3.5_GAS'!I:I,'4.3.5_GAS'!N:N,$B53)+SUMIFS('4.4.1_VT'!I:I,'4.4.1_VT'!N:N,$B53)+SUMIFS('4.4.2_AC'!I:I,'4.4.2_AC'!N:N,$B53)+SUMIFS('5.1_FF'!I:I,'5.1_FF'!N:N,$B53)+SUMIFS('5.2_MF'!I:I,'5.2_MF'!N:N,$B53)+SUMIFS('5.3_FX'!I:I,'5.3_FX'!N:N,$B53)+SUMIFS('5.4_AL'!I:I,'5.4_AL'!N:N,$B53)+SUMIFS('5.5_EQ'!I:I,'5.5_EQ'!N:N,$B53)+SUMIFS('6.0_UT'!I:I,'6.0_UT'!N:N,$B53)+SUMIFS('7.1_HS'!I:I,'7.1_HS'!N:N,$B53)+SUMIFS('7.2_SS'!I:I,'7.2_SS'!N:N,$B53)+SUMIFS('8.0_CL'!I:I,'8.0_CL'!N:N,$B53)</f>
        <v/>
      </c>
      <c r="F53" s="230">
        <f>SUMIFS('1.0_PRE'!K:K,'1.0_PRE'!#REF!,$B53)+SUMIFS('2.1_ERT'!K:K,'2.1_ERT'!#REF!,$B53)+SUMIFS('2.2_SUB'!K:K,'2.2_SUB'!N:N,$B53)+SUMIFS('2.3_STR'!K:K,'2.3_STR'!#REF!,$B53)+SUMIFS('3.1_SH&amp;C'!K:K,'3.1_SH&amp;C'!#REF!,$B53)+SUMIFS('3.2_FIN'!K:K,'3.2_FIN'!#REF!,$B53)+SUMIFS('3.3_FAC'!K:K,'3.3_FAC'!#REF!,$B53)+SUMIFS('3.4_DOR'!K:K,'3.4_DOR'!#REF!,$B53)+SUMIFS('4.1.1_HC'!K:K,'4.1.1_HC'!N:N,$B53)+SUMIFS('4.1.2_VN'!K:K,'4.1.2_VN'!N:N,$B53)+SUMIFS('4.2.1_HV'!K:K,'4.2.1_HV'!N:N,$B53)+SUMIFS('4.2.2_EL'!K:K,'4.2.2_EL'!N:N,$B53)+SUMIFS('4.2.3_GR'!K:K,'4.2.3_GR'!N:N,$B53)+SUMIFS('4.2.4_LN'!K:K,'4.2.4_LN'!N:N,$B53)+SUMIFS('4.2.5_LGT'!K:K,'4.2.5_LGT'!N:N,$B53)+SUMIFS('4.2.6_FA'!K:K,'4.2.6_FA'!N:N,$B53)+SUMIFS('4.2.7_CCTV'!K:K,'4.2.7_CCTV'!N:N,$B53)+SUMIFS('4.2.8_ITS'!K:K,'4.2.8_ITS'!N:N,$B53)+SUMIFS('4.2.9_PA'!K:K,'4.2.9_PA'!N:N,$B53)+SUMIFS('4.2.10_BMS'!K:K,'4.2.10_BMS'!N:N,$B53)+SUMIFS('4.2.11_TV'!K:K,'4.2.11_TV'!N:N,$B53)+SUMIFS('4.2.12_TEL'!K:K,'4.2.12_TEL'!N:N,$B53)+SUMIFS('4.2.13_LCK'!K:K,'4.2.13_LCK'!N:N,$B53)+SUMIFS('4.3.1_PL'!K:K,'4.3.1_PL'!N:N,$B53)+SUMIFS('4.3.2_SW'!K:K,'4.3.2_SW'!N:N,$B53)+SUMIFS('4.3.3_FF'!K:K,'4.3.3_FF'!N:N,$B53)+SUMIFS('4.3.4_DN'!K:K,'4.3.4_DN'!N:N,$B53)+SUMIFS('4.3.5_GAS'!K:K,'4.3.5_GAS'!N:N,$B53)+SUMIFS('4.4.1_VT'!K:K,'4.4.1_VT'!N:N,$B53)+SUMIFS('4.4.2_AC'!K:K,'4.4.2_AC'!N:N,$B53)+SUMIFS('5.1_FF'!K:K,'5.1_FF'!N:N,$B53)+SUMIFS('5.2_MF'!K:K,'5.2_MF'!N:N,$B53)+SUMIFS('5.3_FX'!K:K,'5.3_FX'!N:N,$B53)+SUMIFS('5.4_AL'!K:K,'5.4_AL'!N:N,$B53)+SUMIFS('5.5_EQ'!K:K,'5.5_EQ'!N:N,$B53)+SUMIFS('6.0_UT'!K:K,'6.0_UT'!N:N,$B53)+SUMIFS('7.1_HS'!K:K,'7.1_HS'!N:N,$B53)+SUMIFS('7.2_SS'!K:K,'7.2_SS'!N:N,$B53)+SUMIFS('8.0_CL'!K:K,'8.0_CL'!N:N,$B53)</f>
        <v/>
      </c>
      <c r="G53" s="230">
        <f>D53+E53+F53+SUMIFS('9.0_COH'!F:F,'9.0_COH'!H:H,$B53)+SUMIFS('10_LPC'!F:F,'10_LPC'!H:H,$B53)+SUMIFS('11_SRC'!F:F,'11_SRC'!H:H,$B53)+SUMIFS('12_DSG'!F:F,'12_DSG'!H:H,$B53)+SUMIFS('13_CMA'!F:F,'13_CMA'!H:H,$B53)+SUMIFS('14_PER'!F:F,'14_PER'!H:H,$B53)+SUMIFS('15_FIN'!F:F,'15_FIN'!H:H,$B53)+SUMIFS('16_MRK'!F:F,'16_MRK'!H:H,$B53)+SUMIFS('17_ADM'!F:F,'17_ADM'!H:H,$B53)+SUMIFS('18_PER'!F:F,'18_PER'!H:H,$B53)+SUMIFS('19_SFT'!F:F,'19_SFT'!H:H,$B53)+SUMIFS('20_BRD'!F:F,'20_BRD'!H:H,$B53)+SUMIFS('21_PRF'!F:F,'21_PRF'!H:H,$B53)+SUMIFS('22_BDV'!F:F,'22_BDV'!H:H,$B53)</f>
        <v/>
      </c>
      <c r="H53" s="234">
        <f>IFERROR(G53/$G$180,"-")</f>
        <v/>
      </c>
    </row>
    <row r="54" ht="15" customFormat="1" customHeight="1" s="21">
      <c r="A54" s="26" t="n"/>
      <c r="B54" s="84" t="inlineStr">
        <is>
          <t>4.00</t>
        </is>
      </c>
      <c r="C54" s="85" t="inlineStr">
        <is>
          <t>მონოლითური რკინაბეტონის სამუშაოები</t>
        </is>
      </c>
      <c r="D54" s="237">
        <f>SUBTOTAL(9,D55:D70)</f>
        <v/>
      </c>
      <c r="E54" s="237">
        <f>SUBTOTAL(9,E55:E70)</f>
        <v/>
      </c>
      <c r="F54" s="237">
        <f>SUBTOTAL(9,F55:F70)</f>
        <v/>
      </c>
      <c r="G54" s="237">
        <f>SUBTOTAL(9,G55:G70)</f>
        <v/>
      </c>
      <c r="H54" s="238">
        <f>IFERROR(G54/$G$180,"-")</f>
        <v/>
      </c>
      <c r="I54" s="26" t="n"/>
      <c r="J54" s="26" t="n"/>
      <c r="K54" s="26" t="n"/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0" t="n"/>
      <c r="EU54" s="20" t="n"/>
      <c r="EV54" s="20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</row>
    <row r="55" outlineLevel="1" ht="15" customHeight="1">
      <c r="B55" s="86" t="inlineStr">
        <is>
          <t>4.01</t>
        </is>
      </c>
      <c r="C55" s="87" t="inlineStr">
        <is>
          <t>ზოგადი</t>
        </is>
      </c>
      <c r="D55" s="230">
        <f>SUMIFS('1.0_PRE'!G:G,'1.0_PRE'!#REF!,$B55)+SUMIFS('2.1_ERT'!G:G,'2.1_ERT'!#REF!,$B55)+SUMIFS('2.2_SUB'!G:G,'2.2_SUB'!N:N,$B55)+SUMIFS('2.3_STR'!G:G,'2.3_STR'!#REF!,$B55)+SUMIFS('3.1_SH&amp;C'!G:G,'3.1_SH&amp;C'!#REF!,$B55)+SUMIFS('3.2_FIN'!G:G,'3.2_FIN'!#REF!,$B55)+SUMIFS('3.3_FAC'!G:G,'3.3_FAC'!#REF!,$B55)+SUMIFS('3.4_DOR'!G:G,'3.4_DOR'!#REF!,$B55)+SUMIFS('4.1.1_HC'!G:G,'4.1.1_HC'!N:N,$B55)+SUMIFS('4.1.2_VN'!G:G,'4.1.2_VN'!N:N,$B55)+SUMIFS('4.2.1_HV'!G:G,'4.2.1_HV'!N:N,$B55)+SUMIFS('4.2.2_EL'!G:G,'4.2.2_EL'!N:N,$B55)+SUMIFS('4.2.3_GR'!G:G,'4.2.3_GR'!N:N,$B55)+SUMIFS('4.2.4_LN'!G:G,'4.2.4_LN'!N:N,$B55)+SUMIFS('4.2.5_LGT'!G:G,'4.2.5_LGT'!N:N,$B55)+SUMIFS('4.2.6_FA'!G:G,'4.2.6_FA'!N:N,$B55)+SUMIFS('4.2.7_CCTV'!G:G,'4.2.7_CCTV'!N:N,$B55)+SUMIFS('4.2.8_ITS'!G:G,'4.2.8_ITS'!N:N,$B55)+SUMIFS('4.2.9_PA'!G:G,'4.2.9_PA'!N:N,$B55)+SUMIFS('4.2.10_BMS'!G:G,'4.2.10_BMS'!N:N,$B55)+SUMIFS('4.2.11_TV'!G:G,'4.2.11_TV'!N:N,$B55)+SUMIFS('4.2.12_TEL'!G:G,'4.2.12_TEL'!N:N,$B55)+SUMIFS('4.2.13_LCK'!G:G,'4.2.13_LCK'!N:N,$B55)+SUMIFS('4.3.1_PL'!G:G,'4.3.1_PL'!N:N,$B55)+SUMIFS('4.3.2_SW'!G:G,'4.3.2_SW'!N:N,$B55)+SUMIFS('4.3.3_FF'!G:G,'4.3.3_FF'!N:N,$B55)+SUMIFS('4.3.4_DN'!G:G,'4.3.4_DN'!N:N,$B55)+SUMIFS('4.3.5_GAS'!G:G,'4.3.5_GAS'!N:N,$B55)+SUMIFS('4.4.1_VT'!G:G,'4.4.1_VT'!N:N,$B55)+SUMIFS('4.4.2_AC'!G:G,'4.4.2_AC'!N:N,$B55)+SUMIFS('5.1_FF'!G:G,'5.1_FF'!N:N,$B55)+SUMIFS('5.2_MF'!G:G,'5.2_MF'!N:N,$B55)+SUMIFS('5.3_FX'!G:G,'5.3_FX'!N:N,$B55)+SUMIFS('5.4_AL'!G:G,'5.4_AL'!N:N,$B55)+SUMIFS('5.5_EQ'!G:G,'5.5_EQ'!N:N,$B55)+SUMIFS('6.0_UT'!G:G,'6.0_UT'!N:N,$B55)+SUMIFS('7.1_HS'!G:G,'7.1_HS'!N:N,$B55)+SUMIFS('7.2_SS'!G:G,'7.2_SS'!N:N,$B55)+SUMIFS('8.0_CL'!G:G,'8.0_CL'!N:N,$B55)</f>
        <v/>
      </c>
      <c r="E55" s="230">
        <f>SUMIFS('1.0_PRE'!I:I,'1.0_PRE'!#REF!,$B55)+SUMIFS('2.1_ERT'!I:I,'2.1_ERT'!#REF!,$B55)+SUMIFS('2.2_SUB'!I:I,'2.2_SUB'!N:N,$B55)+SUMIFS('2.3_STR'!I:I,'2.3_STR'!#REF!,$B55)+SUMIFS('3.1_SH&amp;C'!I:I,'3.1_SH&amp;C'!#REF!,$B55)+SUMIFS('3.2_FIN'!I:I,'3.2_FIN'!#REF!,$B55)+SUMIFS('3.3_FAC'!I:I,'3.3_FAC'!#REF!,$B55)+SUMIFS('3.4_DOR'!I:I,'3.4_DOR'!#REF!,$B55)+SUMIFS('4.1.1_HC'!I:I,'4.1.1_HC'!N:N,$B55)+SUMIFS('4.1.2_VN'!I:I,'4.1.2_VN'!N:N,$B55)+SUMIFS('4.2.1_HV'!I:I,'4.2.1_HV'!N:N,$B55)+SUMIFS('4.2.2_EL'!I:I,'4.2.2_EL'!N:N,$B55)+SUMIFS('4.2.3_GR'!I:I,'4.2.3_GR'!N:N,$B55)+SUMIFS('4.2.4_LN'!I:I,'4.2.4_LN'!N:N,$B55)+SUMIFS('4.2.5_LGT'!I:I,'4.2.5_LGT'!N:N,$B55)+SUMIFS('4.2.6_FA'!I:I,'4.2.6_FA'!N:N,$B55)+SUMIFS('4.2.7_CCTV'!I:I,'4.2.7_CCTV'!N:N,$B55)+SUMIFS('4.2.8_ITS'!I:I,'4.2.8_ITS'!N:N,$B55)+SUMIFS('4.2.9_PA'!I:I,'4.2.9_PA'!N:N,$B55)+SUMIFS('4.2.10_BMS'!I:I,'4.2.10_BMS'!N:N,$B55)+SUMIFS('4.2.11_TV'!I:I,'4.2.11_TV'!N:N,$B55)+SUMIFS('4.2.12_TEL'!I:I,'4.2.12_TEL'!N:N,$B55)+SUMIFS('4.2.13_LCK'!I:I,'4.2.13_LCK'!N:N,$B55)+SUMIFS('4.3.1_PL'!I:I,'4.3.1_PL'!N:N,$B55)+SUMIFS('4.3.2_SW'!I:I,'4.3.2_SW'!N:N,$B55)+SUMIFS('4.3.3_FF'!I:I,'4.3.3_FF'!N:N,$B55)+SUMIFS('4.3.4_DN'!I:I,'4.3.4_DN'!N:N,$B55)+SUMIFS('4.3.5_GAS'!I:I,'4.3.5_GAS'!N:N,$B55)+SUMIFS('4.4.1_VT'!I:I,'4.4.1_VT'!N:N,$B55)+SUMIFS('4.4.2_AC'!I:I,'4.4.2_AC'!N:N,$B55)+SUMIFS('5.1_FF'!I:I,'5.1_FF'!N:N,$B55)+SUMIFS('5.2_MF'!I:I,'5.2_MF'!N:N,$B55)+SUMIFS('5.3_FX'!I:I,'5.3_FX'!N:N,$B55)+SUMIFS('5.4_AL'!I:I,'5.4_AL'!N:N,$B55)+SUMIFS('5.5_EQ'!I:I,'5.5_EQ'!N:N,$B55)+SUMIFS('6.0_UT'!I:I,'6.0_UT'!N:N,$B55)+SUMIFS('7.1_HS'!I:I,'7.1_HS'!N:N,$B55)+SUMIFS('7.2_SS'!I:I,'7.2_SS'!N:N,$B55)+SUMIFS('8.0_CL'!I:I,'8.0_CL'!N:N,$B55)</f>
        <v/>
      </c>
      <c r="F55" s="230">
        <f>SUMIFS('1.0_PRE'!K:K,'1.0_PRE'!#REF!,$B55)+SUMIFS('2.1_ERT'!K:K,'2.1_ERT'!#REF!,$B55)+SUMIFS('2.2_SUB'!K:K,'2.2_SUB'!N:N,$B55)+SUMIFS('2.3_STR'!K:K,'2.3_STR'!#REF!,$B55)+SUMIFS('3.1_SH&amp;C'!K:K,'3.1_SH&amp;C'!#REF!,$B55)+SUMIFS('3.2_FIN'!K:K,'3.2_FIN'!#REF!,$B55)+SUMIFS('3.3_FAC'!K:K,'3.3_FAC'!#REF!,$B55)+SUMIFS('3.4_DOR'!K:K,'3.4_DOR'!#REF!,$B55)+SUMIFS('4.1.1_HC'!K:K,'4.1.1_HC'!N:N,$B55)+SUMIFS('4.1.2_VN'!K:K,'4.1.2_VN'!N:N,$B55)+SUMIFS('4.2.1_HV'!K:K,'4.2.1_HV'!N:N,$B55)+SUMIFS('4.2.2_EL'!K:K,'4.2.2_EL'!N:N,$B55)+SUMIFS('4.2.3_GR'!K:K,'4.2.3_GR'!N:N,$B55)+SUMIFS('4.2.4_LN'!K:K,'4.2.4_LN'!N:N,$B55)+SUMIFS('4.2.5_LGT'!K:K,'4.2.5_LGT'!N:N,$B55)+SUMIFS('4.2.6_FA'!K:K,'4.2.6_FA'!N:N,$B55)+SUMIFS('4.2.7_CCTV'!K:K,'4.2.7_CCTV'!N:N,$B55)+SUMIFS('4.2.8_ITS'!K:K,'4.2.8_ITS'!N:N,$B55)+SUMIFS('4.2.9_PA'!K:K,'4.2.9_PA'!N:N,$B55)+SUMIFS('4.2.10_BMS'!K:K,'4.2.10_BMS'!N:N,$B55)+SUMIFS('4.2.11_TV'!K:K,'4.2.11_TV'!N:N,$B55)+SUMIFS('4.2.12_TEL'!K:K,'4.2.12_TEL'!N:N,$B55)+SUMIFS('4.2.13_LCK'!K:K,'4.2.13_LCK'!N:N,$B55)+SUMIFS('4.3.1_PL'!K:K,'4.3.1_PL'!N:N,$B55)+SUMIFS('4.3.2_SW'!K:K,'4.3.2_SW'!N:N,$B55)+SUMIFS('4.3.3_FF'!K:K,'4.3.3_FF'!N:N,$B55)+SUMIFS('4.3.4_DN'!K:K,'4.3.4_DN'!N:N,$B55)+SUMIFS('4.3.5_GAS'!K:K,'4.3.5_GAS'!N:N,$B55)+SUMIFS('4.4.1_VT'!K:K,'4.4.1_VT'!N:N,$B55)+SUMIFS('4.4.2_AC'!K:K,'4.4.2_AC'!N:N,$B55)+SUMIFS('5.1_FF'!K:K,'5.1_FF'!N:N,$B55)+SUMIFS('5.2_MF'!K:K,'5.2_MF'!N:N,$B55)+SUMIFS('5.3_FX'!K:K,'5.3_FX'!N:N,$B55)+SUMIFS('5.4_AL'!K:K,'5.4_AL'!N:N,$B55)+SUMIFS('5.5_EQ'!K:K,'5.5_EQ'!N:N,$B55)+SUMIFS('6.0_UT'!K:K,'6.0_UT'!N:N,$B55)+SUMIFS('7.1_HS'!K:K,'7.1_HS'!N:N,$B55)+SUMIFS('7.2_SS'!K:K,'7.2_SS'!N:N,$B55)+SUMIFS('8.0_CL'!K:K,'8.0_CL'!N:N,$B55)</f>
        <v/>
      </c>
      <c r="G55" s="230">
        <f>D55+E55+F55+SUMIFS('9.0_COH'!F:F,'9.0_COH'!H:H,$B55)+SUMIFS('10_LPC'!F:F,'10_LPC'!H:H,$B55)+SUMIFS('11_SRC'!F:F,'11_SRC'!H:H,$B55)+SUMIFS('12_DSG'!F:F,'12_DSG'!H:H,$B55)+SUMIFS('13_CMA'!F:F,'13_CMA'!H:H,$B55)+SUMIFS('14_PER'!F:F,'14_PER'!H:H,$B55)+SUMIFS('15_FIN'!F:F,'15_FIN'!H:H,$B55)+SUMIFS('16_MRK'!F:F,'16_MRK'!H:H,$B55)+SUMIFS('17_ADM'!F:F,'17_ADM'!H:H,$B55)+SUMIFS('18_PER'!F:F,'18_PER'!H:H,$B55)+SUMIFS('19_SFT'!F:F,'19_SFT'!H:H,$B55)+SUMIFS('20_BRD'!F:F,'20_BRD'!H:H,$B55)+SUMIFS('21_PRF'!F:F,'21_PRF'!H:H,$B55)+SUMIFS('22_BDV'!F:F,'22_BDV'!H:H,$B55)</f>
        <v/>
      </c>
      <c r="H55" s="234">
        <f>IFERROR(G55/$G$180,"-")</f>
        <v/>
      </c>
    </row>
    <row r="56" outlineLevel="1" ht="15" customHeight="1">
      <c r="B56" s="86" t="inlineStr">
        <is>
          <t>4.02</t>
        </is>
      </c>
      <c r="C56" s="87" t="inlineStr">
        <is>
          <t>რკინაბეტონის სამუშაოები</t>
        </is>
      </c>
      <c r="D56" s="230">
        <f>SUMIFS('1.0_PRE'!G:G,'1.0_PRE'!#REF!,$B56)+SUMIFS('2.1_ERT'!G:G,'2.1_ERT'!#REF!,$B56)+SUMIFS('2.2_SUB'!G:G,'2.2_SUB'!N:N,$B56)+SUMIFS('2.3_STR'!G:G,'2.3_STR'!#REF!,$B56)+SUMIFS('3.1_SH&amp;C'!G:G,'3.1_SH&amp;C'!#REF!,$B56)+SUMIFS('3.2_FIN'!G:G,'3.2_FIN'!#REF!,$B56)+SUMIFS('3.3_FAC'!G:G,'3.3_FAC'!#REF!,$B56)+SUMIFS('3.4_DOR'!G:G,'3.4_DOR'!#REF!,$B56)+SUMIFS('4.1.1_HC'!G:G,'4.1.1_HC'!N:N,$B56)+SUMIFS('4.1.2_VN'!G:G,'4.1.2_VN'!N:N,$B56)+SUMIFS('4.2.1_HV'!G:G,'4.2.1_HV'!N:N,$B56)+SUMIFS('4.2.2_EL'!G:G,'4.2.2_EL'!N:N,$B56)+SUMIFS('4.2.3_GR'!G:G,'4.2.3_GR'!N:N,$B56)+SUMIFS('4.2.4_LN'!G:G,'4.2.4_LN'!N:N,$B56)+SUMIFS('4.2.5_LGT'!G:G,'4.2.5_LGT'!N:N,$B56)+SUMIFS('4.2.6_FA'!G:G,'4.2.6_FA'!N:N,$B56)+SUMIFS('4.2.7_CCTV'!G:G,'4.2.7_CCTV'!N:N,$B56)+SUMIFS('4.2.8_ITS'!G:G,'4.2.8_ITS'!N:N,$B56)+SUMIFS('4.2.9_PA'!G:G,'4.2.9_PA'!N:N,$B56)+SUMIFS('4.2.10_BMS'!G:G,'4.2.10_BMS'!N:N,$B56)+SUMIFS('4.2.11_TV'!G:G,'4.2.11_TV'!N:N,$B56)+SUMIFS('4.2.12_TEL'!G:G,'4.2.12_TEL'!N:N,$B56)+SUMIFS('4.2.13_LCK'!G:G,'4.2.13_LCK'!N:N,$B56)+SUMIFS('4.3.1_PL'!G:G,'4.3.1_PL'!N:N,$B56)+SUMIFS('4.3.2_SW'!G:G,'4.3.2_SW'!N:N,$B56)+SUMIFS('4.3.3_FF'!G:G,'4.3.3_FF'!N:N,$B56)+SUMIFS('4.3.4_DN'!G:G,'4.3.4_DN'!N:N,$B56)+SUMIFS('4.3.5_GAS'!G:G,'4.3.5_GAS'!N:N,$B56)+SUMIFS('4.4.1_VT'!G:G,'4.4.1_VT'!N:N,$B56)+SUMIFS('4.4.2_AC'!G:G,'4.4.2_AC'!N:N,$B56)+SUMIFS('5.1_FF'!G:G,'5.1_FF'!N:N,$B56)+SUMIFS('5.2_MF'!G:G,'5.2_MF'!N:N,$B56)+SUMIFS('5.3_FX'!G:G,'5.3_FX'!N:N,$B56)+SUMIFS('5.4_AL'!G:G,'5.4_AL'!N:N,$B56)+SUMIFS('5.5_EQ'!G:G,'5.5_EQ'!N:N,$B56)+SUMIFS('6.0_UT'!G:G,'6.0_UT'!N:N,$B56)+SUMIFS('7.1_HS'!G:G,'7.1_HS'!N:N,$B56)+SUMIFS('7.2_SS'!G:G,'7.2_SS'!N:N,$B56)+SUMIFS('8.0_CL'!G:G,'8.0_CL'!N:N,$B56)</f>
        <v/>
      </c>
      <c r="E56" s="230">
        <f>SUMIFS('1.0_PRE'!I:I,'1.0_PRE'!#REF!,$B56)+SUMIFS('2.1_ERT'!I:I,'2.1_ERT'!#REF!,$B56)+SUMIFS('2.2_SUB'!I:I,'2.2_SUB'!N:N,$B56)+SUMIFS('2.3_STR'!I:I,'2.3_STR'!#REF!,$B56)+SUMIFS('3.1_SH&amp;C'!I:I,'3.1_SH&amp;C'!#REF!,$B56)+SUMIFS('3.2_FIN'!I:I,'3.2_FIN'!#REF!,$B56)+SUMIFS('3.3_FAC'!I:I,'3.3_FAC'!#REF!,$B56)+SUMIFS('3.4_DOR'!I:I,'3.4_DOR'!#REF!,$B56)+SUMIFS('4.1.1_HC'!I:I,'4.1.1_HC'!N:N,$B56)+SUMIFS('4.1.2_VN'!I:I,'4.1.2_VN'!N:N,$B56)+SUMIFS('4.2.1_HV'!I:I,'4.2.1_HV'!N:N,$B56)+SUMIFS('4.2.2_EL'!I:I,'4.2.2_EL'!N:N,$B56)+SUMIFS('4.2.3_GR'!I:I,'4.2.3_GR'!N:N,$B56)+SUMIFS('4.2.4_LN'!I:I,'4.2.4_LN'!N:N,$B56)+SUMIFS('4.2.5_LGT'!I:I,'4.2.5_LGT'!N:N,$B56)+SUMIFS('4.2.6_FA'!I:I,'4.2.6_FA'!N:N,$B56)+SUMIFS('4.2.7_CCTV'!I:I,'4.2.7_CCTV'!N:N,$B56)+SUMIFS('4.2.8_ITS'!I:I,'4.2.8_ITS'!N:N,$B56)+SUMIFS('4.2.9_PA'!I:I,'4.2.9_PA'!N:N,$B56)+SUMIFS('4.2.10_BMS'!I:I,'4.2.10_BMS'!N:N,$B56)+SUMIFS('4.2.11_TV'!I:I,'4.2.11_TV'!N:N,$B56)+SUMIFS('4.2.12_TEL'!I:I,'4.2.12_TEL'!N:N,$B56)+SUMIFS('4.2.13_LCK'!I:I,'4.2.13_LCK'!N:N,$B56)+SUMIFS('4.3.1_PL'!I:I,'4.3.1_PL'!N:N,$B56)+SUMIFS('4.3.2_SW'!I:I,'4.3.2_SW'!N:N,$B56)+SUMIFS('4.3.3_FF'!I:I,'4.3.3_FF'!N:N,$B56)+SUMIFS('4.3.4_DN'!I:I,'4.3.4_DN'!N:N,$B56)+SUMIFS('4.3.5_GAS'!I:I,'4.3.5_GAS'!N:N,$B56)+SUMIFS('4.4.1_VT'!I:I,'4.4.1_VT'!N:N,$B56)+SUMIFS('4.4.2_AC'!I:I,'4.4.2_AC'!N:N,$B56)+SUMIFS('5.1_FF'!I:I,'5.1_FF'!N:N,$B56)+SUMIFS('5.2_MF'!I:I,'5.2_MF'!N:N,$B56)+SUMIFS('5.3_FX'!I:I,'5.3_FX'!N:N,$B56)+SUMIFS('5.4_AL'!I:I,'5.4_AL'!N:N,$B56)+SUMIFS('5.5_EQ'!I:I,'5.5_EQ'!N:N,$B56)+SUMIFS('6.0_UT'!I:I,'6.0_UT'!N:N,$B56)+SUMIFS('7.1_HS'!I:I,'7.1_HS'!N:N,$B56)+SUMIFS('7.2_SS'!I:I,'7.2_SS'!N:N,$B56)+SUMIFS('8.0_CL'!I:I,'8.0_CL'!N:N,$B56)</f>
        <v/>
      </c>
      <c r="F56" s="230">
        <f>SUMIFS('1.0_PRE'!K:K,'1.0_PRE'!#REF!,$B56)+SUMIFS('2.1_ERT'!K:K,'2.1_ERT'!#REF!,$B56)+SUMIFS('2.2_SUB'!K:K,'2.2_SUB'!N:N,$B56)+SUMIFS('2.3_STR'!K:K,'2.3_STR'!#REF!,$B56)+SUMIFS('3.1_SH&amp;C'!K:K,'3.1_SH&amp;C'!#REF!,$B56)+SUMIFS('3.2_FIN'!K:K,'3.2_FIN'!#REF!,$B56)+SUMIFS('3.3_FAC'!K:K,'3.3_FAC'!#REF!,$B56)+SUMIFS('3.4_DOR'!K:K,'3.4_DOR'!#REF!,$B56)+SUMIFS('4.1.1_HC'!K:K,'4.1.1_HC'!N:N,$B56)+SUMIFS('4.1.2_VN'!K:K,'4.1.2_VN'!N:N,$B56)+SUMIFS('4.2.1_HV'!K:K,'4.2.1_HV'!N:N,$B56)+SUMIFS('4.2.2_EL'!K:K,'4.2.2_EL'!N:N,$B56)+SUMIFS('4.2.3_GR'!K:K,'4.2.3_GR'!N:N,$B56)+SUMIFS('4.2.4_LN'!K:K,'4.2.4_LN'!N:N,$B56)+SUMIFS('4.2.5_LGT'!K:K,'4.2.5_LGT'!N:N,$B56)+SUMIFS('4.2.6_FA'!K:K,'4.2.6_FA'!N:N,$B56)+SUMIFS('4.2.7_CCTV'!K:K,'4.2.7_CCTV'!N:N,$B56)+SUMIFS('4.2.8_ITS'!K:K,'4.2.8_ITS'!N:N,$B56)+SUMIFS('4.2.9_PA'!K:K,'4.2.9_PA'!N:N,$B56)+SUMIFS('4.2.10_BMS'!K:K,'4.2.10_BMS'!N:N,$B56)+SUMIFS('4.2.11_TV'!K:K,'4.2.11_TV'!N:N,$B56)+SUMIFS('4.2.12_TEL'!K:K,'4.2.12_TEL'!N:N,$B56)+SUMIFS('4.2.13_LCK'!K:K,'4.2.13_LCK'!N:N,$B56)+SUMIFS('4.3.1_PL'!K:K,'4.3.1_PL'!N:N,$B56)+SUMIFS('4.3.2_SW'!K:K,'4.3.2_SW'!N:N,$B56)+SUMIFS('4.3.3_FF'!K:K,'4.3.3_FF'!N:N,$B56)+SUMIFS('4.3.4_DN'!K:K,'4.3.4_DN'!N:N,$B56)+SUMIFS('4.3.5_GAS'!K:K,'4.3.5_GAS'!N:N,$B56)+SUMIFS('4.4.1_VT'!K:K,'4.4.1_VT'!N:N,$B56)+SUMIFS('4.4.2_AC'!K:K,'4.4.2_AC'!N:N,$B56)+SUMIFS('5.1_FF'!K:K,'5.1_FF'!N:N,$B56)+SUMIFS('5.2_MF'!K:K,'5.2_MF'!N:N,$B56)+SUMIFS('5.3_FX'!K:K,'5.3_FX'!N:N,$B56)+SUMIFS('5.4_AL'!K:K,'5.4_AL'!N:N,$B56)+SUMIFS('5.5_EQ'!K:K,'5.5_EQ'!N:N,$B56)+SUMIFS('6.0_UT'!K:K,'6.0_UT'!N:N,$B56)+SUMIFS('7.1_HS'!K:K,'7.1_HS'!N:N,$B56)+SUMIFS('7.2_SS'!K:K,'7.2_SS'!N:N,$B56)+SUMIFS('8.0_CL'!K:K,'8.0_CL'!N:N,$B56)</f>
        <v/>
      </c>
      <c r="G56" s="230">
        <f>D56+E56+F56+SUMIFS('9.0_COH'!F:F,'9.0_COH'!H:H,$B56)+SUMIFS('10_LPC'!F:F,'10_LPC'!H:H,$B56)+SUMIFS('11_SRC'!F:F,'11_SRC'!H:H,$B56)+SUMIFS('12_DSG'!F:F,'12_DSG'!H:H,$B56)+SUMIFS('13_CMA'!F:F,'13_CMA'!H:H,$B56)+SUMIFS('14_PER'!F:F,'14_PER'!H:H,$B56)+SUMIFS('15_FIN'!F:F,'15_FIN'!H:H,$B56)+SUMIFS('16_MRK'!F:F,'16_MRK'!H:H,$B56)+SUMIFS('17_ADM'!F:F,'17_ADM'!H:H,$B56)+SUMIFS('18_PER'!F:F,'18_PER'!H:H,$B56)+SUMIFS('19_SFT'!F:F,'19_SFT'!H:H,$B56)+SUMIFS('20_BRD'!F:F,'20_BRD'!H:H,$B56)+SUMIFS('21_PRF'!F:F,'21_PRF'!H:H,$B56)+SUMIFS('22_BDV'!F:F,'22_BDV'!H:H,$B56)</f>
        <v/>
      </c>
      <c r="H56" s="234">
        <f>IFERROR(G56/$G$180,"-")</f>
        <v/>
      </c>
    </row>
    <row r="57" outlineLevel="1" ht="15" customHeight="1">
      <c r="B57" s="86" t="inlineStr">
        <is>
          <t>4.03</t>
        </is>
      </c>
      <c r="C57" s="87" t="inlineStr">
        <is>
          <t>საყალიბე მასალა</t>
        </is>
      </c>
      <c r="D57" s="230">
        <f>SUMIFS('1.0_PRE'!G:G,'1.0_PRE'!#REF!,$B57)+SUMIFS('2.1_ERT'!G:G,'2.1_ERT'!#REF!,$B57)+SUMIFS('2.2_SUB'!G:G,'2.2_SUB'!N:N,$B57)+SUMIFS('2.3_STR'!G:G,'2.3_STR'!#REF!,$B57)+SUMIFS('3.1_SH&amp;C'!G:G,'3.1_SH&amp;C'!#REF!,$B57)+SUMIFS('3.2_FIN'!G:G,'3.2_FIN'!#REF!,$B57)+SUMIFS('3.3_FAC'!G:G,'3.3_FAC'!#REF!,$B57)+SUMIFS('3.4_DOR'!G:G,'3.4_DOR'!#REF!,$B57)+SUMIFS('4.1.1_HC'!G:G,'4.1.1_HC'!N:N,$B57)+SUMIFS('4.1.2_VN'!G:G,'4.1.2_VN'!N:N,$B57)+SUMIFS('4.2.1_HV'!G:G,'4.2.1_HV'!N:N,$B57)+SUMIFS('4.2.2_EL'!G:G,'4.2.2_EL'!N:N,$B57)+SUMIFS('4.2.3_GR'!G:G,'4.2.3_GR'!N:N,$B57)+SUMIFS('4.2.4_LN'!G:G,'4.2.4_LN'!N:N,$B57)+SUMIFS('4.2.5_LGT'!G:G,'4.2.5_LGT'!N:N,$B57)+SUMIFS('4.2.6_FA'!G:G,'4.2.6_FA'!N:N,$B57)+SUMIFS('4.2.7_CCTV'!G:G,'4.2.7_CCTV'!N:N,$B57)+SUMIFS('4.2.8_ITS'!G:G,'4.2.8_ITS'!N:N,$B57)+SUMIFS('4.2.9_PA'!G:G,'4.2.9_PA'!N:N,$B57)+SUMIFS('4.2.10_BMS'!G:G,'4.2.10_BMS'!N:N,$B57)+SUMIFS('4.2.11_TV'!G:G,'4.2.11_TV'!N:N,$B57)+SUMIFS('4.2.12_TEL'!G:G,'4.2.12_TEL'!N:N,$B57)+SUMIFS('4.2.13_LCK'!G:G,'4.2.13_LCK'!N:N,$B57)+SUMIFS('4.3.1_PL'!G:G,'4.3.1_PL'!N:N,$B57)+SUMIFS('4.3.2_SW'!G:G,'4.3.2_SW'!N:N,$B57)+SUMIFS('4.3.3_FF'!G:G,'4.3.3_FF'!N:N,$B57)+SUMIFS('4.3.4_DN'!G:G,'4.3.4_DN'!N:N,$B57)+SUMIFS('4.3.5_GAS'!G:G,'4.3.5_GAS'!N:N,$B57)+SUMIFS('4.4.1_VT'!G:G,'4.4.1_VT'!N:N,$B57)+SUMIFS('4.4.2_AC'!G:G,'4.4.2_AC'!N:N,$B57)+SUMIFS('5.1_FF'!G:G,'5.1_FF'!N:N,$B57)+SUMIFS('5.2_MF'!G:G,'5.2_MF'!N:N,$B57)+SUMIFS('5.3_FX'!G:G,'5.3_FX'!N:N,$B57)+SUMIFS('5.4_AL'!G:G,'5.4_AL'!N:N,$B57)+SUMIFS('5.5_EQ'!G:G,'5.5_EQ'!N:N,$B57)+SUMIFS('6.0_UT'!G:G,'6.0_UT'!N:N,$B57)+SUMIFS('7.1_HS'!G:G,'7.1_HS'!N:N,$B57)+SUMIFS('7.2_SS'!G:G,'7.2_SS'!N:N,$B57)+SUMIFS('8.0_CL'!G:G,'8.0_CL'!N:N,$B57)</f>
        <v/>
      </c>
      <c r="E57" s="230">
        <f>SUMIFS('1.0_PRE'!I:I,'1.0_PRE'!#REF!,$B57)+SUMIFS('2.1_ERT'!I:I,'2.1_ERT'!#REF!,$B57)+SUMIFS('2.2_SUB'!I:I,'2.2_SUB'!N:N,$B57)+SUMIFS('2.3_STR'!I:I,'2.3_STR'!#REF!,$B57)+SUMIFS('3.1_SH&amp;C'!I:I,'3.1_SH&amp;C'!#REF!,$B57)+SUMIFS('3.2_FIN'!I:I,'3.2_FIN'!#REF!,$B57)+SUMIFS('3.3_FAC'!I:I,'3.3_FAC'!#REF!,$B57)+SUMIFS('3.4_DOR'!I:I,'3.4_DOR'!#REF!,$B57)+SUMIFS('4.1.1_HC'!I:I,'4.1.1_HC'!N:N,$B57)+SUMIFS('4.1.2_VN'!I:I,'4.1.2_VN'!N:N,$B57)+SUMIFS('4.2.1_HV'!I:I,'4.2.1_HV'!N:N,$B57)+SUMIFS('4.2.2_EL'!I:I,'4.2.2_EL'!N:N,$B57)+SUMIFS('4.2.3_GR'!I:I,'4.2.3_GR'!N:N,$B57)+SUMIFS('4.2.4_LN'!I:I,'4.2.4_LN'!N:N,$B57)+SUMIFS('4.2.5_LGT'!I:I,'4.2.5_LGT'!N:N,$B57)+SUMIFS('4.2.6_FA'!I:I,'4.2.6_FA'!N:N,$B57)+SUMIFS('4.2.7_CCTV'!I:I,'4.2.7_CCTV'!N:N,$B57)+SUMIFS('4.2.8_ITS'!I:I,'4.2.8_ITS'!N:N,$B57)+SUMIFS('4.2.9_PA'!I:I,'4.2.9_PA'!N:N,$B57)+SUMIFS('4.2.10_BMS'!I:I,'4.2.10_BMS'!N:N,$B57)+SUMIFS('4.2.11_TV'!I:I,'4.2.11_TV'!N:N,$B57)+SUMIFS('4.2.12_TEL'!I:I,'4.2.12_TEL'!N:N,$B57)+SUMIFS('4.2.13_LCK'!I:I,'4.2.13_LCK'!N:N,$B57)+SUMIFS('4.3.1_PL'!I:I,'4.3.1_PL'!N:N,$B57)+SUMIFS('4.3.2_SW'!I:I,'4.3.2_SW'!N:N,$B57)+SUMIFS('4.3.3_FF'!I:I,'4.3.3_FF'!N:N,$B57)+SUMIFS('4.3.4_DN'!I:I,'4.3.4_DN'!N:N,$B57)+SUMIFS('4.3.5_GAS'!I:I,'4.3.5_GAS'!N:N,$B57)+SUMIFS('4.4.1_VT'!I:I,'4.4.1_VT'!N:N,$B57)+SUMIFS('4.4.2_AC'!I:I,'4.4.2_AC'!N:N,$B57)+SUMIFS('5.1_FF'!I:I,'5.1_FF'!N:N,$B57)+SUMIFS('5.2_MF'!I:I,'5.2_MF'!N:N,$B57)+SUMIFS('5.3_FX'!I:I,'5.3_FX'!N:N,$B57)+SUMIFS('5.4_AL'!I:I,'5.4_AL'!N:N,$B57)+SUMIFS('5.5_EQ'!I:I,'5.5_EQ'!N:N,$B57)+SUMIFS('6.0_UT'!I:I,'6.0_UT'!N:N,$B57)+SUMIFS('7.1_HS'!I:I,'7.1_HS'!N:N,$B57)+SUMIFS('7.2_SS'!I:I,'7.2_SS'!N:N,$B57)+SUMIFS('8.0_CL'!I:I,'8.0_CL'!N:N,$B57)</f>
        <v/>
      </c>
      <c r="F57" s="230">
        <f>SUMIFS('1.0_PRE'!K:K,'1.0_PRE'!#REF!,$B57)+SUMIFS('2.1_ERT'!K:K,'2.1_ERT'!#REF!,$B57)+SUMIFS('2.2_SUB'!K:K,'2.2_SUB'!N:N,$B57)+SUMIFS('2.3_STR'!K:K,'2.3_STR'!#REF!,$B57)+SUMIFS('3.1_SH&amp;C'!K:K,'3.1_SH&amp;C'!#REF!,$B57)+SUMIFS('3.2_FIN'!K:K,'3.2_FIN'!#REF!,$B57)+SUMIFS('3.3_FAC'!K:K,'3.3_FAC'!#REF!,$B57)+SUMIFS('3.4_DOR'!K:K,'3.4_DOR'!#REF!,$B57)+SUMIFS('4.1.1_HC'!K:K,'4.1.1_HC'!N:N,$B57)+SUMIFS('4.1.2_VN'!K:K,'4.1.2_VN'!N:N,$B57)+SUMIFS('4.2.1_HV'!K:K,'4.2.1_HV'!N:N,$B57)+SUMIFS('4.2.2_EL'!K:K,'4.2.2_EL'!N:N,$B57)+SUMIFS('4.2.3_GR'!K:K,'4.2.3_GR'!N:N,$B57)+SUMIFS('4.2.4_LN'!K:K,'4.2.4_LN'!N:N,$B57)+SUMIFS('4.2.5_LGT'!K:K,'4.2.5_LGT'!N:N,$B57)+SUMIFS('4.2.6_FA'!K:K,'4.2.6_FA'!N:N,$B57)+SUMIFS('4.2.7_CCTV'!K:K,'4.2.7_CCTV'!N:N,$B57)+SUMIFS('4.2.8_ITS'!K:K,'4.2.8_ITS'!N:N,$B57)+SUMIFS('4.2.9_PA'!K:K,'4.2.9_PA'!N:N,$B57)+SUMIFS('4.2.10_BMS'!K:K,'4.2.10_BMS'!N:N,$B57)+SUMIFS('4.2.11_TV'!K:K,'4.2.11_TV'!N:N,$B57)+SUMIFS('4.2.12_TEL'!K:K,'4.2.12_TEL'!N:N,$B57)+SUMIFS('4.2.13_LCK'!K:K,'4.2.13_LCK'!N:N,$B57)+SUMIFS('4.3.1_PL'!K:K,'4.3.1_PL'!N:N,$B57)+SUMIFS('4.3.2_SW'!K:K,'4.3.2_SW'!N:N,$B57)+SUMIFS('4.3.3_FF'!K:K,'4.3.3_FF'!N:N,$B57)+SUMIFS('4.3.4_DN'!K:K,'4.3.4_DN'!N:N,$B57)+SUMIFS('4.3.5_GAS'!K:K,'4.3.5_GAS'!N:N,$B57)+SUMIFS('4.4.1_VT'!K:K,'4.4.1_VT'!N:N,$B57)+SUMIFS('4.4.2_AC'!K:K,'4.4.2_AC'!N:N,$B57)+SUMIFS('5.1_FF'!K:K,'5.1_FF'!N:N,$B57)+SUMIFS('5.2_MF'!K:K,'5.2_MF'!N:N,$B57)+SUMIFS('5.3_FX'!K:K,'5.3_FX'!N:N,$B57)+SUMIFS('5.4_AL'!K:K,'5.4_AL'!N:N,$B57)+SUMIFS('5.5_EQ'!K:K,'5.5_EQ'!N:N,$B57)+SUMIFS('6.0_UT'!K:K,'6.0_UT'!N:N,$B57)+SUMIFS('7.1_HS'!K:K,'7.1_HS'!N:N,$B57)+SUMIFS('7.2_SS'!K:K,'7.2_SS'!N:N,$B57)+SUMIFS('8.0_CL'!K:K,'8.0_CL'!N:N,$B57)</f>
        <v/>
      </c>
      <c r="G57" s="230">
        <f>D57+E57+F57+SUMIFS('9.0_COH'!F:F,'9.0_COH'!H:H,$B57)+SUMIFS('10_LPC'!F:F,'10_LPC'!H:H,$B57)+SUMIFS('11_SRC'!F:F,'11_SRC'!H:H,$B57)+SUMIFS('12_DSG'!F:F,'12_DSG'!H:H,$B57)+SUMIFS('13_CMA'!F:F,'13_CMA'!H:H,$B57)+SUMIFS('14_PER'!F:F,'14_PER'!H:H,$B57)+SUMIFS('15_FIN'!F:F,'15_FIN'!H:H,$B57)+SUMIFS('16_MRK'!F:F,'16_MRK'!H:H,$B57)+SUMIFS('17_ADM'!F:F,'17_ADM'!H:H,$B57)+SUMIFS('18_PER'!F:F,'18_PER'!H:H,$B57)+SUMIFS('19_SFT'!F:F,'19_SFT'!H:H,$B57)+SUMIFS('20_BRD'!F:F,'20_BRD'!H:H,$B57)+SUMIFS('21_PRF'!F:F,'21_PRF'!H:H,$B57)+SUMIFS('22_BDV'!F:F,'22_BDV'!H:H,$B57)</f>
        <v/>
      </c>
      <c r="H57" s="234">
        <f>IFERROR(G57/$G$180,"-")</f>
        <v/>
      </c>
    </row>
    <row r="58" outlineLevel="1" ht="15" customHeight="1">
      <c r="B58" s="86" t="inlineStr">
        <is>
          <t>4.04</t>
        </is>
      </c>
      <c r="C58" s="87" t="inlineStr">
        <is>
          <t>სპეც. ტექნიკა</t>
        </is>
      </c>
      <c r="D58" s="230">
        <f>SUMIFS('1.0_PRE'!G:G,'1.0_PRE'!#REF!,$B58)+SUMIFS('2.1_ERT'!G:G,'2.1_ERT'!#REF!,$B58)+SUMIFS('2.2_SUB'!G:G,'2.2_SUB'!N:N,$B58)+SUMIFS('2.3_STR'!G:G,'2.3_STR'!#REF!,$B58)+SUMIFS('3.1_SH&amp;C'!G:G,'3.1_SH&amp;C'!#REF!,$B58)+SUMIFS('3.2_FIN'!G:G,'3.2_FIN'!#REF!,$B58)+SUMIFS('3.3_FAC'!G:G,'3.3_FAC'!#REF!,$B58)+SUMIFS('3.4_DOR'!G:G,'3.4_DOR'!#REF!,$B58)+SUMIFS('4.1.1_HC'!G:G,'4.1.1_HC'!N:N,$B58)+SUMIFS('4.1.2_VN'!G:G,'4.1.2_VN'!N:N,$B58)+SUMIFS('4.2.1_HV'!G:G,'4.2.1_HV'!N:N,$B58)+SUMIFS('4.2.2_EL'!G:G,'4.2.2_EL'!N:N,$B58)+SUMIFS('4.2.3_GR'!G:G,'4.2.3_GR'!N:N,$B58)+SUMIFS('4.2.4_LN'!G:G,'4.2.4_LN'!N:N,$B58)+SUMIFS('4.2.5_LGT'!G:G,'4.2.5_LGT'!N:N,$B58)+SUMIFS('4.2.6_FA'!G:G,'4.2.6_FA'!N:N,$B58)+SUMIFS('4.2.7_CCTV'!G:G,'4.2.7_CCTV'!N:N,$B58)+SUMIFS('4.2.8_ITS'!G:G,'4.2.8_ITS'!N:N,$B58)+SUMIFS('4.2.9_PA'!G:G,'4.2.9_PA'!N:N,$B58)+SUMIFS('4.2.10_BMS'!G:G,'4.2.10_BMS'!N:N,$B58)+SUMIFS('4.2.11_TV'!G:G,'4.2.11_TV'!N:N,$B58)+SUMIFS('4.2.12_TEL'!G:G,'4.2.12_TEL'!N:N,$B58)+SUMIFS('4.2.13_LCK'!G:G,'4.2.13_LCK'!N:N,$B58)+SUMIFS('4.3.1_PL'!G:G,'4.3.1_PL'!N:N,$B58)+SUMIFS('4.3.2_SW'!G:G,'4.3.2_SW'!N:N,$B58)+SUMIFS('4.3.3_FF'!G:G,'4.3.3_FF'!N:N,$B58)+SUMIFS('4.3.4_DN'!G:G,'4.3.4_DN'!N:N,$B58)+SUMIFS('4.3.5_GAS'!G:G,'4.3.5_GAS'!N:N,$B58)+SUMIFS('4.4.1_VT'!G:G,'4.4.1_VT'!N:N,$B58)+SUMIFS('4.4.2_AC'!G:G,'4.4.2_AC'!N:N,$B58)+SUMIFS('5.1_FF'!G:G,'5.1_FF'!N:N,$B58)+SUMIFS('5.2_MF'!G:G,'5.2_MF'!N:N,$B58)+SUMIFS('5.3_FX'!G:G,'5.3_FX'!N:N,$B58)+SUMIFS('5.4_AL'!G:G,'5.4_AL'!N:N,$B58)+SUMIFS('5.5_EQ'!G:G,'5.5_EQ'!N:N,$B58)+SUMIFS('6.0_UT'!G:G,'6.0_UT'!N:N,$B58)+SUMIFS('7.1_HS'!G:G,'7.1_HS'!N:N,$B58)+SUMIFS('7.2_SS'!G:G,'7.2_SS'!N:N,$B58)+SUMIFS('8.0_CL'!G:G,'8.0_CL'!N:N,$B58)</f>
        <v/>
      </c>
      <c r="E58" s="230">
        <f>SUMIFS('1.0_PRE'!I:I,'1.0_PRE'!#REF!,$B58)+SUMIFS('2.1_ERT'!I:I,'2.1_ERT'!#REF!,$B58)+SUMIFS('2.2_SUB'!I:I,'2.2_SUB'!N:N,$B58)+SUMIFS('2.3_STR'!I:I,'2.3_STR'!#REF!,$B58)+SUMIFS('3.1_SH&amp;C'!I:I,'3.1_SH&amp;C'!#REF!,$B58)+SUMIFS('3.2_FIN'!I:I,'3.2_FIN'!#REF!,$B58)+SUMIFS('3.3_FAC'!I:I,'3.3_FAC'!#REF!,$B58)+SUMIFS('3.4_DOR'!I:I,'3.4_DOR'!#REF!,$B58)+SUMIFS('4.1.1_HC'!I:I,'4.1.1_HC'!N:N,$B58)+SUMIFS('4.1.2_VN'!I:I,'4.1.2_VN'!N:N,$B58)+SUMIFS('4.2.1_HV'!I:I,'4.2.1_HV'!N:N,$B58)+SUMIFS('4.2.2_EL'!I:I,'4.2.2_EL'!N:N,$B58)+SUMIFS('4.2.3_GR'!I:I,'4.2.3_GR'!N:N,$B58)+SUMIFS('4.2.4_LN'!I:I,'4.2.4_LN'!N:N,$B58)+SUMIFS('4.2.5_LGT'!I:I,'4.2.5_LGT'!N:N,$B58)+SUMIFS('4.2.6_FA'!I:I,'4.2.6_FA'!N:N,$B58)+SUMIFS('4.2.7_CCTV'!I:I,'4.2.7_CCTV'!N:N,$B58)+SUMIFS('4.2.8_ITS'!I:I,'4.2.8_ITS'!N:N,$B58)+SUMIFS('4.2.9_PA'!I:I,'4.2.9_PA'!N:N,$B58)+SUMIFS('4.2.10_BMS'!I:I,'4.2.10_BMS'!N:N,$B58)+SUMIFS('4.2.11_TV'!I:I,'4.2.11_TV'!N:N,$B58)+SUMIFS('4.2.12_TEL'!I:I,'4.2.12_TEL'!N:N,$B58)+SUMIFS('4.2.13_LCK'!I:I,'4.2.13_LCK'!N:N,$B58)+SUMIFS('4.3.1_PL'!I:I,'4.3.1_PL'!N:N,$B58)+SUMIFS('4.3.2_SW'!I:I,'4.3.2_SW'!N:N,$B58)+SUMIFS('4.3.3_FF'!I:I,'4.3.3_FF'!N:N,$B58)+SUMIFS('4.3.4_DN'!I:I,'4.3.4_DN'!N:N,$B58)+SUMIFS('4.3.5_GAS'!I:I,'4.3.5_GAS'!N:N,$B58)+SUMIFS('4.4.1_VT'!I:I,'4.4.1_VT'!N:N,$B58)+SUMIFS('4.4.2_AC'!I:I,'4.4.2_AC'!N:N,$B58)+SUMIFS('5.1_FF'!I:I,'5.1_FF'!N:N,$B58)+SUMIFS('5.2_MF'!I:I,'5.2_MF'!N:N,$B58)+SUMIFS('5.3_FX'!I:I,'5.3_FX'!N:N,$B58)+SUMIFS('5.4_AL'!I:I,'5.4_AL'!N:N,$B58)+SUMIFS('5.5_EQ'!I:I,'5.5_EQ'!N:N,$B58)+SUMIFS('6.0_UT'!I:I,'6.0_UT'!N:N,$B58)+SUMIFS('7.1_HS'!I:I,'7.1_HS'!N:N,$B58)+SUMIFS('7.2_SS'!I:I,'7.2_SS'!N:N,$B58)+SUMIFS('8.0_CL'!I:I,'8.0_CL'!N:N,$B58)</f>
        <v/>
      </c>
      <c r="F58" s="230">
        <f>SUMIFS('1.0_PRE'!K:K,'1.0_PRE'!#REF!,$B58)+SUMIFS('2.1_ERT'!K:K,'2.1_ERT'!#REF!,$B58)+SUMIFS('2.2_SUB'!K:K,'2.2_SUB'!N:N,$B58)+SUMIFS('2.3_STR'!K:K,'2.3_STR'!#REF!,$B58)+SUMIFS('3.1_SH&amp;C'!K:K,'3.1_SH&amp;C'!#REF!,$B58)+SUMIFS('3.2_FIN'!K:K,'3.2_FIN'!#REF!,$B58)+SUMIFS('3.3_FAC'!K:K,'3.3_FAC'!#REF!,$B58)+SUMIFS('3.4_DOR'!K:K,'3.4_DOR'!#REF!,$B58)+SUMIFS('4.1.1_HC'!K:K,'4.1.1_HC'!N:N,$B58)+SUMIFS('4.1.2_VN'!K:K,'4.1.2_VN'!N:N,$B58)+SUMIFS('4.2.1_HV'!K:K,'4.2.1_HV'!N:N,$B58)+SUMIFS('4.2.2_EL'!K:K,'4.2.2_EL'!N:N,$B58)+SUMIFS('4.2.3_GR'!K:K,'4.2.3_GR'!N:N,$B58)+SUMIFS('4.2.4_LN'!K:K,'4.2.4_LN'!N:N,$B58)+SUMIFS('4.2.5_LGT'!K:K,'4.2.5_LGT'!N:N,$B58)+SUMIFS('4.2.6_FA'!K:K,'4.2.6_FA'!N:N,$B58)+SUMIFS('4.2.7_CCTV'!K:K,'4.2.7_CCTV'!N:N,$B58)+SUMIFS('4.2.8_ITS'!K:K,'4.2.8_ITS'!N:N,$B58)+SUMIFS('4.2.9_PA'!K:K,'4.2.9_PA'!N:N,$B58)+SUMIFS('4.2.10_BMS'!K:K,'4.2.10_BMS'!N:N,$B58)+SUMIFS('4.2.11_TV'!K:K,'4.2.11_TV'!N:N,$B58)+SUMIFS('4.2.12_TEL'!K:K,'4.2.12_TEL'!N:N,$B58)+SUMIFS('4.2.13_LCK'!K:K,'4.2.13_LCK'!N:N,$B58)+SUMIFS('4.3.1_PL'!K:K,'4.3.1_PL'!N:N,$B58)+SUMIFS('4.3.2_SW'!K:K,'4.3.2_SW'!N:N,$B58)+SUMIFS('4.3.3_FF'!K:K,'4.3.3_FF'!N:N,$B58)+SUMIFS('4.3.4_DN'!K:K,'4.3.4_DN'!N:N,$B58)+SUMIFS('4.3.5_GAS'!K:K,'4.3.5_GAS'!N:N,$B58)+SUMIFS('4.4.1_VT'!K:K,'4.4.1_VT'!N:N,$B58)+SUMIFS('4.4.2_AC'!K:K,'4.4.2_AC'!N:N,$B58)+SUMIFS('5.1_FF'!K:K,'5.1_FF'!N:N,$B58)+SUMIFS('5.2_MF'!K:K,'5.2_MF'!N:N,$B58)+SUMIFS('5.3_FX'!K:K,'5.3_FX'!N:N,$B58)+SUMIFS('5.4_AL'!K:K,'5.4_AL'!N:N,$B58)+SUMIFS('5.5_EQ'!K:K,'5.5_EQ'!N:N,$B58)+SUMIFS('6.0_UT'!K:K,'6.0_UT'!N:N,$B58)+SUMIFS('7.1_HS'!K:K,'7.1_HS'!N:N,$B58)+SUMIFS('7.2_SS'!K:K,'7.2_SS'!N:N,$B58)+SUMIFS('8.0_CL'!K:K,'8.0_CL'!N:N,$B58)</f>
        <v/>
      </c>
      <c r="G58" s="230">
        <f>D58+E58+F58+SUMIFS('9.0_COH'!F:F,'9.0_COH'!H:H,$B58)+SUMIFS('10_LPC'!F:F,'10_LPC'!H:H,$B58)+SUMIFS('11_SRC'!F:F,'11_SRC'!H:H,$B58)+SUMIFS('12_DSG'!F:F,'12_DSG'!H:H,$B58)+SUMIFS('13_CMA'!F:F,'13_CMA'!H:H,$B58)+SUMIFS('14_PER'!F:F,'14_PER'!H:H,$B58)+SUMIFS('15_FIN'!F:F,'15_FIN'!H:H,$B58)+SUMIFS('16_MRK'!F:F,'16_MRK'!H:H,$B58)+SUMIFS('17_ADM'!F:F,'17_ADM'!H:H,$B58)+SUMIFS('18_PER'!F:F,'18_PER'!H:H,$B58)+SUMIFS('19_SFT'!F:F,'19_SFT'!H:H,$B58)+SUMIFS('20_BRD'!F:F,'20_BRD'!H:H,$B58)+SUMIFS('21_PRF'!F:F,'21_PRF'!H:H,$B58)+SUMIFS('22_BDV'!F:F,'22_BDV'!H:H,$B58)</f>
        <v/>
      </c>
      <c r="H58" s="234">
        <f>IFERROR(G58/$G$180,"-")</f>
        <v/>
      </c>
    </row>
    <row r="59" outlineLevel="1" ht="15" customHeight="1">
      <c r="B59" s="86" t="inlineStr">
        <is>
          <t>4.05</t>
        </is>
      </c>
      <c r="C59" s="87" t="inlineStr">
        <is>
          <t>კოშკურა ამწე</t>
        </is>
      </c>
      <c r="D59" s="230">
        <f>SUMIFS('1.0_PRE'!G:G,'1.0_PRE'!#REF!,$B59)+SUMIFS('2.1_ERT'!G:G,'2.1_ERT'!#REF!,$B59)+SUMIFS('2.2_SUB'!G:G,'2.2_SUB'!N:N,$B59)+SUMIFS('2.3_STR'!G:G,'2.3_STR'!#REF!,$B59)+SUMIFS('3.1_SH&amp;C'!G:G,'3.1_SH&amp;C'!#REF!,$B59)+SUMIFS('3.2_FIN'!G:G,'3.2_FIN'!#REF!,$B59)+SUMIFS('3.3_FAC'!G:G,'3.3_FAC'!#REF!,$B59)+SUMIFS('3.4_DOR'!G:G,'3.4_DOR'!#REF!,$B59)+SUMIFS('4.1.1_HC'!G:G,'4.1.1_HC'!N:N,$B59)+SUMIFS('4.1.2_VN'!G:G,'4.1.2_VN'!N:N,$B59)+SUMIFS('4.2.1_HV'!G:G,'4.2.1_HV'!N:N,$B59)+SUMIFS('4.2.2_EL'!G:G,'4.2.2_EL'!N:N,$B59)+SUMIFS('4.2.3_GR'!G:G,'4.2.3_GR'!N:N,$B59)+SUMIFS('4.2.4_LN'!G:G,'4.2.4_LN'!N:N,$B59)+SUMIFS('4.2.5_LGT'!G:G,'4.2.5_LGT'!N:N,$B59)+SUMIFS('4.2.6_FA'!G:G,'4.2.6_FA'!N:N,$B59)+SUMIFS('4.2.7_CCTV'!G:G,'4.2.7_CCTV'!N:N,$B59)+SUMIFS('4.2.8_ITS'!G:G,'4.2.8_ITS'!N:N,$B59)+SUMIFS('4.2.9_PA'!G:G,'4.2.9_PA'!N:N,$B59)+SUMIFS('4.2.10_BMS'!G:G,'4.2.10_BMS'!N:N,$B59)+SUMIFS('4.2.11_TV'!G:G,'4.2.11_TV'!N:N,$B59)+SUMIFS('4.2.12_TEL'!G:G,'4.2.12_TEL'!N:N,$B59)+SUMIFS('4.2.13_LCK'!G:G,'4.2.13_LCK'!N:N,$B59)+SUMIFS('4.3.1_PL'!G:G,'4.3.1_PL'!N:N,$B59)+SUMIFS('4.3.2_SW'!G:G,'4.3.2_SW'!N:N,$B59)+SUMIFS('4.3.3_FF'!G:G,'4.3.3_FF'!N:N,$B59)+SUMIFS('4.3.4_DN'!G:G,'4.3.4_DN'!N:N,$B59)+SUMIFS('4.3.5_GAS'!G:G,'4.3.5_GAS'!N:N,$B59)+SUMIFS('4.4.1_VT'!G:G,'4.4.1_VT'!N:N,$B59)+SUMIFS('4.4.2_AC'!G:G,'4.4.2_AC'!N:N,$B59)+SUMIFS('5.1_FF'!G:G,'5.1_FF'!N:N,$B59)+SUMIFS('5.2_MF'!G:G,'5.2_MF'!N:N,$B59)+SUMIFS('5.3_FX'!G:G,'5.3_FX'!N:N,$B59)+SUMIFS('5.4_AL'!G:G,'5.4_AL'!N:N,$B59)+SUMIFS('5.5_EQ'!G:G,'5.5_EQ'!N:N,$B59)+SUMIFS('6.0_UT'!G:G,'6.0_UT'!N:N,$B59)+SUMIFS('7.1_HS'!G:G,'7.1_HS'!N:N,$B59)+SUMIFS('7.2_SS'!G:G,'7.2_SS'!N:N,$B59)+SUMIFS('8.0_CL'!G:G,'8.0_CL'!N:N,$B59)</f>
        <v/>
      </c>
      <c r="E59" s="230">
        <f>SUMIFS('1.0_PRE'!I:I,'1.0_PRE'!#REF!,$B59)+SUMIFS('2.1_ERT'!I:I,'2.1_ERT'!#REF!,$B59)+SUMIFS('2.2_SUB'!I:I,'2.2_SUB'!N:N,$B59)+SUMIFS('2.3_STR'!I:I,'2.3_STR'!#REF!,$B59)+SUMIFS('3.1_SH&amp;C'!I:I,'3.1_SH&amp;C'!#REF!,$B59)+SUMIFS('3.2_FIN'!I:I,'3.2_FIN'!#REF!,$B59)+SUMIFS('3.3_FAC'!I:I,'3.3_FAC'!#REF!,$B59)+SUMIFS('3.4_DOR'!I:I,'3.4_DOR'!#REF!,$B59)+SUMIFS('4.1.1_HC'!I:I,'4.1.1_HC'!N:N,$B59)+SUMIFS('4.1.2_VN'!I:I,'4.1.2_VN'!N:N,$B59)+SUMIFS('4.2.1_HV'!I:I,'4.2.1_HV'!N:N,$B59)+SUMIFS('4.2.2_EL'!I:I,'4.2.2_EL'!N:N,$B59)+SUMIFS('4.2.3_GR'!I:I,'4.2.3_GR'!N:N,$B59)+SUMIFS('4.2.4_LN'!I:I,'4.2.4_LN'!N:N,$B59)+SUMIFS('4.2.5_LGT'!I:I,'4.2.5_LGT'!N:N,$B59)+SUMIFS('4.2.6_FA'!I:I,'4.2.6_FA'!N:N,$B59)+SUMIFS('4.2.7_CCTV'!I:I,'4.2.7_CCTV'!N:N,$B59)+SUMIFS('4.2.8_ITS'!I:I,'4.2.8_ITS'!N:N,$B59)+SUMIFS('4.2.9_PA'!I:I,'4.2.9_PA'!N:N,$B59)+SUMIFS('4.2.10_BMS'!I:I,'4.2.10_BMS'!N:N,$B59)+SUMIFS('4.2.11_TV'!I:I,'4.2.11_TV'!N:N,$B59)+SUMIFS('4.2.12_TEL'!I:I,'4.2.12_TEL'!N:N,$B59)+SUMIFS('4.2.13_LCK'!I:I,'4.2.13_LCK'!N:N,$B59)+SUMIFS('4.3.1_PL'!I:I,'4.3.1_PL'!N:N,$B59)+SUMIFS('4.3.2_SW'!I:I,'4.3.2_SW'!N:N,$B59)+SUMIFS('4.3.3_FF'!I:I,'4.3.3_FF'!N:N,$B59)+SUMIFS('4.3.4_DN'!I:I,'4.3.4_DN'!N:N,$B59)+SUMIFS('4.3.5_GAS'!I:I,'4.3.5_GAS'!N:N,$B59)+SUMIFS('4.4.1_VT'!I:I,'4.4.1_VT'!N:N,$B59)+SUMIFS('4.4.2_AC'!I:I,'4.4.2_AC'!N:N,$B59)+SUMIFS('5.1_FF'!I:I,'5.1_FF'!N:N,$B59)+SUMIFS('5.2_MF'!I:I,'5.2_MF'!N:N,$B59)+SUMIFS('5.3_FX'!I:I,'5.3_FX'!N:N,$B59)+SUMIFS('5.4_AL'!I:I,'5.4_AL'!N:N,$B59)+SUMIFS('5.5_EQ'!I:I,'5.5_EQ'!N:N,$B59)+SUMIFS('6.0_UT'!I:I,'6.0_UT'!N:N,$B59)+SUMIFS('7.1_HS'!I:I,'7.1_HS'!N:N,$B59)+SUMIFS('7.2_SS'!I:I,'7.2_SS'!N:N,$B59)+SUMIFS('8.0_CL'!I:I,'8.0_CL'!N:N,$B59)</f>
        <v/>
      </c>
      <c r="F59" s="230">
        <f>SUMIFS('1.0_PRE'!K:K,'1.0_PRE'!#REF!,$B59)+SUMIFS('2.1_ERT'!K:K,'2.1_ERT'!#REF!,$B59)+SUMIFS('2.2_SUB'!K:K,'2.2_SUB'!N:N,$B59)+SUMIFS('2.3_STR'!K:K,'2.3_STR'!#REF!,$B59)+SUMIFS('3.1_SH&amp;C'!K:K,'3.1_SH&amp;C'!#REF!,$B59)+SUMIFS('3.2_FIN'!K:K,'3.2_FIN'!#REF!,$B59)+SUMIFS('3.3_FAC'!K:K,'3.3_FAC'!#REF!,$B59)+SUMIFS('3.4_DOR'!K:K,'3.4_DOR'!#REF!,$B59)+SUMIFS('4.1.1_HC'!K:K,'4.1.1_HC'!N:N,$B59)+SUMIFS('4.1.2_VN'!K:K,'4.1.2_VN'!N:N,$B59)+SUMIFS('4.2.1_HV'!K:K,'4.2.1_HV'!N:N,$B59)+SUMIFS('4.2.2_EL'!K:K,'4.2.2_EL'!N:N,$B59)+SUMIFS('4.2.3_GR'!K:K,'4.2.3_GR'!N:N,$B59)+SUMIFS('4.2.4_LN'!K:K,'4.2.4_LN'!N:N,$B59)+SUMIFS('4.2.5_LGT'!K:K,'4.2.5_LGT'!N:N,$B59)+SUMIFS('4.2.6_FA'!K:K,'4.2.6_FA'!N:N,$B59)+SUMIFS('4.2.7_CCTV'!K:K,'4.2.7_CCTV'!N:N,$B59)+SUMIFS('4.2.8_ITS'!K:K,'4.2.8_ITS'!N:N,$B59)+SUMIFS('4.2.9_PA'!K:K,'4.2.9_PA'!N:N,$B59)+SUMIFS('4.2.10_BMS'!K:K,'4.2.10_BMS'!N:N,$B59)+SUMIFS('4.2.11_TV'!K:K,'4.2.11_TV'!N:N,$B59)+SUMIFS('4.2.12_TEL'!K:K,'4.2.12_TEL'!N:N,$B59)+SUMIFS('4.2.13_LCK'!K:K,'4.2.13_LCK'!N:N,$B59)+SUMIFS('4.3.1_PL'!K:K,'4.3.1_PL'!N:N,$B59)+SUMIFS('4.3.2_SW'!K:K,'4.3.2_SW'!N:N,$B59)+SUMIFS('4.3.3_FF'!K:K,'4.3.3_FF'!N:N,$B59)+SUMIFS('4.3.4_DN'!K:K,'4.3.4_DN'!N:N,$B59)+SUMIFS('4.3.5_GAS'!K:K,'4.3.5_GAS'!N:N,$B59)+SUMIFS('4.4.1_VT'!K:K,'4.4.1_VT'!N:N,$B59)+SUMIFS('4.4.2_AC'!K:K,'4.4.2_AC'!N:N,$B59)+SUMIFS('5.1_FF'!K:K,'5.1_FF'!N:N,$B59)+SUMIFS('5.2_MF'!K:K,'5.2_MF'!N:N,$B59)+SUMIFS('5.3_FX'!K:K,'5.3_FX'!N:N,$B59)+SUMIFS('5.4_AL'!K:K,'5.4_AL'!N:N,$B59)+SUMIFS('5.5_EQ'!K:K,'5.5_EQ'!N:N,$B59)+SUMIFS('6.0_UT'!K:K,'6.0_UT'!N:N,$B59)+SUMIFS('7.1_HS'!K:K,'7.1_HS'!N:N,$B59)+SUMIFS('7.2_SS'!K:K,'7.2_SS'!N:N,$B59)+SUMIFS('8.0_CL'!K:K,'8.0_CL'!N:N,$B59)</f>
        <v/>
      </c>
      <c r="G59" s="230">
        <f>D59+E59+F59+SUMIFS('9.0_COH'!F:F,'9.0_COH'!H:H,$B59)+SUMIFS('10_LPC'!F:F,'10_LPC'!H:H,$B59)+SUMIFS('11_SRC'!F:F,'11_SRC'!H:H,$B59)+SUMIFS('12_DSG'!F:F,'12_DSG'!H:H,$B59)+SUMIFS('13_CMA'!F:F,'13_CMA'!H:H,$B59)+SUMIFS('14_PER'!F:F,'14_PER'!H:H,$B59)+SUMIFS('15_FIN'!F:F,'15_FIN'!H:H,$B59)+SUMIFS('16_MRK'!F:F,'16_MRK'!H:H,$B59)+SUMIFS('17_ADM'!F:F,'17_ADM'!H:H,$B59)+SUMIFS('18_PER'!F:F,'18_PER'!H:H,$B59)+SUMIFS('19_SFT'!F:F,'19_SFT'!H:H,$B59)+SUMIFS('20_BRD'!F:F,'20_BRD'!H:H,$B59)+SUMIFS('21_PRF'!F:F,'21_PRF'!H:H,$B59)+SUMIFS('22_BDV'!F:F,'22_BDV'!H:H,$B59)</f>
        <v/>
      </c>
      <c r="H59" s="234">
        <f>IFERROR(G59/$G$180,"-")</f>
        <v/>
      </c>
    </row>
    <row r="60" outlineLevel="1" ht="15" customHeight="1">
      <c r="B60" s="86" t="inlineStr">
        <is>
          <t>4.06</t>
        </is>
      </c>
      <c r="C60" s="87" t="inlineStr">
        <is>
          <t>ბეტონი</t>
        </is>
      </c>
      <c r="D60" s="230">
        <f>SUMIFS('1.0_PRE'!G:G,'1.0_PRE'!#REF!,$B60)+SUMIFS('2.1_ERT'!G:G,'2.1_ERT'!#REF!,$B60)+SUMIFS('2.2_SUB'!G:G,'2.2_SUB'!N:N,$B60)+SUMIFS('2.3_STR'!G:G,'2.3_STR'!#REF!,$B60)+SUMIFS('3.1_SH&amp;C'!G:G,'3.1_SH&amp;C'!#REF!,$B60)+SUMIFS('3.2_FIN'!G:G,'3.2_FIN'!#REF!,$B60)+SUMIFS('3.3_FAC'!G:G,'3.3_FAC'!#REF!,$B60)+SUMIFS('3.4_DOR'!G:G,'3.4_DOR'!#REF!,$B60)+SUMIFS('4.1.1_HC'!G:G,'4.1.1_HC'!N:N,$B60)+SUMIFS('4.1.2_VN'!G:G,'4.1.2_VN'!N:N,$B60)+SUMIFS('4.2.1_HV'!G:G,'4.2.1_HV'!N:N,$B60)+SUMIFS('4.2.2_EL'!G:G,'4.2.2_EL'!N:N,$B60)+SUMIFS('4.2.3_GR'!G:G,'4.2.3_GR'!N:N,$B60)+SUMIFS('4.2.4_LN'!G:G,'4.2.4_LN'!N:N,$B60)+SUMIFS('4.2.5_LGT'!G:G,'4.2.5_LGT'!N:N,$B60)+SUMIFS('4.2.6_FA'!G:G,'4.2.6_FA'!N:N,$B60)+SUMIFS('4.2.7_CCTV'!G:G,'4.2.7_CCTV'!N:N,$B60)+SUMIFS('4.2.8_ITS'!G:G,'4.2.8_ITS'!N:N,$B60)+SUMIFS('4.2.9_PA'!G:G,'4.2.9_PA'!N:N,$B60)+SUMIFS('4.2.10_BMS'!G:G,'4.2.10_BMS'!N:N,$B60)+SUMIFS('4.2.11_TV'!G:G,'4.2.11_TV'!N:N,$B60)+SUMIFS('4.2.12_TEL'!G:G,'4.2.12_TEL'!N:N,$B60)+SUMIFS('4.2.13_LCK'!G:G,'4.2.13_LCK'!N:N,$B60)+SUMIFS('4.3.1_PL'!G:G,'4.3.1_PL'!N:N,$B60)+SUMIFS('4.3.2_SW'!G:G,'4.3.2_SW'!N:N,$B60)+SUMIFS('4.3.3_FF'!G:G,'4.3.3_FF'!N:N,$B60)+SUMIFS('4.3.4_DN'!G:G,'4.3.4_DN'!N:N,$B60)+SUMIFS('4.3.5_GAS'!G:G,'4.3.5_GAS'!N:N,$B60)+SUMIFS('4.4.1_VT'!G:G,'4.4.1_VT'!N:N,$B60)+SUMIFS('4.4.2_AC'!G:G,'4.4.2_AC'!N:N,$B60)+SUMIFS('5.1_FF'!G:G,'5.1_FF'!N:N,$B60)+SUMIFS('5.2_MF'!G:G,'5.2_MF'!N:N,$B60)+SUMIFS('5.3_FX'!G:G,'5.3_FX'!N:N,$B60)+SUMIFS('5.4_AL'!G:G,'5.4_AL'!N:N,$B60)+SUMIFS('5.5_EQ'!G:G,'5.5_EQ'!N:N,$B60)+SUMIFS('6.0_UT'!G:G,'6.0_UT'!N:N,$B60)+SUMIFS('7.1_HS'!G:G,'7.1_HS'!N:N,$B60)+SUMIFS('7.2_SS'!G:G,'7.2_SS'!N:N,$B60)+SUMIFS('8.0_CL'!G:G,'8.0_CL'!N:N,$B60)</f>
        <v/>
      </c>
      <c r="E60" s="230">
        <f>SUMIFS('1.0_PRE'!I:I,'1.0_PRE'!#REF!,$B60)+SUMIFS('2.1_ERT'!I:I,'2.1_ERT'!#REF!,$B60)+SUMIFS('2.2_SUB'!I:I,'2.2_SUB'!N:N,$B60)+SUMIFS('2.3_STR'!I:I,'2.3_STR'!#REF!,$B60)+SUMIFS('3.1_SH&amp;C'!I:I,'3.1_SH&amp;C'!#REF!,$B60)+SUMIFS('3.2_FIN'!I:I,'3.2_FIN'!#REF!,$B60)+SUMIFS('3.3_FAC'!I:I,'3.3_FAC'!#REF!,$B60)+SUMIFS('3.4_DOR'!I:I,'3.4_DOR'!#REF!,$B60)+SUMIFS('4.1.1_HC'!I:I,'4.1.1_HC'!N:N,$B60)+SUMIFS('4.1.2_VN'!I:I,'4.1.2_VN'!N:N,$B60)+SUMIFS('4.2.1_HV'!I:I,'4.2.1_HV'!N:N,$B60)+SUMIFS('4.2.2_EL'!I:I,'4.2.2_EL'!N:N,$B60)+SUMIFS('4.2.3_GR'!I:I,'4.2.3_GR'!N:N,$B60)+SUMIFS('4.2.4_LN'!I:I,'4.2.4_LN'!N:N,$B60)+SUMIFS('4.2.5_LGT'!I:I,'4.2.5_LGT'!N:N,$B60)+SUMIFS('4.2.6_FA'!I:I,'4.2.6_FA'!N:N,$B60)+SUMIFS('4.2.7_CCTV'!I:I,'4.2.7_CCTV'!N:N,$B60)+SUMIFS('4.2.8_ITS'!I:I,'4.2.8_ITS'!N:N,$B60)+SUMIFS('4.2.9_PA'!I:I,'4.2.9_PA'!N:N,$B60)+SUMIFS('4.2.10_BMS'!I:I,'4.2.10_BMS'!N:N,$B60)+SUMIFS('4.2.11_TV'!I:I,'4.2.11_TV'!N:N,$B60)+SUMIFS('4.2.12_TEL'!I:I,'4.2.12_TEL'!N:N,$B60)+SUMIFS('4.2.13_LCK'!I:I,'4.2.13_LCK'!N:N,$B60)+SUMIFS('4.3.1_PL'!I:I,'4.3.1_PL'!N:N,$B60)+SUMIFS('4.3.2_SW'!I:I,'4.3.2_SW'!N:N,$B60)+SUMIFS('4.3.3_FF'!I:I,'4.3.3_FF'!N:N,$B60)+SUMIFS('4.3.4_DN'!I:I,'4.3.4_DN'!N:N,$B60)+SUMIFS('4.3.5_GAS'!I:I,'4.3.5_GAS'!N:N,$B60)+SUMIFS('4.4.1_VT'!I:I,'4.4.1_VT'!N:N,$B60)+SUMIFS('4.4.2_AC'!I:I,'4.4.2_AC'!N:N,$B60)+SUMIFS('5.1_FF'!I:I,'5.1_FF'!N:N,$B60)+SUMIFS('5.2_MF'!I:I,'5.2_MF'!N:N,$B60)+SUMIFS('5.3_FX'!I:I,'5.3_FX'!N:N,$B60)+SUMIFS('5.4_AL'!I:I,'5.4_AL'!N:N,$B60)+SUMIFS('5.5_EQ'!I:I,'5.5_EQ'!N:N,$B60)+SUMIFS('6.0_UT'!I:I,'6.0_UT'!N:N,$B60)+SUMIFS('7.1_HS'!I:I,'7.1_HS'!N:N,$B60)+SUMIFS('7.2_SS'!I:I,'7.2_SS'!N:N,$B60)+SUMIFS('8.0_CL'!I:I,'8.0_CL'!N:N,$B60)</f>
        <v/>
      </c>
      <c r="F60" s="230">
        <f>SUMIFS('1.0_PRE'!K:K,'1.0_PRE'!#REF!,$B60)+SUMIFS('2.1_ERT'!K:K,'2.1_ERT'!#REF!,$B60)+SUMIFS('2.2_SUB'!K:K,'2.2_SUB'!N:N,$B60)+SUMIFS('2.3_STR'!K:K,'2.3_STR'!#REF!,$B60)+SUMIFS('3.1_SH&amp;C'!K:K,'3.1_SH&amp;C'!#REF!,$B60)+SUMIFS('3.2_FIN'!K:K,'3.2_FIN'!#REF!,$B60)+SUMIFS('3.3_FAC'!K:K,'3.3_FAC'!#REF!,$B60)+SUMIFS('3.4_DOR'!K:K,'3.4_DOR'!#REF!,$B60)+SUMIFS('4.1.1_HC'!K:K,'4.1.1_HC'!N:N,$B60)+SUMIFS('4.1.2_VN'!K:K,'4.1.2_VN'!N:N,$B60)+SUMIFS('4.2.1_HV'!K:K,'4.2.1_HV'!N:N,$B60)+SUMIFS('4.2.2_EL'!K:K,'4.2.2_EL'!N:N,$B60)+SUMIFS('4.2.3_GR'!K:K,'4.2.3_GR'!N:N,$B60)+SUMIFS('4.2.4_LN'!K:K,'4.2.4_LN'!N:N,$B60)+SUMIFS('4.2.5_LGT'!K:K,'4.2.5_LGT'!N:N,$B60)+SUMIFS('4.2.6_FA'!K:K,'4.2.6_FA'!N:N,$B60)+SUMIFS('4.2.7_CCTV'!K:K,'4.2.7_CCTV'!N:N,$B60)+SUMIFS('4.2.8_ITS'!K:K,'4.2.8_ITS'!N:N,$B60)+SUMIFS('4.2.9_PA'!K:K,'4.2.9_PA'!N:N,$B60)+SUMIFS('4.2.10_BMS'!K:K,'4.2.10_BMS'!N:N,$B60)+SUMIFS('4.2.11_TV'!K:K,'4.2.11_TV'!N:N,$B60)+SUMIFS('4.2.12_TEL'!K:K,'4.2.12_TEL'!N:N,$B60)+SUMIFS('4.2.13_LCK'!K:K,'4.2.13_LCK'!N:N,$B60)+SUMIFS('4.3.1_PL'!K:K,'4.3.1_PL'!N:N,$B60)+SUMIFS('4.3.2_SW'!K:K,'4.3.2_SW'!N:N,$B60)+SUMIFS('4.3.3_FF'!K:K,'4.3.3_FF'!N:N,$B60)+SUMIFS('4.3.4_DN'!K:K,'4.3.4_DN'!N:N,$B60)+SUMIFS('4.3.5_GAS'!K:K,'4.3.5_GAS'!N:N,$B60)+SUMIFS('4.4.1_VT'!K:K,'4.4.1_VT'!N:N,$B60)+SUMIFS('4.4.2_AC'!K:K,'4.4.2_AC'!N:N,$B60)+SUMIFS('5.1_FF'!K:K,'5.1_FF'!N:N,$B60)+SUMIFS('5.2_MF'!K:K,'5.2_MF'!N:N,$B60)+SUMIFS('5.3_FX'!K:K,'5.3_FX'!N:N,$B60)+SUMIFS('5.4_AL'!K:K,'5.4_AL'!N:N,$B60)+SUMIFS('5.5_EQ'!K:K,'5.5_EQ'!N:N,$B60)+SUMIFS('6.0_UT'!K:K,'6.0_UT'!N:N,$B60)+SUMIFS('7.1_HS'!K:K,'7.1_HS'!N:N,$B60)+SUMIFS('7.2_SS'!K:K,'7.2_SS'!N:N,$B60)+SUMIFS('8.0_CL'!K:K,'8.0_CL'!N:N,$B60)</f>
        <v/>
      </c>
      <c r="G60" s="230">
        <f>D60+E60+F60+SUMIFS('9.0_COH'!F:F,'9.0_COH'!H:H,$B60)+SUMIFS('10_LPC'!F:F,'10_LPC'!H:H,$B60)+SUMIFS('11_SRC'!F:F,'11_SRC'!H:H,$B60)+SUMIFS('12_DSG'!F:F,'12_DSG'!H:H,$B60)+SUMIFS('13_CMA'!F:F,'13_CMA'!H:H,$B60)+SUMIFS('14_PER'!F:F,'14_PER'!H:H,$B60)+SUMIFS('15_FIN'!F:F,'15_FIN'!H:H,$B60)+SUMIFS('16_MRK'!F:F,'16_MRK'!H:H,$B60)+SUMIFS('17_ADM'!F:F,'17_ADM'!H:H,$B60)+SUMIFS('18_PER'!F:F,'18_PER'!H:H,$B60)+SUMIFS('19_SFT'!F:F,'19_SFT'!H:H,$B60)+SUMIFS('20_BRD'!F:F,'20_BRD'!H:H,$B60)+SUMIFS('21_PRF'!F:F,'21_PRF'!H:H,$B60)+SUMIFS('22_BDV'!F:F,'22_BDV'!H:H,$B60)</f>
        <v/>
      </c>
      <c r="H60" s="234">
        <f>IFERROR(G60/$G$180,"-")</f>
        <v/>
      </c>
    </row>
    <row r="61" outlineLevel="1" ht="15" customHeight="1">
      <c r="B61" s="86" t="inlineStr">
        <is>
          <t>4.07</t>
        </is>
      </c>
      <c r="C61" s="87" t="inlineStr">
        <is>
          <t>არმატურა</t>
        </is>
      </c>
      <c r="D61" s="230">
        <f>SUMIFS('1.0_PRE'!G:G,'1.0_PRE'!#REF!,$B61)+SUMIFS('2.1_ERT'!G:G,'2.1_ERT'!#REF!,$B61)+SUMIFS('2.2_SUB'!G:G,'2.2_SUB'!N:N,$B61)+SUMIFS('2.3_STR'!G:G,'2.3_STR'!#REF!,$B61)+SUMIFS('3.1_SH&amp;C'!G:G,'3.1_SH&amp;C'!#REF!,$B61)+SUMIFS('3.2_FIN'!G:G,'3.2_FIN'!#REF!,$B61)+SUMIFS('3.3_FAC'!G:G,'3.3_FAC'!#REF!,$B61)+SUMIFS('3.4_DOR'!G:G,'3.4_DOR'!#REF!,$B61)+SUMIFS('4.1.1_HC'!G:G,'4.1.1_HC'!N:N,$B61)+SUMIFS('4.1.2_VN'!G:G,'4.1.2_VN'!N:N,$B61)+SUMIFS('4.2.1_HV'!G:G,'4.2.1_HV'!N:N,$B61)+SUMIFS('4.2.2_EL'!G:G,'4.2.2_EL'!N:N,$B61)+SUMIFS('4.2.3_GR'!G:G,'4.2.3_GR'!N:N,$B61)+SUMIFS('4.2.4_LN'!G:G,'4.2.4_LN'!N:N,$B61)+SUMIFS('4.2.5_LGT'!G:G,'4.2.5_LGT'!N:N,$B61)+SUMIFS('4.2.6_FA'!G:G,'4.2.6_FA'!N:N,$B61)+SUMIFS('4.2.7_CCTV'!G:G,'4.2.7_CCTV'!N:N,$B61)+SUMIFS('4.2.8_ITS'!G:G,'4.2.8_ITS'!N:N,$B61)+SUMIFS('4.2.9_PA'!G:G,'4.2.9_PA'!N:N,$B61)+SUMIFS('4.2.10_BMS'!G:G,'4.2.10_BMS'!N:N,$B61)+SUMIFS('4.2.11_TV'!G:G,'4.2.11_TV'!N:N,$B61)+SUMIFS('4.2.12_TEL'!G:G,'4.2.12_TEL'!N:N,$B61)+SUMIFS('4.2.13_LCK'!G:G,'4.2.13_LCK'!N:N,$B61)+SUMIFS('4.3.1_PL'!G:G,'4.3.1_PL'!N:N,$B61)+SUMIFS('4.3.2_SW'!G:G,'4.3.2_SW'!N:N,$B61)+SUMIFS('4.3.3_FF'!G:G,'4.3.3_FF'!N:N,$B61)+SUMIFS('4.3.4_DN'!G:G,'4.3.4_DN'!N:N,$B61)+SUMIFS('4.3.5_GAS'!G:G,'4.3.5_GAS'!N:N,$B61)+SUMIFS('4.4.1_VT'!G:G,'4.4.1_VT'!N:N,$B61)+SUMIFS('4.4.2_AC'!G:G,'4.4.2_AC'!N:N,$B61)+SUMIFS('5.1_FF'!G:G,'5.1_FF'!N:N,$B61)+SUMIFS('5.2_MF'!G:G,'5.2_MF'!N:N,$B61)+SUMIFS('5.3_FX'!G:G,'5.3_FX'!N:N,$B61)+SUMIFS('5.4_AL'!G:G,'5.4_AL'!N:N,$B61)+SUMIFS('5.5_EQ'!G:G,'5.5_EQ'!N:N,$B61)+SUMIFS('6.0_UT'!G:G,'6.0_UT'!N:N,$B61)+SUMIFS('7.1_HS'!G:G,'7.1_HS'!N:N,$B61)+SUMIFS('7.2_SS'!G:G,'7.2_SS'!N:N,$B61)+SUMIFS('8.0_CL'!G:G,'8.0_CL'!N:N,$B61)</f>
        <v/>
      </c>
      <c r="E61" s="230">
        <f>SUMIFS('1.0_PRE'!I:I,'1.0_PRE'!#REF!,$B61)+SUMIFS('2.1_ERT'!I:I,'2.1_ERT'!#REF!,$B61)+SUMIFS('2.2_SUB'!I:I,'2.2_SUB'!N:N,$B61)+SUMIFS('2.3_STR'!I:I,'2.3_STR'!#REF!,$B61)+SUMIFS('3.1_SH&amp;C'!I:I,'3.1_SH&amp;C'!#REF!,$B61)+SUMIFS('3.2_FIN'!I:I,'3.2_FIN'!#REF!,$B61)+SUMIFS('3.3_FAC'!I:I,'3.3_FAC'!#REF!,$B61)+SUMIFS('3.4_DOR'!I:I,'3.4_DOR'!#REF!,$B61)+SUMIFS('4.1.1_HC'!I:I,'4.1.1_HC'!N:N,$B61)+SUMIFS('4.1.2_VN'!I:I,'4.1.2_VN'!N:N,$B61)+SUMIFS('4.2.1_HV'!I:I,'4.2.1_HV'!N:N,$B61)+SUMIFS('4.2.2_EL'!I:I,'4.2.2_EL'!N:N,$B61)+SUMIFS('4.2.3_GR'!I:I,'4.2.3_GR'!N:N,$B61)+SUMIFS('4.2.4_LN'!I:I,'4.2.4_LN'!N:N,$B61)+SUMIFS('4.2.5_LGT'!I:I,'4.2.5_LGT'!N:N,$B61)+SUMIFS('4.2.6_FA'!I:I,'4.2.6_FA'!N:N,$B61)+SUMIFS('4.2.7_CCTV'!I:I,'4.2.7_CCTV'!N:N,$B61)+SUMIFS('4.2.8_ITS'!I:I,'4.2.8_ITS'!N:N,$B61)+SUMIFS('4.2.9_PA'!I:I,'4.2.9_PA'!N:N,$B61)+SUMIFS('4.2.10_BMS'!I:I,'4.2.10_BMS'!N:N,$B61)+SUMIFS('4.2.11_TV'!I:I,'4.2.11_TV'!N:N,$B61)+SUMIFS('4.2.12_TEL'!I:I,'4.2.12_TEL'!N:N,$B61)+SUMIFS('4.2.13_LCK'!I:I,'4.2.13_LCK'!N:N,$B61)+SUMIFS('4.3.1_PL'!I:I,'4.3.1_PL'!N:N,$B61)+SUMIFS('4.3.2_SW'!I:I,'4.3.2_SW'!N:N,$B61)+SUMIFS('4.3.3_FF'!I:I,'4.3.3_FF'!N:N,$B61)+SUMIFS('4.3.4_DN'!I:I,'4.3.4_DN'!N:N,$B61)+SUMIFS('4.3.5_GAS'!I:I,'4.3.5_GAS'!N:N,$B61)+SUMIFS('4.4.1_VT'!I:I,'4.4.1_VT'!N:N,$B61)+SUMIFS('4.4.2_AC'!I:I,'4.4.2_AC'!N:N,$B61)+SUMIFS('5.1_FF'!I:I,'5.1_FF'!N:N,$B61)+SUMIFS('5.2_MF'!I:I,'5.2_MF'!N:N,$B61)+SUMIFS('5.3_FX'!I:I,'5.3_FX'!N:N,$B61)+SUMIFS('5.4_AL'!I:I,'5.4_AL'!N:N,$B61)+SUMIFS('5.5_EQ'!I:I,'5.5_EQ'!N:N,$B61)+SUMIFS('6.0_UT'!I:I,'6.0_UT'!N:N,$B61)+SUMIFS('7.1_HS'!I:I,'7.1_HS'!N:N,$B61)+SUMIFS('7.2_SS'!I:I,'7.2_SS'!N:N,$B61)+SUMIFS('8.0_CL'!I:I,'8.0_CL'!N:N,$B61)</f>
        <v/>
      </c>
      <c r="F61" s="230">
        <f>SUMIFS('1.0_PRE'!K:K,'1.0_PRE'!#REF!,$B61)+SUMIFS('2.1_ERT'!K:K,'2.1_ERT'!#REF!,$B61)+SUMIFS('2.2_SUB'!K:K,'2.2_SUB'!N:N,$B61)+SUMIFS('2.3_STR'!K:K,'2.3_STR'!#REF!,$B61)+SUMIFS('3.1_SH&amp;C'!K:K,'3.1_SH&amp;C'!#REF!,$B61)+SUMIFS('3.2_FIN'!K:K,'3.2_FIN'!#REF!,$B61)+SUMIFS('3.3_FAC'!K:K,'3.3_FAC'!#REF!,$B61)+SUMIFS('3.4_DOR'!K:K,'3.4_DOR'!#REF!,$B61)+SUMIFS('4.1.1_HC'!K:K,'4.1.1_HC'!N:N,$B61)+SUMIFS('4.1.2_VN'!K:K,'4.1.2_VN'!N:N,$B61)+SUMIFS('4.2.1_HV'!K:K,'4.2.1_HV'!N:N,$B61)+SUMIFS('4.2.2_EL'!K:K,'4.2.2_EL'!N:N,$B61)+SUMIFS('4.2.3_GR'!K:K,'4.2.3_GR'!N:N,$B61)+SUMIFS('4.2.4_LN'!K:K,'4.2.4_LN'!N:N,$B61)+SUMIFS('4.2.5_LGT'!K:K,'4.2.5_LGT'!N:N,$B61)+SUMIFS('4.2.6_FA'!K:K,'4.2.6_FA'!N:N,$B61)+SUMIFS('4.2.7_CCTV'!K:K,'4.2.7_CCTV'!N:N,$B61)+SUMIFS('4.2.8_ITS'!K:K,'4.2.8_ITS'!N:N,$B61)+SUMIFS('4.2.9_PA'!K:K,'4.2.9_PA'!N:N,$B61)+SUMIFS('4.2.10_BMS'!K:K,'4.2.10_BMS'!N:N,$B61)+SUMIFS('4.2.11_TV'!K:K,'4.2.11_TV'!N:N,$B61)+SUMIFS('4.2.12_TEL'!K:K,'4.2.12_TEL'!N:N,$B61)+SUMIFS('4.2.13_LCK'!K:K,'4.2.13_LCK'!N:N,$B61)+SUMIFS('4.3.1_PL'!K:K,'4.3.1_PL'!N:N,$B61)+SUMIFS('4.3.2_SW'!K:K,'4.3.2_SW'!N:N,$B61)+SUMIFS('4.3.3_FF'!K:K,'4.3.3_FF'!N:N,$B61)+SUMIFS('4.3.4_DN'!K:K,'4.3.4_DN'!N:N,$B61)+SUMIFS('4.3.5_GAS'!K:K,'4.3.5_GAS'!N:N,$B61)+SUMIFS('4.4.1_VT'!K:K,'4.4.1_VT'!N:N,$B61)+SUMIFS('4.4.2_AC'!K:K,'4.4.2_AC'!N:N,$B61)+SUMIFS('5.1_FF'!K:K,'5.1_FF'!N:N,$B61)+SUMIFS('5.2_MF'!K:K,'5.2_MF'!N:N,$B61)+SUMIFS('5.3_FX'!K:K,'5.3_FX'!N:N,$B61)+SUMIFS('5.4_AL'!K:K,'5.4_AL'!N:N,$B61)+SUMIFS('5.5_EQ'!K:K,'5.5_EQ'!N:N,$B61)+SUMIFS('6.0_UT'!K:K,'6.0_UT'!N:N,$B61)+SUMIFS('7.1_HS'!K:K,'7.1_HS'!N:N,$B61)+SUMIFS('7.2_SS'!K:K,'7.2_SS'!N:N,$B61)+SUMIFS('8.0_CL'!K:K,'8.0_CL'!N:N,$B61)</f>
        <v/>
      </c>
      <c r="G61" s="230">
        <f>D61+E61+F61+SUMIFS('9.0_COH'!F:F,'9.0_COH'!H:H,$B61)+SUMIFS('10_LPC'!F:F,'10_LPC'!H:H,$B61)+SUMIFS('11_SRC'!F:F,'11_SRC'!H:H,$B61)+SUMIFS('12_DSG'!F:F,'12_DSG'!H:H,$B61)+SUMIFS('13_CMA'!F:F,'13_CMA'!H:H,$B61)+SUMIFS('14_PER'!F:F,'14_PER'!H:H,$B61)+SUMIFS('15_FIN'!F:F,'15_FIN'!H:H,$B61)+SUMIFS('16_MRK'!F:F,'16_MRK'!H:H,$B61)+SUMIFS('17_ADM'!F:F,'17_ADM'!H:H,$B61)+SUMIFS('18_PER'!F:F,'18_PER'!H:H,$B61)+SUMIFS('19_SFT'!F:F,'19_SFT'!H:H,$B61)+SUMIFS('20_BRD'!F:F,'20_BRD'!H:H,$B61)+SUMIFS('21_PRF'!F:F,'21_PRF'!H:H,$B61)+SUMIFS('22_BDV'!F:F,'22_BDV'!H:H,$B61)</f>
        <v/>
      </c>
      <c r="H61" s="234">
        <f>IFERROR(G61/$G$180,"-")</f>
        <v/>
      </c>
    </row>
    <row r="62" outlineLevel="1" ht="15" customHeight="1">
      <c r="B62" s="86" t="inlineStr">
        <is>
          <t>4.08</t>
        </is>
      </c>
      <c r="C62" s="87" t="inlineStr">
        <is>
          <t>სხვა (დამხმარე) მასალა</t>
        </is>
      </c>
      <c r="D62" s="230">
        <f>SUMIFS('1.0_PRE'!G:G,'1.0_PRE'!#REF!,$B62)+SUMIFS('2.1_ERT'!G:G,'2.1_ERT'!#REF!,$B62)+SUMIFS('2.2_SUB'!G:G,'2.2_SUB'!N:N,$B62)+SUMIFS('2.3_STR'!G:G,'2.3_STR'!#REF!,$B62)+SUMIFS('3.1_SH&amp;C'!G:G,'3.1_SH&amp;C'!#REF!,$B62)+SUMIFS('3.2_FIN'!G:G,'3.2_FIN'!#REF!,$B62)+SUMIFS('3.3_FAC'!G:G,'3.3_FAC'!#REF!,$B62)+SUMIFS('3.4_DOR'!G:G,'3.4_DOR'!#REF!,$B62)+SUMIFS('4.1.1_HC'!G:G,'4.1.1_HC'!N:N,$B62)+SUMIFS('4.1.2_VN'!G:G,'4.1.2_VN'!N:N,$B62)+SUMIFS('4.2.1_HV'!G:G,'4.2.1_HV'!N:N,$B62)+SUMIFS('4.2.2_EL'!G:G,'4.2.2_EL'!N:N,$B62)+SUMIFS('4.2.3_GR'!G:G,'4.2.3_GR'!N:N,$B62)+SUMIFS('4.2.4_LN'!G:G,'4.2.4_LN'!N:N,$B62)+SUMIFS('4.2.5_LGT'!G:G,'4.2.5_LGT'!N:N,$B62)+SUMIFS('4.2.6_FA'!G:G,'4.2.6_FA'!N:N,$B62)+SUMIFS('4.2.7_CCTV'!G:G,'4.2.7_CCTV'!N:N,$B62)+SUMIFS('4.2.8_ITS'!G:G,'4.2.8_ITS'!N:N,$B62)+SUMIFS('4.2.9_PA'!G:G,'4.2.9_PA'!N:N,$B62)+SUMIFS('4.2.10_BMS'!G:G,'4.2.10_BMS'!N:N,$B62)+SUMIFS('4.2.11_TV'!G:G,'4.2.11_TV'!N:N,$B62)+SUMIFS('4.2.12_TEL'!G:G,'4.2.12_TEL'!N:N,$B62)+SUMIFS('4.2.13_LCK'!G:G,'4.2.13_LCK'!N:N,$B62)+SUMIFS('4.3.1_PL'!G:G,'4.3.1_PL'!N:N,$B62)+SUMIFS('4.3.2_SW'!G:G,'4.3.2_SW'!N:N,$B62)+SUMIFS('4.3.3_FF'!G:G,'4.3.3_FF'!N:N,$B62)+SUMIFS('4.3.4_DN'!G:G,'4.3.4_DN'!N:N,$B62)+SUMIFS('4.3.5_GAS'!G:G,'4.3.5_GAS'!N:N,$B62)+SUMIFS('4.4.1_VT'!G:G,'4.4.1_VT'!N:N,$B62)+SUMIFS('4.4.2_AC'!G:G,'4.4.2_AC'!N:N,$B62)+SUMIFS('5.1_FF'!G:G,'5.1_FF'!N:N,$B62)+SUMIFS('5.2_MF'!G:G,'5.2_MF'!N:N,$B62)+SUMIFS('5.3_FX'!G:G,'5.3_FX'!N:N,$B62)+SUMIFS('5.4_AL'!G:G,'5.4_AL'!N:N,$B62)+SUMIFS('5.5_EQ'!G:G,'5.5_EQ'!N:N,$B62)+SUMIFS('6.0_UT'!G:G,'6.0_UT'!N:N,$B62)+SUMIFS('7.1_HS'!G:G,'7.1_HS'!N:N,$B62)+SUMIFS('7.2_SS'!G:G,'7.2_SS'!N:N,$B62)+SUMIFS('8.0_CL'!G:G,'8.0_CL'!N:N,$B62)</f>
        <v/>
      </c>
      <c r="E62" s="230">
        <f>SUMIFS('1.0_PRE'!I:I,'1.0_PRE'!#REF!,$B62)+SUMIFS('2.1_ERT'!I:I,'2.1_ERT'!#REF!,$B62)+SUMIFS('2.2_SUB'!I:I,'2.2_SUB'!N:N,$B62)+SUMIFS('2.3_STR'!I:I,'2.3_STR'!#REF!,$B62)+SUMIFS('3.1_SH&amp;C'!I:I,'3.1_SH&amp;C'!#REF!,$B62)+SUMIFS('3.2_FIN'!I:I,'3.2_FIN'!#REF!,$B62)+SUMIFS('3.3_FAC'!I:I,'3.3_FAC'!#REF!,$B62)+SUMIFS('3.4_DOR'!I:I,'3.4_DOR'!#REF!,$B62)+SUMIFS('4.1.1_HC'!I:I,'4.1.1_HC'!N:N,$B62)+SUMIFS('4.1.2_VN'!I:I,'4.1.2_VN'!N:N,$B62)+SUMIFS('4.2.1_HV'!I:I,'4.2.1_HV'!N:N,$B62)+SUMIFS('4.2.2_EL'!I:I,'4.2.2_EL'!N:N,$B62)+SUMIFS('4.2.3_GR'!I:I,'4.2.3_GR'!N:N,$B62)+SUMIFS('4.2.4_LN'!I:I,'4.2.4_LN'!N:N,$B62)+SUMIFS('4.2.5_LGT'!I:I,'4.2.5_LGT'!N:N,$B62)+SUMIFS('4.2.6_FA'!I:I,'4.2.6_FA'!N:N,$B62)+SUMIFS('4.2.7_CCTV'!I:I,'4.2.7_CCTV'!N:N,$B62)+SUMIFS('4.2.8_ITS'!I:I,'4.2.8_ITS'!N:N,$B62)+SUMIFS('4.2.9_PA'!I:I,'4.2.9_PA'!N:N,$B62)+SUMIFS('4.2.10_BMS'!I:I,'4.2.10_BMS'!N:N,$B62)+SUMIFS('4.2.11_TV'!I:I,'4.2.11_TV'!N:N,$B62)+SUMIFS('4.2.12_TEL'!I:I,'4.2.12_TEL'!N:N,$B62)+SUMIFS('4.2.13_LCK'!I:I,'4.2.13_LCK'!N:N,$B62)+SUMIFS('4.3.1_PL'!I:I,'4.3.1_PL'!N:N,$B62)+SUMIFS('4.3.2_SW'!I:I,'4.3.2_SW'!N:N,$B62)+SUMIFS('4.3.3_FF'!I:I,'4.3.3_FF'!N:N,$B62)+SUMIFS('4.3.4_DN'!I:I,'4.3.4_DN'!N:N,$B62)+SUMIFS('4.3.5_GAS'!I:I,'4.3.5_GAS'!N:N,$B62)+SUMIFS('4.4.1_VT'!I:I,'4.4.1_VT'!N:N,$B62)+SUMIFS('4.4.2_AC'!I:I,'4.4.2_AC'!N:N,$B62)+SUMIFS('5.1_FF'!I:I,'5.1_FF'!N:N,$B62)+SUMIFS('5.2_MF'!I:I,'5.2_MF'!N:N,$B62)+SUMIFS('5.3_FX'!I:I,'5.3_FX'!N:N,$B62)+SUMIFS('5.4_AL'!I:I,'5.4_AL'!N:N,$B62)+SUMIFS('5.5_EQ'!I:I,'5.5_EQ'!N:N,$B62)+SUMIFS('6.0_UT'!I:I,'6.0_UT'!N:N,$B62)+SUMIFS('7.1_HS'!I:I,'7.1_HS'!N:N,$B62)+SUMIFS('7.2_SS'!I:I,'7.2_SS'!N:N,$B62)+SUMIFS('8.0_CL'!I:I,'8.0_CL'!N:N,$B62)</f>
        <v/>
      </c>
      <c r="F62" s="230">
        <f>SUMIFS('1.0_PRE'!K:K,'1.0_PRE'!#REF!,$B62)+SUMIFS('2.1_ERT'!K:K,'2.1_ERT'!#REF!,$B62)+SUMIFS('2.2_SUB'!K:K,'2.2_SUB'!N:N,$B62)+SUMIFS('2.3_STR'!K:K,'2.3_STR'!#REF!,$B62)+SUMIFS('3.1_SH&amp;C'!K:K,'3.1_SH&amp;C'!#REF!,$B62)+SUMIFS('3.2_FIN'!K:K,'3.2_FIN'!#REF!,$B62)+SUMIFS('3.3_FAC'!K:K,'3.3_FAC'!#REF!,$B62)+SUMIFS('3.4_DOR'!K:K,'3.4_DOR'!#REF!,$B62)+SUMIFS('4.1.1_HC'!K:K,'4.1.1_HC'!N:N,$B62)+SUMIFS('4.1.2_VN'!K:K,'4.1.2_VN'!N:N,$B62)+SUMIFS('4.2.1_HV'!K:K,'4.2.1_HV'!N:N,$B62)+SUMIFS('4.2.2_EL'!K:K,'4.2.2_EL'!N:N,$B62)+SUMIFS('4.2.3_GR'!K:K,'4.2.3_GR'!N:N,$B62)+SUMIFS('4.2.4_LN'!K:K,'4.2.4_LN'!N:N,$B62)+SUMIFS('4.2.5_LGT'!K:K,'4.2.5_LGT'!N:N,$B62)+SUMIFS('4.2.6_FA'!K:K,'4.2.6_FA'!N:N,$B62)+SUMIFS('4.2.7_CCTV'!K:K,'4.2.7_CCTV'!N:N,$B62)+SUMIFS('4.2.8_ITS'!K:K,'4.2.8_ITS'!N:N,$B62)+SUMIFS('4.2.9_PA'!K:K,'4.2.9_PA'!N:N,$B62)+SUMIFS('4.2.10_BMS'!K:K,'4.2.10_BMS'!N:N,$B62)+SUMIFS('4.2.11_TV'!K:K,'4.2.11_TV'!N:N,$B62)+SUMIFS('4.2.12_TEL'!K:K,'4.2.12_TEL'!N:N,$B62)+SUMIFS('4.2.13_LCK'!K:K,'4.2.13_LCK'!N:N,$B62)+SUMIFS('4.3.1_PL'!K:K,'4.3.1_PL'!N:N,$B62)+SUMIFS('4.3.2_SW'!K:K,'4.3.2_SW'!N:N,$B62)+SUMIFS('4.3.3_FF'!K:K,'4.3.3_FF'!N:N,$B62)+SUMIFS('4.3.4_DN'!K:K,'4.3.4_DN'!N:N,$B62)+SUMIFS('4.3.5_GAS'!K:K,'4.3.5_GAS'!N:N,$B62)+SUMIFS('4.4.1_VT'!K:K,'4.4.1_VT'!N:N,$B62)+SUMIFS('4.4.2_AC'!K:K,'4.4.2_AC'!N:N,$B62)+SUMIFS('5.1_FF'!K:K,'5.1_FF'!N:N,$B62)+SUMIFS('5.2_MF'!K:K,'5.2_MF'!N:N,$B62)+SUMIFS('5.3_FX'!K:K,'5.3_FX'!N:N,$B62)+SUMIFS('5.4_AL'!K:K,'5.4_AL'!N:N,$B62)+SUMIFS('5.5_EQ'!K:K,'5.5_EQ'!N:N,$B62)+SUMIFS('6.0_UT'!K:K,'6.0_UT'!N:N,$B62)+SUMIFS('7.1_HS'!K:K,'7.1_HS'!N:N,$B62)+SUMIFS('7.2_SS'!K:K,'7.2_SS'!N:N,$B62)+SUMIFS('8.0_CL'!K:K,'8.0_CL'!N:N,$B62)</f>
        <v/>
      </c>
      <c r="G62" s="230">
        <f>D62+E62+F62+SUMIFS('9.0_COH'!F:F,'9.0_COH'!H:H,$B62)+SUMIFS('10_LPC'!F:F,'10_LPC'!H:H,$B62)+SUMIFS('11_SRC'!F:F,'11_SRC'!H:H,$B62)+SUMIFS('12_DSG'!F:F,'12_DSG'!H:H,$B62)+SUMIFS('13_CMA'!F:F,'13_CMA'!H:H,$B62)+SUMIFS('14_PER'!F:F,'14_PER'!H:H,$B62)+SUMIFS('15_FIN'!F:F,'15_FIN'!H:H,$B62)+SUMIFS('16_MRK'!F:F,'16_MRK'!H:H,$B62)+SUMIFS('17_ADM'!F:F,'17_ADM'!H:H,$B62)+SUMIFS('18_PER'!F:F,'18_PER'!H:H,$B62)+SUMIFS('19_SFT'!F:F,'19_SFT'!H:H,$B62)+SUMIFS('20_BRD'!F:F,'20_BRD'!H:H,$B62)+SUMIFS('21_PRF'!F:F,'21_PRF'!H:H,$B62)+SUMIFS('22_BDV'!F:F,'22_BDV'!H:H,$B62)</f>
        <v/>
      </c>
      <c r="H62" s="234">
        <f>IFERROR(G62/$G$180,"-")</f>
        <v/>
      </c>
    </row>
    <row r="63" outlineLevel="1" ht="15" customHeight="1">
      <c r="B63" s="96" t="inlineStr">
        <is>
          <t>4.09</t>
        </is>
      </c>
      <c r="C63" s="87" t="inlineStr">
        <is>
          <t>სამშენებლო ბრიგადა</t>
        </is>
      </c>
      <c r="D63" s="235">
        <f>SUMIFS('1.0_PRE'!G:G,'1.0_PRE'!#REF!,$B63)+SUMIFS('2.1_ERT'!G:G,'2.1_ERT'!#REF!,$B63)+SUMIFS('2.2_SUB'!G:G,'2.2_SUB'!N:N,$B63)+SUMIFS('2.3_STR'!G:G,'2.3_STR'!#REF!,$B63)+SUMIFS('3.1_SH&amp;C'!G:G,'3.1_SH&amp;C'!#REF!,$B63)+SUMIFS('3.2_FIN'!G:G,'3.2_FIN'!#REF!,$B63)+SUMIFS('3.3_FAC'!G:G,'3.3_FAC'!#REF!,$B63)+SUMIFS('3.4_DOR'!G:G,'3.4_DOR'!#REF!,$B63)+SUMIFS('4.1.1_HC'!G:G,'4.1.1_HC'!N:N,$B63)+SUMIFS('4.1.2_VN'!G:G,'4.1.2_VN'!N:N,$B63)+SUMIFS('4.2.1_HV'!G:G,'4.2.1_HV'!N:N,$B63)+SUMIFS('4.2.2_EL'!G:G,'4.2.2_EL'!N:N,$B63)+SUMIFS('4.2.3_GR'!G:G,'4.2.3_GR'!N:N,$B63)+SUMIFS('4.2.4_LN'!G:G,'4.2.4_LN'!N:N,$B63)+SUMIFS('4.2.5_LGT'!G:G,'4.2.5_LGT'!N:N,$B63)+SUMIFS('4.2.6_FA'!G:G,'4.2.6_FA'!N:N,$B63)+SUMIFS('4.2.7_CCTV'!G:G,'4.2.7_CCTV'!N:N,$B63)+SUMIFS('4.2.8_ITS'!G:G,'4.2.8_ITS'!N:N,$B63)+SUMIFS('4.2.9_PA'!G:G,'4.2.9_PA'!N:N,$B63)+SUMIFS('4.2.10_BMS'!G:G,'4.2.10_BMS'!N:N,$B63)+SUMIFS('4.2.11_TV'!G:G,'4.2.11_TV'!N:N,$B63)+SUMIFS('4.2.12_TEL'!G:G,'4.2.12_TEL'!N:N,$B63)+SUMIFS('4.2.13_LCK'!G:G,'4.2.13_LCK'!N:N,$B63)+SUMIFS('4.3.1_PL'!G:G,'4.3.1_PL'!N:N,$B63)+SUMIFS('4.3.2_SW'!G:G,'4.3.2_SW'!N:N,$B63)+SUMIFS('4.3.3_FF'!G:G,'4.3.3_FF'!N:N,$B63)+SUMIFS('4.3.4_DN'!G:G,'4.3.4_DN'!N:N,$B63)+SUMIFS('4.3.5_GAS'!G:G,'4.3.5_GAS'!N:N,$B63)+SUMIFS('4.4.1_VT'!G:G,'4.4.1_VT'!N:N,$B63)+SUMIFS('4.4.2_AC'!G:G,'4.4.2_AC'!N:N,$B63)+SUMIFS('5.1_FF'!G:G,'5.1_FF'!N:N,$B63)+SUMIFS('5.2_MF'!G:G,'5.2_MF'!N:N,$B63)+SUMIFS('5.3_FX'!G:G,'5.3_FX'!N:N,$B63)+SUMIFS('5.4_AL'!G:G,'5.4_AL'!N:N,$B63)+SUMIFS('5.5_EQ'!G:G,'5.5_EQ'!N:N,$B63)+SUMIFS('6.0_UT'!G:G,'6.0_UT'!N:N,$B63)+SUMIFS('7.1_HS'!G:G,'7.1_HS'!N:N,$B63)+SUMIFS('7.2_SS'!G:G,'7.2_SS'!N:N,$B63)+SUMIFS('8.0_CL'!G:G,'8.0_CL'!N:N,$B63)</f>
        <v/>
      </c>
      <c r="E63" s="235">
        <f>SUMIFS('1.0_PRE'!I:I,'1.0_PRE'!#REF!,$B63)+SUMIFS('2.1_ERT'!I:I,'2.1_ERT'!#REF!,$B63)+SUMIFS('2.2_SUB'!I:I,'2.2_SUB'!N:N,$B63)+SUMIFS('2.3_STR'!I:I,'2.3_STR'!#REF!,$B63)+SUMIFS('3.1_SH&amp;C'!I:I,'3.1_SH&amp;C'!#REF!,$B63)+SUMIFS('3.2_FIN'!I:I,'3.2_FIN'!#REF!,$B63)+SUMIFS('3.3_FAC'!I:I,'3.3_FAC'!#REF!,$B63)+SUMIFS('3.4_DOR'!I:I,'3.4_DOR'!#REF!,$B63)+SUMIFS('4.1.1_HC'!I:I,'4.1.1_HC'!N:N,$B63)+SUMIFS('4.1.2_VN'!I:I,'4.1.2_VN'!N:N,$B63)+SUMIFS('4.2.1_HV'!I:I,'4.2.1_HV'!N:N,$B63)+SUMIFS('4.2.2_EL'!I:I,'4.2.2_EL'!N:N,$B63)+SUMIFS('4.2.3_GR'!I:I,'4.2.3_GR'!N:N,$B63)+SUMIFS('4.2.4_LN'!I:I,'4.2.4_LN'!N:N,$B63)+SUMIFS('4.2.5_LGT'!I:I,'4.2.5_LGT'!N:N,$B63)+SUMIFS('4.2.6_FA'!I:I,'4.2.6_FA'!N:N,$B63)+SUMIFS('4.2.7_CCTV'!I:I,'4.2.7_CCTV'!N:N,$B63)+SUMIFS('4.2.8_ITS'!I:I,'4.2.8_ITS'!N:N,$B63)+SUMIFS('4.2.9_PA'!I:I,'4.2.9_PA'!N:N,$B63)+SUMIFS('4.2.10_BMS'!I:I,'4.2.10_BMS'!N:N,$B63)+SUMIFS('4.2.11_TV'!I:I,'4.2.11_TV'!N:N,$B63)+SUMIFS('4.2.12_TEL'!I:I,'4.2.12_TEL'!N:N,$B63)+SUMIFS('4.2.13_LCK'!I:I,'4.2.13_LCK'!N:N,$B63)+SUMIFS('4.3.1_PL'!I:I,'4.3.1_PL'!N:N,$B63)+SUMIFS('4.3.2_SW'!I:I,'4.3.2_SW'!N:N,$B63)+SUMIFS('4.3.3_FF'!I:I,'4.3.3_FF'!N:N,$B63)+SUMIFS('4.3.4_DN'!I:I,'4.3.4_DN'!N:N,$B63)+SUMIFS('4.3.5_GAS'!I:I,'4.3.5_GAS'!N:N,$B63)+SUMIFS('4.4.1_VT'!I:I,'4.4.1_VT'!N:N,$B63)+SUMIFS('4.4.2_AC'!I:I,'4.4.2_AC'!N:N,$B63)+SUMIFS('5.1_FF'!I:I,'5.1_FF'!N:N,$B63)+SUMIFS('5.2_MF'!I:I,'5.2_MF'!N:N,$B63)+SUMIFS('5.3_FX'!I:I,'5.3_FX'!N:N,$B63)+SUMIFS('5.4_AL'!I:I,'5.4_AL'!N:N,$B63)+SUMIFS('5.5_EQ'!I:I,'5.5_EQ'!N:N,$B63)+SUMIFS('6.0_UT'!I:I,'6.0_UT'!N:N,$B63)+SUMIFS('7.1_HS'!I:I,'7.1_HS'!N:N,$B63)+SUMIFS('7.2_SS'!I:I,'7.2_SS'!N:N,$B63)+SUMIFS('8.0_CL'!I:I,'8.0_CL'!N:N,$B63)</f>
        <v/>
      </c>
      <c r="F63" s="235">
        <f>SUMIFS('1.0_PRE'!K:K,'1.0_PRE'!#REF!,$B63)+SUMIFS('2.1_ERT'!K:K,'2.1_ERT'!#REF!,$B63)+SUMIFS('2.2_SUB'!K:K,'2.2_SUB'!N:N,$B63)+SUMIFS('2.3_STR'!K:K,'2.3_STR'!#REF!,$B63)+SUMIFS('3.1_SH&amp;C'!K:K,'3.1_SH&amp;C'!#REF!,$B63)+SUMIFS('3.2_FIN'!K:K,'3.2_FIN'!#REF!,$B63)+SUMIFS('3.3_FAC'!K:K,'3.3_FAC'!#REF!,$B63)+SUMIFS('3.4_DOR'!K:K,'3.4_DOR'!#REF!,$B63)+SUMIFS('4.1.1_HC'!K:K,'4.1.1_HC'!N:N,$B63)+SUMIFS('4.1.2_VN'!K:K,'4.1.2_VN'!N:N,$B63)+SUMIFS('4.2.1_HV'!K:K,'4.2.1_HV'!N:N,$B63)+SUMIFS('4.2.2_EL'!K:K,'4.2.2_EL'!N:N,$B63)+SUMIFS('4.2.3_GR'!K:K,'4.2.3_GR'!N:N,$B63)+SUMIFS('4.2.4_LN'!K:K,'4.2.4_LN'!N:N,$B63)+SUMIFS('4.2.5_LGT'!K:K,'4.2.5_LGT'!N:N,$B63)+SUMIFS('4.2.6_FA'!K:K,'4.2.6_FA'!N:N,$B63)+SUMIFS('4.2.7_CCTV'!K:K,'4.2.7_CCTV'!N:N,$B63)+SUMIFS('4.2.8_ITS'!K:K,'4.2.8_ITS'!N:N,$B63)+SUMIFS('4.2.9_PA'!K:K,'4.2.9_PA'!N:N,$B63)+SUMIFS('4.2.10_BMS'!K:K,'4.2.10_BMS'!N:N,$B63)+SUMIFS('4.2.11_TV'!K:K,'4.2.11_TV'!N:N,$B63)+SUMIFS('4.2.12_TEL'!K:K,'4.2.12_TEL'!N:N,$B63)+SUMIFS('4.2.13_LCK'!K:K,'4.2.13_LCK'!N:N,$B63)+SUMIFS('4.3.1_PL'!K:K,'4.3.1_PL'!N:N,$B63)+SUMIFS('4.3.2_SW'!K:K,'4.3.2_SW'!N:N,$B63)+SUMIFS('4.3.3_FF'!K:K,'4.3.3_FF'!N:N,$B63)+SUMIFS('4.3.4_DN'!K:K,'4.3.4_DN'!N:N,$B63)+SUMIFS('4.3.5_GAS'!K:K,'4.3.5_GAS'!N:N,$B63)+SUMIFS('4.4.1_VT'!K:K,'4.4.1_VT'!N:N,$B63)+SUMIFS('4.4.2_AC'!K:K,'4.4.2_AC'!N:N,$B63)+SUMIFS('5.1_FF'!K:K,'5.1_FF'!N:N,$B63)+SUMIFS('5.2_MF'!K:K,'5.2_MF'!N:N,$B63)+SUMIFS('5.3_FX'!K:K,'5.3_FX'!N:N,$B63)+SUMIFS('5.4_AL'!K:K,'5.4_AL'!N:N,$B63)+SUMIFS('5.5_EQ'!K:K,'5.5_EQ'!N:N,$B63)+SUMIFS('6.0_UT'!K:K,'6.0_UT'!N:N,$B63)+SUMIFS('7.1_HS'!K:K,'7.1_HS'!N:N,$B63)+SUMIFS('7.2_SS'!K:K,'7.2_SS'!N:N,$B63)+SUMIFS('8.0_CL'!K:K,'8.0_CL'!N:N,$B63)</f>
        <v/>
      </c>
      <c r="G63" s="235">
        <f>D63+E63+F63+SUMIFS('9.0_COH'!F:F,'9.0_COH'!H:H,$B63)+SUMIFS('10_LPC'!F:F,'10_LPC'!H:H,$B63)+SUMIFS('11_SRC'!F:F,'11_SRC'!H:H,$B63)+SUMIFS('12_DSG'!F:F,'12_DSG'!H:H,$B63)+SUMIFS('13_CMA'!F:F,'13_CMA'!H:H,$B63)+SUMIFS('14_PER'!F:F,'14_PER'!H:H,$B63)+SUMIFS('15_FIN'!F:F,'15_FIN'!H:H,$B63)+SUMIFS('16_MRK'!F:F,'16_MRK'!H:H,$B63)+SUMIFS('17_ADM'!F:F,'17_ADM'!H:H,$B63)+SUMIFS('18_PER'!F:F,'18_PER'!H:H,$B63)+SUMIFS('19_SFT'!F:F,'19_SFT'!H:H,$B63)+SUMIFS('20_BRD'!F:F,'20_BRD'!H:H,$B63)+SUMIFS('21_PRF'!F:F,'21_PRF'!H:H,$B63)+SUMIFS('22_BDV'!F:F,'22_BDV'!H:H,$B63)</f>
        <v/>
      </c>
      <c r="H63" s="236">
        <f>IFERROR(G63/$G$180,"-")</f>
        <v/>
      </c>
    </row>
    <row r="64" outlineLevel="1" ht="15" customHeight="1">
      <c r="B64" s="96" t="inlineStr">
        <is>
          <t>4.10</t>
        </is>
      </c>
      <c r="C64" s="87" t="inlineStr">
        <is>
          <t xml:space="preserve">ჰიდროიზოლაცია </t>
        </is>
      </c>
      <c r="D64" s="235">
        <f>SUMIFS('1.0_PRE'!G:G,'1.0_PRE'!#REF!,$B64)+SUMIFS('2.1_ERT'!G:G,'2.1_ERT'!#REF!,$B64)+SUMIFS('2.2_SUB'!G:G,'2.2_SUB'!N:N,$B64)+SUMIFS('2.3_STR'!G:G,'2.3_STR'!#REF!,$B64)+SUMIFS('3.1_SH&amp;C'!G:G,'3.1_SH&amp;C'!#REF!,$B64)+SUMIFS('3.2_FIN'!G:G,'3.2_FIN'!#REF!,$B64)+SUMIFS('3.3_FAC'!G:G,'3.3_FAC'!#REF!,$B64)+SUMIFS('3.4_DOR'!G:G,'3.4_DOR'!#REF!,$B64)+SUMIFS('4.1.1_HC'!G:G,'4.1.1_HC'!N:N,$B64)+SUMIFS('4.1.2_VN'!G:G,'4.1.2_VN'!N:N,$B64)+SUMIFS('4.2.1_HV'!G:G,'4.2.1_HV'!N:N,$B64)+SUMIFS('4.2.2_EL'!G:G,'4.2.2_EL'!N:N,$B64)+SUMIFS('4.2.3_GR'!G:G,'4.2.3_GR'!N:N,$B64)+SUMIFS('4.2.4_LN'!G:G,'4.2.4_LN'!N:N,$B64)+SUMIFS('4.2.5_LGT'!G:G,'4.2.5_LGT'!N:N,$B64)+SUMIFS('4.2.6_FA'!G:G,'4.2.6_FA'!N:N,$B64)+SUMIFS('4.2.7_CCTV'!G:G,'4.2.7_CCTV'!N:N,$B64)+SUMIFS('4.2.8_ITS'!G:G,'4.2.8_ITS'!N:N,$B64)+SUMIFS('4.2.9_PA'!G:G,'4.2.9_PA'!N:N,$B64)+SUMIFS('4.2.10_BMS'!G:G,'4.2.10_BMS'!N:N,$B64)+SUMIFS('4.2.11_TV'!G:G,'4.2.11_TV'!N:N,$B64)+SUMIFS('4.2.12_TEL'!G:G,'4.2.12_TEL'!N:N,$B64)+SUMIFS('4.2.13_LCK'!G:G,'4.2.13_LCK'!N:N,$B64)+SUMIFS('4.3.1_PL'!G:G,'4.3.1_PL'!N:N,$B64)+SUMIFS('4.3.2_SW'!G:G,'4.3.2_SW'!N:N,$B64)+SUMIFS('4.3.3_FF'!G:G,'4.3.3_FF'!N:N,$B64)+SUMIFS('4.3.4_DN'!G:G,'4.3.4_DN'!N:N,$B64)+SUMIFS('4.3.5_GAS'!G:G,'4.3.5_GAS'!N:N,$B64)+SUMIFS('4.4.1_VT'!G:G,'4.4.1_VT'!N:N,$B64)+SUMIFS('4.4.2_AC'!G:G,'4.4.2_AC'!N:N,$B64)+SUMIFS('5.1_FF'!G:G,'5.1_FF'!N:N,$B64)+SUMIFS('5.2_MF'!G:G,'5.2_MF'!N:N,$B64)+SUMIFS('5.3_FX'!G:G,'5.3_FX'!N:N,$B64)+SUMIFS('5.4_AL'!G:G,'5.4_AL'!N:N,$B64)+SUMIFS('5.5_EQ'!G:G,'5.5_EQ'!N:N,$B64)+SUMIFS('6.0_UT'!G:G,'6.0_UT'!N:N,$B64)+SUMIFS('7.1_HS'!G:G,'7.1_HS'!N:N,$B64)+SUMIFS('7.2_SS'!G:G,'7.2_SS'!N:N,$B64)+SUMIFS('8.0_CL'!G:G,'8.0_CL'!N:N,$B64)</f>
        <v/>
      </c>
      <c r="E64" s="235">
        <f>SUMIFS('1.0_PRE'!I:I,'1.0_PRE'!#REF!,$B64)+SUMIFS('2.1_ERT'!I:I,'2.1_ERT'!#REF!,$B64)+SUMIFS('2.2_SUB'!I:I,'2.2_SUB'!N:N,$B64)+SUMIFS('2.3_STR'!I:I,'2.3_STR'!#REF!,$B64)+SUMIFS('3.1_SH&amp;C'!I:I,'3.1_SH&amp;C'!#REF!,$B64)+SUMIFS('3.2_FIN'!I:I,'3.2_FIN'!#REF!,$B64)+SUMIFS('3.3_FAC'!I:I,'3.3_FAC'!#REF!,$B64)+SUMIFS('3.4_DOR'!I:I,'3.4_DOR'!#REF!,$B64)+SUMIFS('4.1.1_HC'!I:I,'4.1.1_HC'!N:N,$B64)+SUMIFS('4.1.2_VN'!I:I,'4.1.2_VN'!N:N,$B64)+SUMIFS('4.2.1_HV'!I:I,'4.2.1_HV'!N:N,$B64)+SUMIFS('4.2.2_EL'!I:I,'4.2.2_EL'!N:N,$B64)+SUMIFS('4.2.3_GR'!I:I,'4.2.3_GR'!N:N,$B64)+SUMIFS('4.2.4_LN'!I:I,'4.2.4_LN'!N:N,$B64)+SUMIFS('4.2.5_LGT'!I:I,'4.2.5_LGT'!N:N,$B64)+SUMIFS('4.2.6_FA'!I:I,'4.2.6_FA'!N:N,$B64)+SUMIFS('4.2.7_CCTV'!I:I,'4.2.7_CCTV'!N:N,$B64)+SUMIFS('4.2.8_ITS'!I:I,'4.2.8_ITS'!N:N,$B64)+SUMIFS('4.2.9_PA'!I:I,'4.2.9_PA'!N:N,$B64)+SUMIFS('4.2.10_BMS'!I:I,'4.2.10_BMS'!N:N,$B64)+SUMIFS('4.2.11_TV'!I:I,'4.2.11_TV'!N:N,$B64)+SUMIFS('4.2.12_TEL'!I:I,'4.2.12_TEL'!N:N,$B64)+SUMIFS('4.2.13_LCK'!I:I,'4.2.13_LCK'!N:N,$B64)+SUMIFS('4.3.1_PL'!I:I,'4.3.1_PL'!N:N,$B64)+SUMIFS('4.3.2_SW'!I:I,'4.3.2_SW'!N:N,$B64)+SUMIFS('4.3.3_FF'!I:I,'4.3.3_FF'!N:N,$B64)+SUMIFS('4.3.4_DN'!I:I,'4.3.4_DN'!N:N,$B64)+SUMIFS('4.3.5_GAS'!I:I,'4.3.5_GAS'!N:N,$B64)+SUMIFS('4.4.1_VT'!I:I,'4.4.1_VT'!N:N,$B64)+SUMIFS('4.4.2_AC'!I:I,'4.4.2_AC'!N:N,$B64)+SUMIFS('5.1_FF'!I:I,'5.1_FF'!N:N,$B64)+SUMIFS('5.2_MF'!I:I,'5.2_MF'!N:N,$B64)+SUMIFS('5.3_FX'!I:I,'5.3_FX'!N:N,$B64)+SUMIFS('5.4_AL'!I:I,'5.4_AL'!N:N,$B64)+SUMIFS('5.5_EQ'!I:I,'5.5_EQ'!N:N,$B64)+SUMIFS('6.0_UT'!I:I,'6.0_UT'!N:N,$B64)+SUMIFS('7.1_HS'!I:I,'7.1_HS'!N:N,$B64)+SUMIFS('7.2_SS'!I:I,'7.2_SS'!N:N,$B64)+SUMIFS('8.0_CL'!I:I,'8.0_CL'!N:N,$B64)</f>
        <v/>
      </c>
      <c r="F64" s="235">
        <f>SUMIFS('1.0_PRE'!K:K,'1.0_PRE'!#REF!,$B64)+SUMIFS('2.1_ERT'!K:K,'2.1_ERT'!#REF!,$B64)+SUMIFS('2.2_SUB'!K:K,'2.2_SUB'!N:N,$B64)+SUMIFS('2.3_STR'!K:K,'2.3_STR'!#REF!,$B64)+SUMIFS('3.1_SH&amp;C'!K:K,'3.1_SH&amp;C'!#REF!,$B64)+SUMIFS('3.2_FIN'!K:K,'3.2_FIN'!#REF!,$B64)+SUMIFS('3.3_FAC'!K:K,'3.3_FAC'!#REF!,$B64)+SUMIFS('3.4_DOR'!K:K,'3.4_DOR'!#REF!,$B64)+SUMIFS('4.1.1_HC'!K:K,'4.1.1_HC'!N:N,$B64)+SUMIFS('4.1.2_VN'!K:K,'4.1.2_VN'!N:N,$B64)+SUMIFS('4.2.1_HV'!K:K,'4.2.1_HV'!N:N,$B64)+SUMIFS('4.2.2_EL'!K:K,'4.2.2_EL'!N:N,$B64)+SUMIFS('4.2.3_GR'!K:K,'4.2.3_GR'!N:N,$B64)+SUMIFS('4.2.4_LN'!K:K,'4.2.4_LN'!N:N,$B64)+SUMIFS('4.2.5_LGT'!K:K,'4.2.5_LGT'!N:N,$B64)+SUMIFS('4.2.6_FA'!K:K,'4.2.6_FA'!N:N,$B64)+SUMIFS('4.2.7_CCTV'!K:K,'4.2.7_CCTV'!N:N,$B64)+SUMIFS('4.2.8_ITS'!K:K,'4.2.8_ITS'!N:N,$B64)+SUMIFS('4.2.9_PA'!K:K,'4.2.9_PA'!N:N,$B64)+SUMIFS('4.2.10_BMS'!K:K,'4.2.10_BMS'!N:N,$B64)+SUMIFS('4.2.11_TV'!K:K,'4.2.11_TV'!N:N,$B64)+SUMIFS('4.2.12_TEL'!K:K,'4.2.12_TEL'!N:N,$B64)+SUMIFS('4.2.13_LCK'!K:K,'4.2.13_LCK'!N:N,$B64)+SUMIFS('4.3.1_PL'!K:K,'4.3.1_PL'!N:N,$B64)+SUMIFS('4.3.2_SW'!K:K,'4.3.2_SW'!N:N,$B64)+SUMIFS('4.3.3_FF'!K:K,'4.3.3_FF'!N:N,$B64)+SUMIFS('4.3.4_DN'!K:K,'4.3.4_DN'!N:N,$B64)+SUMIFS('4.3.5_GAS'!K:K,'4.3.5_GAS'!N:N,$B64)+SUMIFS('4.4.1_VT'!K:K,'4.4.1_VT'!N:N,$B64)+SUMIFS('4.4.2_AC'!K:K,'4.4.2_AC'!N:N,$B64)+SUMIFS('5.1_FF'!K:K,'5.1_FF'!N:N,$B64)+SUMIFS('5.2_MF'!K:K,'5.2_MF'!N:N,$B64)+SUMIFS('5.3_FX'!K:K,'5.3_FX'!N:N,$B64)+SUMIFS('5.4_AL'!K:K,'5.4_AL'!N:N,$B64)+SUMIFS('5.5_EQ'!K:K,'5.5_EQ'!N:N,$B64)+SUMIFS('6.0_UT'!K:K,'6.0_UT'!N:N,$B64)+SUMIFS('7.1_HS'!K:K,'7.1_HS'!N:N,$B64)+SUMIFS('7.2_SS'!K:K,'7.2_SS'!N:N,$B64)+SUMIFS('8.0_CL'!K:K,'8.0_CL'!N:N,$B64)</f>
        <v/>
      </c>
      <c r="G64" s="235">
        <f>D64+E64+F64+SUMIFS('9.0_COH'!F:F,'9.0_COH'!H:H,$B64)+SUMIFS('10_LPC'!F:F,'10_LPC'!H:H,$B64)+SUMIFS('11_SRC'!F:F,'11_SRC'!H:H,$B64)+SUMIFS('12_DSG'!F:F,'12_DSG'!H:H,$B64)+SUMIFS('13_CMA'!F:F,'13_CMA'!H:H,$B64)+SUMIFS('14_PER'!F:F,'14_PER'!H:H,$B64)+SUMIFS('15_FIN'!F:F,'15_FIN'!H:H,$B64)+SUMIFS('16_MRK'!F:F,'16_MRK'!H:H,$B64)+SUMIFS('17_ADM'!F:F,'17_ADM'!H:H,$B64)+SUMIFS('18_PER'!F:F,'18_PER'!H:H,$B64)+SUMIFS('19_SFT'!F:F,'19_SFT'!H:H,$B64)+SUMIFS('20_BRD'!F:F,'20_BRD'!H:H,$B64)+SUMIFS('21_PRF'!F:F,'21_PRF'!H:H,$B64)+SUMIFS('22_BDV'!F:F,'22_BDV'!H:H,$B64)</f>
        <v/>
      </c>
      <c r="H64" s="236">
        <f>IFERROR(G64/$G$180,"-")</f>
        <v/>
      </c>
    </row>
    <row r="65" outlineLevel="1" ht="15" customHeight="1">
      <c r="B65" s="96" t="inlineStr">
        <is>
          <t>4.11</t>
        </is>
      </c>
      <c r="C65" s="87" t="inlineStr">
        <is>
          <t>ლითონის კონსტრუქცია</t>
        </is>
      </c>
      <c r="D65" s="235">
        <f>SUMIFS('1.0_PRE'!G:G,'1.0_PRE'!#REF!,$B65)+SUMIFS('2.1_ERT'!G:G,'2.1_ERT'!#REF!,$B65)+SUMIFS('2.2_SUB'!G:G,'2.2_SUB'!N:N,$B65)+SUMIFS('2.3_STR'!G:G,'2.3_STR'!#REF!,$B65)+SUMIFS('3.1_SH&amp;C'!G:G,'3.1_SH&amp;C'!#REF!,$B65)+SUMIFS('3.2_FIN'!G:G,'3.2_FIN'!#REF!,$B65)+SUMIFS('3.3_FAC'!G:G,'3.3_FAC'!#REF!,$B65)+SUMIFS('3.4_DOR'!G:G,'3.4_DOR'!#REF!,$B65)+SUMIFS('4.1.1_HC'!G:G,'4.1.1_HC'!N:N,$B65)+SUMIFS('4.1.2_VN'!G:G,'4.1.2_VN'!N:N,$B65)+SUMIFS('4.2.1_HV'!G:G,'4.2.1_HV'!N:N,$B65)+SUMIFS('4.2.2_EL'!G:G,'4.2.2_EL'!N:N,$B65)+SUMIFS('4.2.3_GR'!G:G,'4.2.3_GR'!N:N,$B65)+SUMIFS('4.2.4_LN'!G:G,'4.2.4_LN'!N:N,$B65)+SUMIFS('4.2.5_LGT'!G:G,'4.2.5_LGT'!N:N,$B65)+SUMIFS('4.2.6_FA'!G:G,'4.2.6_FA'!N:N,$B65)+SUMIFS('4.2.7_CCTV'!G:G,'4.2.7_CCTV'!N:N,$B65)+SUMIFS('4.2.8_ITS'!G:G,'4.2.8_ITS'!N:N,$B65)+SUMIFS('4.2.9_PA'!G:G,'4.2.9_PA'!N:N,$B65)+SUMIFS('4.2.10_BMS'!G:G,'4.2.10_BMS'!N:N,$B65)+SUMIFS('4.2.11_TV'!G:G,'4.2.11_TV'!N:N,$B65)+SUMIFS('4.2.12_TEL'!G:G,'4.2.12_TEL'!N:N,$B65)+SUMIFS('4.2.13_LCK'!G:G,'4.2.13_LCK'!N:N,$B65)+SUMIFS('4.3.1_PL'!G:G,'4.3.1_PL'!N:N,$B65)+SUMIFS('4.3.2_SW'!G:G,'4.3.2_SW'!N:N,$B65)+SUMIFS('4.3.3_FF'!G:G,'4.3.3_FF'!N:N,$B65)+SUMIFS('4.3.4_DN'!G:G,'4.3.4_DN'!N:N,$B65)+SUMIFS('4.3.5_GAS'!G:G,'4.3.5_GAS'!N:N,$B65)+SUMIFS('4.4.1_VT'!G:G,'4.4.1_VT'!N:N,$B65)+SUMIFS('4.4.2_AC'!G:G,'4.4.2_AC'!N:N,$B65)+SUMIFS('5.1_FF'!G:G,'5.1_FF'!N:N,$B65)+SUMIFS('5.2_MF'!G:G,'5.2_MF'!N:N,$B65)+SUMIFS('5.3_FX'!G:G,'5.3_FX'!N:N,$B65)+SUMIFS('5.4_AL'!G:G,'5.4_AL'!N:N,$B65)+SUMIFS('5.5_EQ'!G:G,'5.5_EQ'!N:N,$B65)+SUMIFS('6.0_UT'!G:G,'6.0_UT'!N:N,$B65)+SUMIFS('7.1_HS'!G:G,'7.1_HS'!N:N,$B65)+SUMIFS('7.2_SS'!G:G,'7.2_SS'!N:N,$B65)+SUMIFS('8.0_CL'!G:G,'8.0_CL'!N:N,$B65)</f>
        <v/>
      </c>
      <c r="E65" s="235">
        <f>SUMIFS('1.0_PRE'!I:I,'1.0_PRE'!#REF!,$B65)+SUMIFS('2.1_ERT'!I:I,'2.1_ERT'!#REF!,$B65)+SUMIFS('2.2_SUB'!I:I,'2.2_SUB'!N:N,$B65)+SUMIFS('2.3_STR'!I:I,'2.3_STR'!#REF!,$B65)+SUMIFS('3.1_SH&amp;C'!I:I,'3.1_SH&amp;C'!#REF!,$B65)+SUMIFS('3.2_FIN'!I:I,'3.2_FIN'!#REF!,$B65)+SUMIFS('3.3_FAC'!I:I,'3.3_FAC'!#REF!,$B65)+SUMIFS('3.4_DOR'!I:I,'3.4_DOR'!#REF!,$B65)+SUMIFS('4.1.1_HC'!I:I,'4.1.1_HC'!N:N,$B65)+SUMIFS('4.1.2_VN'!I:I,'4.1.2_VN'!N:N,$B65)+SUMIFS('4.2.1_HV'!I:I,'4.2.1_HV'!N:N,$B65)+SUMIFS('4.2.2_EL'!I:I,'4.2.2_EL'!N:N,$B65)+SUMIFS('4.2.3_GR'!I:I,'4.2.3_GR'!N:N,$B65)+SUMIFS('4.2.4_LN'!I:I,'4.2.4_LN'!N:N,$B65)+SUMIFS('4.2.5_LGT'!I:I,'4.2.5_LGT'!N:N,$B65)+SUMIFS('4.2.6_FA'!I:I,'4.2.6_FA'!N:N,$B65)+SUMIFS('4.2.7_CCTV'!I:I,'4.2.7_CCTV'!N:N,$B65)+SUMIFS('4.2.8_ITS'!I:I,'4.2.8_ITS'!N:N,$B65)+SUMIFS('4.2.9_PA'!I:I,'4.2.9_PA'!N:N,$B65)+SUMIFS('4.2.10_BMS'!I:I,'4.2.10_BMS'!N:N,$B65)+SUMIFS('4.2.11_TV'!I:I,'4.2.11_TV'!N:N,$B65)+SUMIFS('4.2.12_TEL'!I:I,'4.2.12_TEL'!N:N,$B65)+SUMIFS('4.2.13_LCK'!I:I,'4.2.13_LCK'!N:N,$B65)+SUMIFS('4.3.1_PL'!I:I,'4.3.1_PL'!N:N,$B65)+SUMIFS('4.3.2_SW'!I:I,'4.3.2_SW'!N:N,$B65)+SUMIFS('4.3.3_FF'!I:I,'4.3.3_FF'!N:N,$B65)+SUMIFS('4.3.4_DN'!I:I,'4.3.4_DN'!N:N,$B65)+SUMIFS('4.3.5_GAS'!I:I,'4.3.5_GAS'!N:N,$B65)+SUMIFS('4.4.1_VT'!I:I,'4.4.1_VT'!N:N,$B65)+SUMIFS('4.4.2_AC'!I:I,'4.4.2_AC'!N:N,$B65)+SUMIFS('5.1_FF'!I:I,'5.1_FF'!N:N,$B65)+SUMIFS('5.2_MF'!I:I,'5.2_MF'!N:N,$B65)+SUMIFS('5.3_FX'!I:I,'5.3_FX'!N:N,$B65)+SUMIFS('5.4_AL'!I:I,'5.4_AL'!N:N,$B65)+SUMIFS('5.5_EQ'!I:I,'5.5_EQ'!N:N,$B65)+SUMIFS('6.0_UT'!I:I,'6.0_UT'!N:N,$B65)+SUMIFS('7.1_HS'!I:I,'7.1_HS'!N:N,$B65)+SUMIFS('7.2_SS'!I:I,'7.2_SS'!N:N,$B65)+SUMIFS('8.0_CL'!I:I,'8.0_CL'!N:N,$B65)</f>
        <v/>
      </c>
      <c r="F65" s="235">
        <f>SUMIFS('1.0_PRE'!K:K,'1.0_PRE'!#REF!,$B65)+SUMIFS('2.1_ERT'!K:K,'2.1_ERT'!#REF!,$B65)+SUMIFS('2.2_SUB'!K:K,'2.2_SUB'!N:N,$B65)+SUMIFS('2.3_STR'!K:K,'2.3_STR'!#REF!,$B65)+SUMIFS('3.1_SH&amp;C'!K:K,'3.1_SH&amp;C'!#REF!,$B65)+SUMIFS('3.2_FIN'!K:K,'3.2_FIN'!#REF!,$B65)+SUMIFS('3.3_FAC'!K:K,'3.3_FAC'!#REF!,$B65)+SUMIFS('3.4_DOR'!K:K,'3.4_DOR'!#REF!,$B65)+SUMIFS('4.1.1_HC'!K:K,'4.1.1_HC'!N:N,$B65)+SUMIFS('4.1.2_VN'!K:K,'4.1.2_VN'!N:N,$B65)+SUMIFS('4.2.1_HV'!K:K,'4.2.1_HV'!N:N,$B65)+SUMIFS('4.2.2_EL'!K:K,'4.2.2_EL'!N:N,$B65)+SUMIFS('4.2.3_GR'!K:K,'4.2.3_GR'!N:N,$B65)+SUMIFS('4.2.4_LN'!K:K,'4.2.4_LN'!N:N,$B65)+SUMIFS('4.2.5_LGT'!K:K,'4.2.5_LGT'!N:N,$B65)+SUMIFS('4.2.6_FA'!K:K,'4.2.6_FA'!N:N,$B65)+SUMIFS('4.2.7_CCTV'!K:K,'4.2.7_CCTV'!N:N,$B65)+SUMIFS('4.2.8_ITS'!K:K,'4.2.8_ITS'!N:N,$B65)+SUMIFS('4.2.9_PA'!K:K,'4.2.9_PA'!N:N,$B65)+SUMIFS('4.2.10_BMS'!K:K,'4.2.10_BMS'!N:N,$B65)+SUMIFS('4.2.11_TV'!K:K,'4.2.11_TV'!N:N,$B65)+SUMIFS('4.2.12_TEL'!K:K,'4.2.12_TEL'!N:N,$B65)+SUMIFS('4.2.13_LCK'!K:K,'4.2.13_LCK'!N:N,$B65)+SUMIFS('4.3.1_PL'!K:K,'4.3.1_PL'!N:N,$B65)+SUMIFS('4.3.2_SW'!K:K,'4.3.2_SW'!N:N,$B65)+SUMIFS('4.3.3_FF'!K:K,'4.3.3_FF'!N:N,$B65)+SUMIFS('4.3.4_DN'!K:K,'4.3.4_DN'!N:N,$B65)+SUMIFS('4.3.5_GAS'!K:K,'4.3.5_GAS'!N:N,$B65)+SUMIFS('4.4.1_VT'!K:K,'4.4.1_VT'!N:N,$B65)+SUMIFS('4.4.2_AC'!K:K,'4.4.2_AC'!N:N,$B65)+SUMIFS('5.1_FF'!K:K,'5.1_FF'!N:N,$B65)+SUMIFS('5.2_MF'!K:K,'5.2_MF'!N:N,$B65)+SUMIFS('5.3_FX'!K:K,'5.3_FX'!N:N,$B65)+SUMIFS('5.4_AL'!K:K,'5.4_AL'!N:N,$B65)+SUMIFS('5.5_EQ'!K:K,'5.5_EQ'!N:N,$B65)+SUMIFS('6.0_UT'!K:K,'6.0_UT'!N:N,$B65)+SUMIFS('7.1_HS'!K:K,'7.1_HS'!N:N,$B65)+SUMIFS('7.2_SS'!K:K,'7.2_SS'!N:N,$B65)+SUMIFS('8.0_CL'!K:K,'8.0_CL'!N:N,$B65)</f>
        <v/>
      </c>
      <c r="G65" s="235">
        <f>D65+E65+F65+SUMIFS('9.0_COH'!F:F,'9.0_COH'!H:H,$B65)+SUMIFS('10_LPC'!F:F,'10_LPC'!H:H,$B65)+SUMIFS('11_SRC'!F:F,'11_SRC'!H:H,$B65)+SUMIFS('12_DSG'!F:F,'12_DSG'!H:H,$B65)+SUMIFS('13_CMA'!F:F,'13_CMA'!H:H,$B65)+SUMIFS('14_PER'!F:F,'14_PER'!H:H,$B65)+SUMIFS('15_FIN'!F:F,'15_FIN'!H:H,$B65)+SUMIFS('16_MRK'!F:F,'16_MRK'!H:H,$B65)+SUMIFS('17_ADM'!F:F,'17_ADM'!H:H,$B65)+SUMIFS('18_PER'!F:F,'18_PER'!H:H,$B65)+SUMIFS('19_SFT'!F:F,'19_SFT'!H:H,$B65)+SUMIFS('20_BRD'!F:F,'20_BRD'!H:H,$B65)+SUMIFS('21_PRF'!F:F,'21_PRF'!H:H,$B65)+SUMIFS('22_BDV'!F:F,'22_BDV'!H:H,$B65)</f>
        <v/>
      </c>
      <c r="H65" s="236">
        <f>IFERROR(G65/$G$180,"-")</f>
        <v/>
      </c>
    </row>
    <row r="66" outlineLevel="1" ht="15" customHeight="1">
      <c r="B66" s="96" t="inlineStr">
        <is>
          <t>4.12</t>
        </is>
      </c>
      <c r="C66" s="87" t="inlineStr">
        <is>
          <t>ინსტრუმენტები და ძირითადი საშუალებები</t>
        </is>
      </c>
      <c r="D66" s="235">
        <f>SUMIFS('1.0_PRE'!G:G,'1.0_PRE'!#REF!,$B66)+SUMIFS('2.1_ERT'!G:G,'2.1_ERT'!#REF!,$B66)+SUMIFS('2.2_SUB'!G:G,'2.2_SUB'!N:N,$B66)+SUMIFS('2.3_STR'!G:G,'2.3_STR'!#REF!,$B66)+SUMIFS('3.1_SH&amp;C'!G:G,'3.1_SH&amp;C'!#REF!,$B66)+SUMIFS('3.2_FIN'!G:G,'3.2_FIN'!#REF!,$B66)+SUMIFS('3.3_FAC'!G:G,'3.3_FAC'!#REF!,$B66)+SUMIFS('3.4_DOR'!G:G,'3.4_DOR'!#REF!,$B66)+SUMIFS('4.1.1_HC'!G:G,'4.1.1_HC'!N:N,$B66)+SUMIFS('4.1.2_VN'!G:G,'4.1.2_VN'!N:N,$B66)+SUMIFS('4.2.1_HV'!G:G,'4.2.1_HV'!N:N,$B66)+SUMIFS('4.2.2_EL'!G:G,'4.2.2_EL'!N:N,$B66)+SUMIFS('4.2.3_GR'!G:G,'4.2.3_GR'!N:N,$B66)+SUMIFS('4.2.4_LN'!G:G,'4.2.4_LN'!N:N,$B66)+SUMIFS('4.2.5_LGT'!G:G,'4.2.5_LGT'!N:N,$B66)+SUMIFS('4.2.6_FA'!G:G,'4.2.6_FA'!N:N,$B66)+SUMIFS('4.2.7_CCTV'!G:G,'4.2.7_CCTV'!N:N,$B66)+SUMIFS('4.2.8_ITS'!G:G,'4.2.8_ITS'!N:N,$B66)+SUMIFS('4.2.9_PA'!G:G,'4.2.9_PA'!N:N,$B66)+SUMIFS('4.2.10_BMS'!G:G,'4.2.10_BMS'!N:N,$B66)+SUMIFS('4.2.11_TV'!G:G,'4.2.11_TV'!N:N,$B66)+SUMIFS('4.2.12_TEL'!G:G,'4.2.12_TEL'!N:N,$B66)+SUMIFS('4.2.13_LCK'!G:G,'4.2.13_LCK'!N:N,$B66)+SUMIFS('4.3.1_PL'!G:G,'4.3.1_PL'!N:N,$B66)+SUMIFS('4.3.2_SW'!G:G,'4.3.2_SW'!N:N,$B66)+SUMIFS('4.3.3_FF'!G:G,'4.3.3_FF'!N:N,$B66)+SUMIFS('4.3.4_DN'!G:G,'4.3.4_DN'!N:N,$B66)+SUMIFS('4.3.5_GAS'!G:G,'4.3.5_GAS'!N:N,$B66)+SUMIFS('4.4.1_VT'!G:G,'4.4.1_VT'!N:N,$B66)+SUMIFS('4.4.2_AC'!G:G,'4.4.2_AC'!N:N,$B66)+SUMIFS('5.1_FF'!G:G,'5.1_FF'!N:N,$B66)+SUMIFS('5.2_MF'!G:G,'5.2_MF'!N:N,$B66)+SUMIFS('5.3_FX'!G:G,'5.3_FX'!N:N,$B66)+SUMIFS('5.4_AL'!G:G,'5.4_AL'!N:N,$B66)+SUMIFS('5.5_EQ'!G:G,'5.5_EQ'!N:N,$B66)+SUMIFS('6.0_UT'!G:G,'6.0_UT'!N:N,$B66)+SUMIFS('7.1_HS'!G:G,'7.1_HS'!N:N,$B66)+SUMIFS('7.2_SS'!G:G,'7.2_SS'!N:N,$B66)+SUMIFS('8.0_CL'!G:G,'8.0_CL'!N:N,$B66)</f>
        <v/>
      </c>
      <c r="E66" s="235">
        <f>SUMIFS('1.0_PRE'!I:I,'1.0_PRE'!#REF!,$B66)+SUMIFS('2.1_ERT'!I:I,'2.1_ERT'!#REF!,$B66)+SUMIFS('2.2_SUB'!I:I,'2.2_SUB'!N:N,$B66)+SUMIFS('2.3_STR'!I:I,'2.3_STR'!#REF!,$B66)+SUMIFS('3.1_SH&amp;C'!I:I,'3.1_SH&amp;C'!#REF!,$B66)+SUMIFS('3.2_FIN'!I:I,'3.2_FIN'!#REF!,$B66)+SUMIFS('3.3_FAC'!I:I,'3.3_FAC'!#REF!,$B66)+SUMIFS('3.4_DOR'!I:I,'3.4_DOR'!#REF!,$B66)+SUMIFS('4.1.1_HC'!I:I,'4.1.1_HC'!N:N,$B66)+SUMIFS('4.1.2_VN'!I:I,'4.1.2_VN'!N:N,$B66)+SUMIFS('4.2.1_HV'!I:I,'4.2.1_HV'!N:N,$B66)+SUMIFS('4.2.2_EL'!I:I,'4.2.2_EL'!N:N,$B66)+SUMIFS('4.2.3_GR'!I:I,'4.2.3_GR'!N:N,$B66)+SUMIFS('4.2.4_LN'!I:I,'4.2.4_LN'!N:N,$B66)+SUMIFS('4.2.5_LGT'!I:I,'4.2.5_LGT'!N:N,$B66)+SUMIFS('4.2.6_FA'!I:I,'4.2.6_FA'!N:N,$B66)+SUMIFS('4.2.7_CCTV'!I:I,'4.2.7_CCTV'!N:N,$B66)+SUMIFS('4.2.8_ITS'!I:I,'4.2.8_ITS'!N:N,$B66)+SUMIFS('4.2.9_PA'!I:I,'4.2.9_PA'!N:N,$B66)+SUMIFS('4.2.10_BMS'!I:I,'4.2.10_BMS'!N:N,$B66)+SUMIFS('4.2.11_TV'!I:I,'4.2.11_TV'!N:N,$B66)+SUMIFS('4.2.12_TEL'!I:I,'4.2.12_TEL'!N:N,$B66)+SUMIFS('4.2.13_LCK'!I:I,'4.2.13_LCK'!N:N,$B66)+SUMIFS('4.3.1_PL'!I:I,'4.3.1_PL'!N:N,$B66)+SUMIFS('4.3.2_SW'!I:I,'4.3.2_SW'!N:N,$B66)+SUMIFS('4.3.3_FF'!I:I,'4.3.3_FF'!N:N,$B66)+SUMIFS('4.3.4_DN'!I:I,'4.3.4_DN'!N:N,$B66)+SUMIFS('4.3.5_GAS'!I:I,'4.3.5_GAS'!N:N,$B66)+SUMIFS('4.4.1_VT'!I:I,'4.4.1_VT'!N:N,$B66)+SUMIFS('4.4.2_AC'!I:I,'4.4.2_AC'!N:N,$B66)+SUMIFS('5.1_FF'!I:I,'5.1_FF'!N:N,$B66)+SUMIFS('5.2_MF'!I:I,'5.2_MF'!N:N,$B66)+SUMIFS('5.3_FX'!I:I,'5.3_FX'!N:N,$B66)+SUMIFS('5.4_AL'!I:I,'5.4_AL'!N:N,$B66)+SUMIFS('5.5_EQ'!I:I,'5.5_EQ'!N:N,$B66)+SUMIFS('6.0_UT'!I:I,'6.0_UT'!N:N,$B66)+SUMIFS('7.1_HS'!I:I,'7.1_HS'!N:N,$B66)+SUMIFS('7.2_SS'!I:I,'7.2_SS'!N:N,$B66)+SUMIFS('8.0_CL'!I:I,'8.0_CL'!N:N,$B66)</f>
        <v/>
      </c>
      <c r="F66" s="235">
        <f>SUMIFS('1.0_PRE'!K:K,'1.0_PRE'!#REF!,$B66)+SUMIFS('2.1_ERT'!K:K,'2.1_ERT'!#REF!,$B66)+SUMIFS('2.2_SUB'!K:K,'2.2_SUB'!N:N,$B66)+SUMIFS('2.3_STR'!K:K,'2.3_STR'!#REF!,$B66)+SUMIFS('3.1_SH&amp;C'!K:K,'3.1_SH&amp;C'!#REF!,$B66)+SUMIFS('3.2_FIN'!K:K,'3.2_FIN'!#REF!,$B66)+SUMIFS('3.3_FAC'!K:K,'3.3_FAC'!#REF!,$B66)+SUMIFS('3.4_DOR'!K:K,'3.4_DOR'!#REF!,$B66)+SUMIFS('4.1.1_HC'!K:K,'4.1.1_HC'!N:N,$B66)+SUMIFS('4.1.2_VN'!K:K,'4.1.2_VN'!N:N,$B66)+SUMIFS('4.2.1_HV'!K:K,'4.2.1_HV'!N:N,$B66)+SUMIFS('4.2.2_EL'!K:K,'4.2.2_EL'!N:N,$B66)+SUMIFS('4.2.3_GR'!K:K,'4.2.3_GR'!N:N,$B66)+SUMIFS('4.2.4_LN'!K:K,'4.2.4_LN'!N:N,$B66)+SUMIFS('4.2.5_LGT'!K:K,'4.2.5_LGT'!N:N,$B66)+SUMIFS('4.2.6_FA'!K:K,'4.2.6_FA'!N:N,$B66)+SUMIFS('4.2.7_CCTV'!K:K,'4.2.7_CCTV'!N:N,$B66)+SUMIFS('4.2.8_ITS'!K:K,'4.2.8_ITS'!N:N,$B66)+SUMIFS('4.2.9_PA'!K:K,'4.2.9_PA'!N:N,$B66)+SUMIFS('4.2.10_BMS'!K:K,'4.2.10_BMS'!N:N,$B66)+SUMIFS('4.2.11_TV'!K:K,'4.2.11_TV'!N:N,$B66)+SUMIFS('4.2.12_TEL'!K:K,'4.2.12_TEL'!N:N,$B66)+SUMIFS('4.2.13_LCK'!K:K,'4.2.13_LCK'!N:N,$B66)+SUMIFS('4.3.1_PL'!K:K,'4.3.1_PL'!N:N,$B66)+SUMIFS('4.3.2_SW'!K:K,'4.3.2_SW'!N:N,$B66)+SUMIFS('4.3.3_FF'!K:K,'4.3.3_FF'!N:N,$B66)+SUMIFS('4.3.4_DN'!K:K,'4.3.4_DN'!N:N,$B66)+SUMIFS('4.3.5_GAS'!K:K,'4.3.5_GAS'!N:N,$B66)+SUMIFS('4.4.1_VT'!K:K,'4.4.1_VT'!N:N,$B66)+SUMIFS('4.4.2_AC'!K:K,'4.4.2_AC'!N:N,$B66)+SUMIFS('5.1_FF'!K:K,'5.1_FF'!N:N,$B66)+SUMIFS('5.2_MF'!K:K,'5.2_MF'!N:N,$B66)+SUMIFS('5.3_FX'!K:K,'5.3_FX'!N:N,$B66)+SUMIFS('5.4_AL'!K:K,'5.4_AL'!N:N,$B66)+SUMIFS('5.5_EQ'!K:K,'5.5_EQ'!N:N,$B66)+SUMIFS('6.0_UT'!K:K,'6.0_UT'!N:N,$B66)+SUMIFS('7.1_HS'!K:K,'7.1_HS'!N:N,$B66)+SUMIFS('7.2_SS'!K:K,'7.2_SS'!N:N,$B66)+SUMIFS('8.0_CL'!K:K,'8.0_CL'!N:N,$B66)</f>
        <v/>
      </c>
      <c r="G66" s="235">
        <f>D66+E66+F66+SUMIFS('9.0_COH'!F:F,'9.0_COH'!H:H,$B66)+SUMIFS('10_LPC'!F:F,'10_LPC'!H:H,$B66)+SUMIFS('11_SRC'!F:F,'11_SRC'!H:H,$B66)+SUMIFS('12_DSG'!F:F,'12_DSG'!H:H,$B66)+SUMIFS('13_CMA'!F:F,'13_CMA'!H:H,$B66)+SUMIFS('14_PER'!F:F,'14_PER'!H:H,$B66)+SUMIFS('15_FIN'!F:F,'15_FIN'!H:H,$B66)+SUMIFS('16_MRK'!F:F,'16_MRK'!H:H,$B66)+SUMIFS('17_ADM'!F:F,'17_ADM'!H:H,$B66)+SUMIFS('18_PER'!F:F,'18_PER'!H:H,$B66)+SUMIFS('19_SFT'!F:F,'19_SFT'!H:H,$B66)+SUMIFS('20_BRD'!F:F,'20_BRD'!H:H,$B66)+SUMIFS('21_PRF'!F:F,'21_PRF'!H:H,$B66)+SUMIFS('22_BDV'!F:F,'22_BDV'!H:H,$B66)</f>
        <v/>
      </c>
      <c r="H66" s="236">
        <f>IFERROR(G66/$G$180,"-")</f>
        <v/>
      </c>
    </row>
    <row r="67" outlineLevel="1" ht="15" customHeight="1">
      <c r="B67" s="96" t="inlineStr">
        <is>
          <t>4.13</t>
        </is>
      </c>
      <c r="C67" s="87" t="inlineStr">
        <is>
          <t>უსაფრთხოებასთან დაკავშირებული ხარჯები (ეკიპირება, ინვენტარი და ა.შ.)</t>
        </is>
      </c>
      <c r="D67" s="235">
        <f>SUMIFS('1.0_PRE'!G:G,'1.0_PRE'!#REF!,$B67)+SUMIFS('2.1_ERT'!G:G,'2.1_ERT'!#REF!,$B67)+SUMIFS('2.2_SUB'!G:G,'2.2_SUB'!N:N,$B67)+SUMIFS('2.3_STR'!G:G,'2.3_STR'!#REF!,$B67)+SUMIFS('3.1_SH&amp;C'!G:G,'3.1_SH&amp;C'!#REF!,$B67)+SUMIFS('3.2_FIN'!G:G,'3.2_FIN'!#REF!,$B67)+SUMIFS('3.3_FAC'!G:G,'3.3_FAC'!#REF!,$B67)+SUMIFS('3.4_DOR'!G:G,'3.4_DOR'!#REF!,$B67)+SUMIFS('4.1.1_HC'!G:G,'4.1.1_HC'!N:N,$B67)+SUMIFS('4.1.2_VN'!G:G,'4.1.2_VN'!N:N,$B67)+SUMIFS('4.2.1_HV'!G:G,'4.2.1_HV'!N:N,$B67)+SUMIFS('4.2.2_EL'!G:G,'4.2.2_EL'!N:N,$B67)+SUMIFS('4.2.3_GR'!G:G,'4.2.3_GR'!N:N,$B67)+SUMIFS('4.2.4_LN'!G:G,'4.2.4_LN'!N:N,$B67)+SUMIFS('4.2.5_LGT'!G:G,'4.2.5_LGT'!N:N,$B67)+SUMIFS('4.2.6_FA'!G:G,'4.2.6_FA'!N:N,$B67)+SUMIFS('4.2.7_CCTV'!G:G,'4.2.7_CCTV'!N:N,$B67)+SUMIFS('4.2.8_ITS'!G:G,'4.2.8_ITS'!N:N,$B67)+SUMIFS('4.2.9_PA'!G:G,'4.2.9_PA'!N:N,$B67)+SUMIFS('4.2.10_BMS'!G:G,'4.2.10_BMS'!N:N,$B67)+SUMIFS('4.2.11_TV'!G:G,'4.2.11_TV'!N:N,$B67)+SUMIFS('4.2.12_TEL'!G:G,'4.2.12_TEL'!N:N,$B67)+SUMIFS('4.2.13_LCK'!G:G,'4.2.13_LCK'!N:N,$B67)+SUMIFS('4.3.1_PL'!G:G,'4.3.1_PL'!N:N,$B67)+SUMIFS('4.3.2_SW'!G:G,'4.3.2_SW'!N:N,$B67)+SUMIFS('4.3.3_FF'!G:G,'4.3.3_FF'!N:N,$B67)+SUMIFS('4.3.4_DN'!G:G,'4.3.4_DN'!N:N,$B67)+SUMIFS('4.3.5_GAS'!G:G,'4.3.5_GAS'!N:N,$B67)+SUMIFS('4.4.1_VT'!G:G,'4.4.1_VT'!N:N,$B67)+SUMIFS('4.4.2_AC'!G:G,'4.4.2_AC'!N:N,$B67)+SUMIFS('5.1_FF'!G:G,'5.1_FF'!N:N,$B67)+SUMIFS('5.2_MF'!G:G,'5.2_MF'!N:N,$B67)+SUMIFS('5.3_FX'!G:G,'5.3_FX'!N:N,$B67)+SUMIFS('5.4_AL'!G:G,'5.4_AL'!N:N,$B67)+SUMIFS('5.5_EQ'!G:G,'5.5_EQ'!N:N,$B67)+SUMIFS('6.0_UT'!G:G,'6.0_UT'!N:N,$B67)+SUMIFS('7.1_HS'!G:G,'7.1_HS'!N:N,$B67)+SUMIFS('7.2_SS'!G:G,'7.2_SS'!N:N,$B67)+SUMIFS('8.0_CL'!G:G,'8.0_CL'!N:N,$B67)</f>
        <v/>
      </c>
      <c r="E67" s="235">
        <f>SUMIFS('1.0_PRE'!I:I,'1.0_PRE'!#REF!,$B67)+SUMIFS('2.1_ERT'!I:I,'2.1_ERT'!#REF!,$B67)+SUMIFS('2.2_SUB'!I:I,'2.2_SUB'!N:N,$B67)+SUMIFS('2.3_STR'!I:I,'2.3_STR'!#REF!,$B67)+SUMIFS('3.1_SH&amp;C'!I:I,'3.1_SH&amp;C'!#REF!,$B67)+SUMIFS('3.2_FIN'!I:I,'3.2_FIN'!#REF!,$B67)+SUMIFS('3.3_FAC'!I:I,'3.3_FAC'!#REF!,$B67)+SUMIFS('3.4_DOR'!I:I,'3.4_DOR'!#REF!,$B67)+SUMIFS('4.1.1_HC'!I:I,'4.1.1_HC'!N:N,$B67)+SUMIFS('4.1.2_VN'!I:I,'4.1.2_VN'!N:N,$B67)+SUMIFS('4.2.1_HV'!I:I,'4.2.1_HV'!N:N,$B67)+SUMIFS('4.2.2_EL'!I:I,'4.2.2_EL'!N:N,$B67)+SUMIFS('4.2.3_GR'!I:I,'4.2.3_GR'!N:N,$B67)+SUMIFS('4.2.4_LN'!I:I,'4.2.4_LN'!N:N,$B67)+SUMIFS('4.2.5_LGT'!I:I,'4.2.5_LGT'!N:N,$B67)+SUMIFS('4.2.6_FA'!I:I,'4.2.6_FA'!N:N,$B67)+SUMIFS('4.2.7_CCTV'!I:I,'4.2.7_CCTV'!N:N,$B67)+SUMIFS('4.2.8_ITS'!I:I,'4.2.8_ITS'!N:N,$B67)+SUMIFS('4.2.9_PA'!I:I,'4.2.9_PA'!N:N,$B67)+SUMIFS('4.2.10_BMS'!I:I,'4.2.10_BMS'!N:N,$B67)+SUMIFS('4.2.11_TV'!I:I,'4.2.11_TV'!N:N,$B67)+SUMIFS('4.2.12_TEL'!I:I,'4.2.12_TEL'!N:N,$B67)+SUMIFS('4.2.13_LCK'!I:I,'4.2.13_LCK'!N:N,$B67)+SUMIFS('4.3.1_PL'!I:I,'4.3.1_PL'!N:N,$B67)+SUMIFS('4.3.2_SW'!I:I,'4.3.2_SW'!N:N,$B67)+SUMIFS('4.3.3_FF'!I:I,'4.3.3_FF'!N:N,$B67)+SUMIFS('4.3.4_DN'!I:I,'4.3.4_DN'!N:N,$B67)+SUMIFS('4.3.5_GAS'!I:I,'4.3.5_GAS'!N:N,$B67)+SUMIFS('4.4.1_VT'!I:I,'4.4.1_VT'!N:N,$B67)+SUMIFS('4.4.2_AC'!I:I,'4.4.2_AC'!N:N,$B67)+SUMIFS('5.1_FF'!I:I,'5.1_FF'!N:N,$B67)+SUMIFS('5.2_MF'!I:I,'5.2_MF'!N:N,$B67)+SUMIFS('5.3_FX'!I:I,'5.3_FX'!N:N,$B67)+SUMIFS('5.4_AL'!I:I,'5.4_AL'!N:N,$B67)+SUMIFS('5.5_EQ'!I:I,'5.5_EQ'!N:N,$B67)+SUMIFS('6.0_UT'!I:I,'6.0_UT'!N:N,$B67)+SUMIFS('7.1_HS'!I:I,'7.1_HS'!N:N,$B67)+SUMIFS('7.2_SS'!I:I,'7.2_SS'!N:N,$B67)+SUMIFS('8.0_CL'!I:I,'8.0_CL'!N:N,$B67)</f>
        <v/>
      </c>
      <c r="F67" s="235">
        <f>SUMIFS('1.0_PRE'!K:K,'1.0_PRE'!#REF!,$B67)+SUMIFS('2.1_ERT'!K:K,'2.1_ERT'!#REF!,$B67)+SUMIFS('2.2_SUB'!K:K,'2.2_SUB'!N:N,$B67)+SUMIFS('2.3_STR'!K:K,'2.3_STR'!#REF!,$B67)+SUMIFS('3.1_SH&amp;C'!K:K,'3.1_SH&amp;C'!#REF!,$B67)+SUMIFS('3.2_FIN'!K:K,'3.2_FIN'!#REF!,$B67)+SUMIFS('3.3_FAC'!K:K,'3.3_FAC'!#REF!,$B67)+SUMIFS('3.4_DOR'!K:K,'3.4_DOR'!#REF!,$B67)+SUMIFS('4.1.1_HC'!K:K,'4.1.1_HC'!N:N,$B67)+SUMIFS('4.1.2_VN'!K:K,'4.1.2_VN'!N:N,$B67)+SUMIFS('4.2.1_HV'!K:K,'4.2.1_HV'!N:N,$B67)+SUMIFS('4.2.2_EL'!K:K,'4.2.2_EL'!N:N,$B67)+SUMIFS('4.2.3_GR'!K:K,'4.2.3_GR'!N:N,$B67)+SUMIFS('4.2.4_LN'!K:K,'4.2.4_LN'!N:N,$B67)+SUMIFS('4.2.5_LGT'!K:K,'4.2.5_LGT'!N:N,$B67)+SUMIFS('4.2.6_FA'!K:K,'4.2.6_FA'!N:N,$B67)+SUMIFS('4.2.7_CCTV'!K:K,'4.2.7_CCTV'!N:N,$B67)+SUMIFS('4.2.8_ITS'!K:K,'4.2.8_ITS'!N:N,$B67)+SUMIFS('4.2.9_PA'!K:K,'4.2.9_PA'!N:N,$B67)+SUMIFS('4.2.10_BMS'!K:K,'4.2.10_BMS'!N:N,$B67)+SUMIFS('4.2.11_TV'!K:K,'4.2.11_TV'!N:N,$B67)+SUMIFS('4.2.12_TEL'!K:K,'4.2.12_TEL'!N:N,$B67)+SUMIFS('4.2.13_LCK'!K:K,'4.2.13_LCK'!N:N,$B67)+SUMIFS('4.3.1_PL'!K:K,'4.3.1_PL'!N:N,$B67)+SUMIFS('4.3.2_SW'!K:K,'4.3.2_SW'!N:N,$B67)+SUMIFS('4.3.3_FF'!K:K,'4.3.3_FF'!N:N,$B67)+SUMIFS('4.3.4_DN'!K:K,'4.3.4_DN'!N:N,$B67)+SUMIFS('4.3.5_GAS'!K:K,'4.3.5_GAS'!N:N,$B67)+SUMIFS('4.4.1_VT'!K:K,'4.4.1_VT'!N:N,$B67)+SUMIFS('4.4.2_AC'!K:K,'4.4.2_AC'!N:N,$B67)+SUMIFS('5.1_FF'!K:K,'5.1_FF'!N:N,$B67)+SUMIFS('5.2_MF'!K:K,'5.2_MF'!N:N,$B67)+SUMIFS('5.3_FX'!K:K,'5.3_FX'!N:N,$B67)+SUMIFS('5.4_AL'!K:K,'5.4_AL'!N:N,$B67)+SUMIFS('5.5_EQ'!K:K,'5.5_EQ'!N:N,$B67)+SUMIFS('6.0_UT'!K:K,'6.0_UT'!N:N,$B67)+SUMIFS('7.1_HS'!K:K,'7.1_HS'!N:N,$B67)+SUMIFS('7.2_SS'!K:K,'7.2_SS'!N:N,$B67)+SUMIFS('8.0_CL'!K:K,'8.0_CL'!N:N,$B67)</f>
        <v/>
      </c>
      <c r="G67" s="235">
        <f>D67+E67+F67+SUMIFS('9.0_COH'!F:F,'9.0_COH'!H:H,$B67)+SUMIFS('10_LPC'!F:F,'10_LPC'!H:H,$B67)+SUMIFS('11_SRC'!F:F,'11_SRC'!H:H,$B67)+SUMIFS('12_DSG'!F:F,'12_DSG'!H:H,$B67)+SUMIFS('13_CMA'!F:F,'13_CMA'!H:H,$B67)+SUMIFS('14_PER'!F:F,'14_PER'!H:H,$B67)+SUMIFS('15_FIN'!F:F,'15_FIN'!H:H,$B67)+SUMIFS('16_MRK'!F:F,'16_MRK'!H:H,$B67)+SUMIFS('17_ADM'!F:F,'17_ADM'!H:H,$B67)+SUMIFS('18_PER'!F:F,'18_PER'!H:H,$B67)+SUMIFS('19_SFT'!F:F,'19_SFT'!H:H,$B67)+SUMIFS('20_BRD'!F:F,'20_BRD'!H:H,$B67)+SUMIFS('21_PRF'!F:F,'21_PRF'!H:H,$B67)+SUMIFS('22_BDV'!F:F,'22_BDV'!H:H,$B67)</f>
        <v/>
      </c>
      <c r="H67" s="236">
        <f>IFERROR(G67/$G$180,"-")</f>
        <v/>
      </c>
    </row>
    <row r="68" outlineLevel="1" ht="15" customHeight="1">
      <c r="B68" s="90" t="inlineStr">
        <is>
          <t>4.14</t>
        </is>
      </c>
      <c r="C68" s="91" t="inlineStr">
        <is>
          <t>ლაბორატორიული ტესტები</t>
        </is>
      </c>
      <c r="D68" s="235">
        <f>SUMIFS('1.0_PRE'!G:G,'1.0_PRE'!#REF!,$B68)+SUMIFS('2.1_ERT'!G:G,'2.1_ERT'!#REF!,$B68)+SUMIFS('2.2_SUB'!G:G,'2.2_SUB'!N:N,$B68)+SUMIFS('2.3_STR'!G:G,'2.3_STR'!#REF!,$B68)+SUMIFS('3.1_SH&amp;C'!G:G,'3.1_SH&amp;C'!#REF!,$B68)+SUMIFS('3.2_FIN'!G:G,'3.2_FIN'!#REF!,$B68)+SUMIFS('3.3_FAC'!G:G,'3.3_FAC'!#REF!,$B68)+SUMIFS('3.4_DOR'!G:G,'3.4_DOR'!#REF!,$B68)+SUMIFS('4.1.1_HC'!G:G,'4.1.1_HC'!N:N,$B68)+SUMIFS('4.1.2_VN'!G:G,'4.1.2_VN'!N:N,$B68)+SUMIFS('4.2.1_HV'!G:G,'4.2.1_HV'!N:N,$B68)+SUMIFS('4.2.2_EL'!G:G,'4.2.2_EL'!N:N,$B68)+SUMIFS('4.2.3_GR'!G:G,'4.2.3_GR'!N:N,$B68)+SUMIFS('4.2.4_LN'!G:G,'4.2.4_LN'!N:N,$B68)+SUMIFS('4.2.5_LGT'!G:G,'4.2.5_LGT'!N:N,$B68)+SUMIFS('4.2.6_FA'!G:G,'4.2.6_FA'!N:N,$B68)+SUMIFS('4.2.7_CCTV'!G:G,'4.2.7_CCTV'!N:N,$B68)+SUMIFS('4.2.8_ITS'!G:G,'4.2.8_ITS'!N:N,$B68)+SUMIFS('4.2.9_PA'!G:G,'4.2.9_PA'!N:N,$B68)+SUMIFS('4.2.10_BMS'!G:G,'4.2.10_BMS'!N:N,$B68)+SUMIFS('4.2.11_TV'!G:G,'4.2.11_TV'!N:N,$B68)+SUMIFS('4.2.12_TEL'!G:G,'4.2.12_TEL'!N:N,$B68)+SUMIFS('4.2.13_LCK'!G:G,'4.2.13_LCK'!N:N,$B68)+SUMIFS('4.3.1_PL'!G:G,'4.3.1_PL'!N:N,$B68)+SUMIFS('4.3.2_SW'!G:G,'4.3.2_SW'!N:N,$B68)+SUMIFS('4.3.3_FF'!G:G,'4.3.3_FF'!N:N,$B68)+SUMIFS('4.3.4_DN'!G:G,'4.3.4_DN'!N:N,$B68)+SUMIFS('4.3.5_GAS'!G:G,'4.3.5_GAS'!N:N,$B68)+SUMIFS('4.4.1_VT'!G:G,'4.4.1_VT'!N:N,$B68)+SUMIFS('4.4.2_AC'!G:G,'4.4.2_AC'!N:N,$B68)+SUMIFS('5.1_FF'!G:G,'5.1_FF'!N:N,$B68)+SUMIFS('5.2_MF'!G:G,'5.2_MF'!N:N,$B68)+SUMIFS('5.3_FX'!G:G,'5.3_FX'!N:N,$B68)+SUMIFS('5.4_AL'!G:G,'5.4_AL'!N:N,$B68)+SUMIFS('5.5_EQ'!G:G,'5.5_EQ'!N:N,$B68)+SUMIFS('6.0_UT'!G:G,'6.0_UT'!N:N,$B68)+SUMIFS('7.1_HS'!G:G,'7.1_HS'!N:N,$B68)+SUMIFS('7.2_SS'!G:G,'7.2_SS'!N:N,$B68)+SUMIFS('8.0_CL'!G:G,'8.0_CL'!N:N,$B68)</f>
        <v/>
      </c>
      <c r="E68" s="235">
        <f>SUMIFS('1.0_PRE'!I:I,'1.0_PRE'!#REF!,$B68)+SUMIFS('2.1_ERT'!I:I,'2.1_ERT'!#REF!,$B68)+SUMIFS('2.2_SUB'!I:I,'2.2_SUB'!N:N,$B68)+SUMIFS('2.3_STR'!I:I,'2.3_STR'!#REF!,$B68)+SUMIFS('3.1_SH&amp;C'!I:I,'3.1_SH&amp;C'!#REF!,$B68)+SUMIFS('3.2_FIN'!I:I,'3.2_FIN'!#REF!,$B68)+SUMIFS('3.3_FAC'!I:I,'3.3_FAC'!#REF!,$B68)+SUMIFS('3.4_DOR'!I:I,'3.4_DOR'!#REF!,$B68)+SUMIFS('4.1.1_HC'!I:I,'4.1.1_HC'!N:N,$B68)+SUMIFS('4.1.2_VN'!I:I,'4.1.2_VN'!N:N,$B68)+SUMIFS('4.2.1_HV'!I:I,'4.2.1_HV'!N:N,$B68)+SUMIFS('4.2.2_EL'!I:I,'4.2.2_EL'!N:N,$B68)+SUMIFS('4.2.3_GR'!I:I,'4.2.3_GR'!N:N,$B68)+SUMIFS('4.2.4_LN'!I:I,'4.2.4_LN'!N:N,$B68)+SUMIFS('4.2.5_LGT'!I:I,'4.2.5_LGT'!N:N,$B68)+SUMIFS('4.2.6_FA'!I:I,'4.2.6_FA'!N:N,$B68)+SUMIFS('4.2.7_CCTV'!I:I,'4.2.7_CCTV'!N:N,$B68)+SUMIFS('4.2.8_ITS'!I:I,'4.2.8_ITS'!N:N,$B68)+SUMIFS('4.2.9_PA'!I:I,'4.2.9_PA'!N:N,$B68)+SUMIFS('4.2.10_BMS'!I:I,'4.2.10_BMS'!N:N,$B68)+SUMIFS('4.2.11_TV'!I:I,'4.2.11_TV'!N:N,$B68)+SUMIFS('4.2.12_TEL'!I:I,'4.2.12_TEL'!N:N,$B68)+SUMIFS('4.2.13_LCK'!I:I,'4.2.13_LCK'!N:N,$B68)+SUMIFS('4.3.1_PL'!I:I,'4.3.1_PL'!N:N,$B68)+SUMIFS('4.3.2_SW'!I:I,'4.3.2_SW'!N:N,$B68)+SUMIFS('4.3.3_FF'!I:I,'4.3.3_FF'!N:N,$B68)+SUMIFS('4.3.4_DN'!I:I,'4.3.4_DN'!N:N,$B68)+SUMIFS('4.3.5_GAS'!I:I,'4.3.5_GAS'!N:N,$B68)+SUMIFS('4.4.1_VT'!I:I,'4.4.1_VT'!N:N,$B68)+SUMIFS('4.4.2_AC'!I:I,'4.4.2_AC'!N:N,$B68)+SUMIFS('5.1_FF'!I:I,'5.1_FF'!N:N,$B68)+SUMIFS('5.2_MF'!I:I,'5.2_MF'!N:N,$B68)+SUMIFS('5.3_FX'!I:I,'5.3_FX'!N:N,$B68)+SUMIFS('5.4_AL'!I:I,'5.4_AL'!N:N,$B68)+SUMIFS('5.5_EQ'!I:I,'5.5_EQ'!N:N,$B68)+SUMIFS('6.0_UT'!I:I,'6.0_UT'!N:N,$B68)+SUMIFS('7.1_HS'!I:I,'7.1_HS'!N:N,$B68)+SUMIFS('7.2_SS'!I:I,'7.2_SS'!N:N,$B68)+SUMIFS('8.0_CL'!I:I,'8.0_CL'!N:N,$B68)</f>
        <v/>
      </c>
      <c r="F68" s="235">
        <f>SUMIFS('1.0_PRE'!K:K,'1.0_PRE'!#REF!,$B68)+SUMIFS('2.1_ERT'!K:K,'2.1_ERT'!#REF!,$B68)+SUMIFS('2.2_SUB'!K:K,'2.2_SUB'!N:N,$B68)+SUMIFS('2.3_STR'!K:K,'2.3_STR'!#REF!,$B68)+SUMIFS('3.1_SH&amp;C'!K:K,'3.1_SH&amp;C'!#REF!,$B68)+SUMIFS('3.2_FIN'!K:K,'3.2_FIN'!#REF!,$B68)+SUMIFS('3.3_FAC'!K:K,'3.3_FAC'!#REF!,$B68)+SUMIFS('3.4_DOR'!K:K,'3.4_DOR'!#REF!,$B68)+SUMIFS('4.1.1_HC'!K:K,'4.1.1_HC'!N:N,$B68)+SUMIFS('4.1.2_VN'!K:K,'4.1.2_VN'!N:N,$B68)+SUMIFS('4.2.1_HV'!K:K,'4.2.1_HV'!N:N,$B68)+SUMIFS('4.2.2_EL'!K:K,'4.2.2_EL'!N:N,$B68)+SUMIFS('4.2.3_GR'!K:K,'4.2.3_GR'!N:N,$B68)+SUMIFS('4.2.4_LN'!K:K,'4.2.4_LN'!N:N,$B68)+SUMIFS('4.2.5_LGT'!K:K,'4.2.5_LGT'!N:N,$B68)+SUMIFS('4.2.6_FA'!K:K,'4.2.6_FA'!N:N,$B68)+SUMIFS('4.2.7_CCTV'!K:K,'4.2.7_CCTV'!N:N,$B68)+SUMIFS('4.2.8_ITS'!K:K,'4.2.8_ITS'!N:N,$B68)+SUMIFS('4.2.9_PA'!K:K,'4.2.9_PA'!N:N,$B68)+SUMIFS('4.2.10_BMS'!K:K,'4.2.10_BMS'!N:N,$B68)+SUMIFS('4.2.11_TV'!K:K,'4.2.11_TV'!N:N,$B68)+SUMIFS('4.2.12_TEL'!K:K,'4.2.12_TEL'!N:N,$B68)+SUMIFS('4.2.13_LCK'!K:K,'4.2.13_LCK'!N:N,$B68)+SUMIFS('4.3.1_PL'!K:K,'4.3.1_PL'!N:N,$B68)+SUMIFS('4.3.2_SW'!K:K,'4.3.2_SW'!N:N,$B68)+SUMIFS('4.3.3_FF'!K:K,'4.3.3_FF'!N:N,$B68)+SUMIFS('4.3.4_DN'!K:K,'4.3.4_DN'!N:N,$B68)+SUMIFS('4.3.5_GAS'!K:K,'4.3.5_GAS'!N:N,$B68)+SUMIFS('4.4.1_VT'!K:K,'4.4.1_VT'!N:N,$B68)+SUMIFS('4.4.2_AC'!K:K,'4.4.2_AC'!N:N,$B68)+SUMIFS('5.1_FF'!K:K,'5.1_FF'!N:N,$B68)+SUMIFS('5.2_MF'!K:K,'5.2_MF'!N:N,$B68)+SUMIFS('5.3_FX'!K:K,'5.3_FX'!N:N,$B68)+SUMIFS('5.4_AL'!K:K,'5.4_AL'!N:N,$B68)+SUMIFS('5.5_EQ'!K:K,'5.5_EQ'!N:N,$B68)+SUMIFS('6.0_UT'!K:K,'6.0_UT'!N:N,$B68)+SUMIFS('7.1_HS'!K:K,'7.1_HS'!N:N,$B68)+SUMIFS('7.2_SS'!K:K,'7.2_SS'!N:N,$B68)+SUMIFS('8.0_CL'!K:K,'8.0_CL'!N:N,$B68)</f>
        <v/>
      </c>
      <c r="G68" s="235">
        <f>D68+E68+F68+SUMIFS('9.0_COH'!F:F,'9.0_COH'!H:H,$B68)+SUMIFS('10_LPC'!F:F,'10_LPC'!H:H,$B68)+SUMIFS('11_SRC'!F:F,'11_SRC'!H:H,$B68)+SUMIFS('12_DSG'!F:F,'12_DSG'!H:H,$B68)+SUMIFS('13_CMA'!F:F,'13_CMA'!H:H,$B68)+SUMIFS('14_PER'!F:F,'14_PER'!H:H,$B68)+SUMIFS('15_FIN'!F:F,'15_FIN'!H:H,$B68)+SUMIFS('16_MRK'!F:F,'16_MRK'!H:H,$B68)+SUMIFS('17_ADM'!F:F,'17_ADM'!H:H,$B68)+SUMIFS('18_PER'!F:F,'18_PER'!H:H,$B68)+SUMIFS('19_SFT'!F:F,'19_SFT'!H:H,$B68)+SUMIFS('20_BRD'!F:F,'20_BRD'!H:H,$B68)+SUMIFS('21_PRF'!F:F,'21_PRF'!H:H,$B68)+SUMIFS('22_BDV'!F:F,'22_BDV'!H:H,$B68)</f>
        <v/>
      </c>
      <c r="H68" s="239">
        <f>IFERROR(G68/$G$180,"-")</f>
        <v/>
      </c>
    </row>
    <row r="69" outlineLevel="1" ht="15" customHeight="1">
      <c r="B69" s="96" t="inlineStr">
        <is>
          <t>4.15</t>
        </is>
      </c>
      <c r="C69" s="87" t="inlineStr">
        <is>
          <t>ზედამხედველობა/ტექნიკური კონტროლი</t>
        </is>
      </c>
      <c r="D69" s="235">
        <f>SUMIFS('1.0_PRE'!G:G,'1.0_PRE'!#REF!,$B69)+SUMIFS('2.1_ERT'!G:G,'2.1_ERT'!#REF!,$B69)+SUMIFS('2.2_SUB'!G:G,'2.2_SUB'!N:N,$B69)+SUMIFS('2.3_STR'!G:G,'2.3_STR'!#REF!,$B69)+SUMIFS('3.1_SH&amp;C'!G:G,'3.1_SH&amp;C'!#REF!,$B69)+SUMIFS('3.2_FIN'!G:G,'3.2_FIN'!#REF!,$B69)+SUMIFS('3.3_FAC'!G:G,'3.3_FAC'!#REF!,$B69)+SUMIFS('3.4_DOR'!G:G,'3.4_DOR'!#REF!,$B69)+SUMIFS('4.1.1_HC'!G:G,'4.1.1_HC'!N:N,$B69)+SUMIFS('4.1.2_VN'!G:G,'4.1.2_VN'!N:N,$B69)+SUMIFS('4.2.1_HV'!G:G,'4.2.1_HV'!N:N,$B69)+SUMIFS('4.2.2_EL'!G:G,'4.2.2_EL'!N:N,$B69)+SUMIFS('4.2.3_GR'!G:G,'4.2.3_GR'!N:N,$B69)+SUMIFS('4.2.4_LN'!G:G,'4.2.4_LN'!N:N,$B69)+SUMIFS('4.2.5_LGT'!G:G,'4.2.5_LGT'!N:N,$B69)+SUMIFS('4.2.6_FA'!G:G,'4.2.6_FA'!N:N,$B69)+SUMIFS('4.2.7_CCTV'!G:G,'4.2.7_CCTV'!N:N,$B69)+SUMIFS('4.2.8_ITS'!G:G,'4.2.8_ITS'!N:N,$B69)+SUMIFS('4.2.9_PA'!G:G,'4.2.9_PA'!N:N,$B69)+SUMIFS('4.2.10_BMS'!G:G,'4.2.10_BMS'!N:N,$B69)+SUMIFS('4.2.11_TV'!G:G,'4.2.11_TV'!N:N,$B69)+SUMIFS('4.2.12_TEL'!G:G,'4.2.12_TEL'!N:N,$B69)+SUMIFS('4.2.13_LCK'!G:G,'4.2.13_LCK'!N:N,$B69)+SUMIFS('4.3.1_PL'!G:G,'4.3.1_PL'!N:N,$B69)+SUMIFS('4.3.2_SW'!G:G,'4.3.2_SW'!N:N,$B69)+SUMIFS('4.3.3_FF'!G:G,'4.3.3_FF'!N:N,$B69)+SUMIFS('4.3.4_DN'!G:G,'4.3.4_DN'!N:N,$B69)+SUMIFS('4.3.5_GAS'!G:G,'4.3.5_GAS'!N:N,$B69)+SUMIFS('4.4.1_VT'!G:G,'4.4.1_VT'!N:N,$B69)+SUMIFS('4.4.2_AC'!G:G,'4.4.2_AC'!N:N,$B69)+SUMIFS('5.1_FF'!G:G,'5.1_FF'!N:N,$B69)+SUMIFS('5.2_MF'!G:G,'5.2_MF'!N:N,$B69)+SUMIFS('5.3_FX'!G:G,'5.3_FX'!N:N,$B69)+SUMIFS('5.4_AL'!G:G,'5.4_AL'!N:N,$B69)+SUMIFS('5.5_EQ'!G:G,'5.5_EQ'!N:N,$B69)+SUMIFS('6.0_UT'!G:G,'6.0_UT'!N:N,$B69)+SUMIFS('7.1_HS'!G:G,'7.1_HS'!N:N,$B69)+SUMIFS('7.2_SS'!G:G,'7.2_SS'!N:N,$B69)+SUMIFS('8.0_CL'!G:G,'8.0_CL'!N:N,$B69)</f>
        <v/>
      </c>
      <c r="E69" s="235">
        <f>SUMIFS('1.0_PRE'!I:I,'1.0_PRE'!#REF!,$B69)+SUMIFS('2.1_ERT'!I:I,'2.1_ERT'!#REF!,$B69)+SUMIFS('2.2_SUB'!I:I,'2.2_SUB'!N:N,$B69)+SUMIFS('2.3_STR'!I:I,'2.3_STR'!#REF!,$B69)+SUMIFS('3.1_SH&amp;C'!I:I,'3.1_SH&amp;C'!#REF!,$B69)+SUMIFS('3.2_FIN'!I:I,'3.2_FIN'!#REF!,$B69)+SUMIFS('3.3_FAC'!I:I,'3.3_FAC'!#REF!,$B69)+SUMIFS('3.4_DOR'!I:I,'3.4_DOR'!#REF!,$B69)+SUMIFS('4.1.1_HC'!I:I,'4.1.1_HC'!N:N,$B69)+SUMIFS('4.1.2_VN'!I:I,'4.1.2_VN'!N:N,$B69)+SUMIFS('4.2.1_HV'!I:I,'4.2.1_HV'!N:N,$B69)+SUMIFS('4.2.2_EL'!I:I,'4.2.2_EL'!N:N,$B69)+SUMIFS('4.2.3_GR'!I:I,'4.2.3_GR'!N:N,$B69)+SUMIFS('4.2.4_LN'!I:I,'4.2.4_LN'!N:N,$B69)+SUMIFS('4.2.5_LGT'!I:I,'4.2.5_LGT'!N:N,$B69)+SUMIFS('4.2.6_FA'!I:I,'4.2.6_FA'!N:N,$B69)+SUMIFS('4.2.7_CCTV'!I:I,'4.2.7_CCTV'!N:N,$B69)+SUMIFS('4.2.8_ITS'!I:I,'4.2.8_ITS'!N:N,$B69)+SUMIFS('4.2.9_PA'!I:I,'4.2.9_PA'!N:N,$B69)+SUMIFS('4.2.10_BMS'!I:I,'4.2.10_BMS'!N:N,$B69)+SUMIFS('4.2.11_TV'!I:I,'4.2.11_TV'!N:N,$B69)+SUMIFS('4.2.12_TEL'!I:I,'4.2.12_TEL'!N:N,$B69)+SUMIFS('4.2.13_LCK'!I:I,'4.2.13_LCK'!N:N,$B69)+SUMIFS('4.3.1_PL'!I:I,'4.3.1_PL'!N:N,$B69)+SUMIFS('4.3.2_SW'!I:I,'4.3.2_SW'!N:N,$B69)+SUMIFS('4.3.3_FF'!I:I,'4.3.3_FF'!N:N,$B69)+SUMIFS('4.3.4_DN'!I:I,'4.3.4_DN'!N:N,$B69)+SUMIFS('4.3.5_GAS'!I:I,'4.3.5_GAS'!N:N,$B69)+SUMIFS('4.4.1_VT'!I:I,'4.4.1_VT'!N:N,$B69)+SUMIFS('4.4.2_AC'!I:I,'4.4.2_AC'!N:N,$B69)+SUMIFS('5.1_FF'!I:I,'5.1_FF'!N:N,$B69)+SUMIFS('5.2_MF'!I:I,'5.2_MF'!N:N,$B69)+SUMIFS('5.3_FX'!I:I,'5.3_FX'!N:N,$B69)+SUMIFS('5.4_AL'!I:I,'5.4_AL'!N:N,$B69)+SUMIFS('5.5_EQ'!I:I,'5.5_EQ'!N:N,$B69)+SUMIFS('6.0_UT'!I:I,'6.0_UT'!N:N,$B69)+SUMIFS('7.1_HS'!I:I,'7.1_HS'!N:N,$B69)+SUMIFS('7.2_SS'!I:I,'7.2_SS'!N:N,$B69)+SUMIFS('8.0_CL'!I:I,'8.0_CL'!N:N,$B69)</f>
        <v/>
      </c>
      <c r="F69" s="235">
        <f>SUMIFS('1.0_PRE'!K:K,'1.0_PRE'!#REF!,$B69)+SUMIFS('2.1_ERT'!K:K,'2.1_ERT'!#REF!,$B69)+SUMIFS('2.2_SUB'!K:K,'2.2_SUB'!N:N,$B69)+SUMIFS('2.3_STR'!K:K,'2.3_STR'!#REF!,$B69)+SUMIFS('3.1_SH&amp;C'!K:K,'3.1_SH&amp;C'!#REF!,$B69)+SUMIFS('3.2_FIN'!K:K,'3.2_FIN'!#REF!,$B69)+SUMIFS('3.3_FAC'!K:K,'3.3_FAC'!#REF!,$B69)+SUMIFS('3.4_DOR'!K:K,'3.4_DOR'!#REF!,$B69)+SUMIFS('4.1.1_HC'!K:K,'4.1.1_HC'!N:N,$B69)+SUMIFS('4.1.2_VN'!K:K,'4.1.2_VN'!N:N,$B69)+SUMIFS('4.2.1_HV'!K:K,'4.2.1_HV'!N:N,$B69)+SUMIFS('4.2.2_EL'!K:K,'4.2.2_EL'!N:N,$B69)+SUMIFS('4.2.3_GR'!K:K,'4.2.3_GR'!N:N,$B69)+SUMIFS('4.2.4_LN'!K:K,'4.2.4_LN'!N:N,$B69)+SUMIFS('4.2.5_LGT'!K:K,'4.2.5_LGT'!N:N,$B69)+SUMIFS('4.2.6_FA'!K:K,'4.2.6_FA'!N:N,$B69)+SUMIFS('4.2.7_CCTV'!K:K,'4.2.7_CCTV'!N:N,$B69)+SUMIFS('4.2.8_ITS'!K:K,'4.2.8_ITS'!N:N,$B69)+SUMIFS('4.2.9_PA'!K:K,'4.2.9_PA'!N:N,$B69)+SUMIFS('4.2.10_BMS'!K:K,'4.2.10_BMS'!N:N,$B69)+SUMIFS('4.2.11_TV'!K:K,'4.2.11_TV'!N:N,$B69)+SUMIFS('4.2.12_TEL'!K:K,'4.2.12_TEL'!N:N,$B69)+SUMIFS('4.2.13_LCK'!K:K,'4.2.13_LCK'!N:N,$B69)+SUMIFS('4.3.1_PL'!K:K,'4.3.1_PL'!N:N,$B69)+SUMIFS('4.3.2_SW'!K:K,'4.3.2_SW'!N:N,$B69)+SUMIFS('4.3.3_FF'!K:K,'4.3.3_FF'!N:N,$B69)+SUMIFS('4.3.4_DN'!K:K,'4.3.4_DN'!N:N,$B69)+SUMIFS('4.3.5_GAS'!K:K,'4.3.5_GAS'!N:N,$B69)+SUMIFS('4.4.1_VT'!K:K,'4.4.1_VT'!N:N,$B69)+SUMIFS('4.4.2_AC'!K:K,'4.4.2_AC'!N:N,$B69)+SUMIFS('5.1_FF'!K:K,'5.1_FF'!N:N,$B69)+SUMIFS('5.2_MF'!K:K,'5.2_MF'!N:N,$B69)+SUMIFS('5.3_FX'!K:K,'5.3_FX'!N:N,$B69)+SUMIFS('5.4_AL'!K:K,'5.4_AL'!N:N,$B69)+SUMIFS('5.5_EQ'!K:K,'5.5_EQ'!N:N,$B69)+SUMIFS('6.0_UT'!K:K,'6.0_UT'!N:N,$B69)+SUMIFS('7.1_HS'!K:K,'7.1_HS'!N:N,$B69)+SUMIFS('7.2_SS'!K:K,'7.2_SS'!N:N,$B69)+SUMIFS('8.0_CL'!K:K,'8.0_CL'!N:N,$B69)</f>
        <v/>
      </c>
      <c r="G69" s="235">
        <f>D69+E69+F69+SUMIFS('9.0_COH'!F:F,'9.0_COH'!H:H,$B69)+SUMIFS('10_LPC'!F:F,'10_LPC'!H:H,$B69)+SUMIFS('11_SRC'!F:F,'11_SRC'!H:H,$B69)+SUMIFS('12_DSG'!F:F,'12_DSG'!H:H,$B69)+SUMIFS('13_CMA'!F:F,'13_CMA'!H:H,$B69)+SUMIFS('14_PER'!F:F,'14_PER'!H:H,$B69)+SUMIFS('15_FIN'!F:F,'15_FIN'!H:H,$B69)+SUMIFS('16_MRK'!F:F,'16_MRK'!H:H,$B69)+SUMIFS('17_ADM'!F:F,'17_ADM'!H:H,$B69)+SUMIFS('18_PER'!F:F,'18_PER'!H:H,$B69)+SUMIFS('19_SFT'!F:F,'19_SFT'!H:H,$B69)+SUMIFS('20_BRD'!F:F,'20_BRD'!H:H,$B69)+SUMIFS('21_PRF'!F:F,'21_PRF'!H:H,$B69)+SUMIFS('22_BDV'!F:F,'22_BDV'!H:H,$B69)</f>
        <v/>
      </c>
      <c r="H69" s="236">
        <f>IFERROR(G69/$G$180,"-")</f>
        <v/>
      </c>
    </row>
    <row r="70" outlineLevel="1" ht="15" customHeight="1">
      <c r="B70" s="96" t="inlineStr">
        <is>
          <t>4.16</t>
        </is>
      </c>
      <c r="C70" s="87" t="inlineStr">
        <is>
          <t>ტრანსპორტი და ლოჯისტიკა</t>
        </is>
      </c>
      <c r="D70" s="235">
        <f>SUMIFS('1.0_PRE'!G:G,'1.0_PRE'!#REF!,$B70)+SUMIFS('2.1_ERT'!G:G,'2.1_ERT'!#REF!,$B70)+SUMIFS('2.2_SUB'!G:G,'2.2_SUB'!N:N,$B70)+SUMIFS('2.3_STR'!G:G,'2.3_STR'!#REF!,$B70)+SUMIFS('3.1_SH&amp;C'!G:G,'3.1_SH&amp;C'!#REF!,$B70)+SUMIFS('3.2_FIN'!G:G,'3.2_FIN'!#REF!,$B70)+SUMIFS('3.3_FAC'!G:G,'3.3_FAC'!#REF!,$B70)+SUMIFS('3.4_DOR'!G:G,'3.4_DOR'!#REF!,$B70)+SUMIFS('4.1.1_HC'!G:G,'4.1.1_HC'!N:N,$B70)+SUMIFS('4.1.2_VN'!G:G,'4.1.2_VN'!N:N,$B70)+SUMIFS('4.2.1_HV'!G:G,'4.2.1_HV'!N:N,$B70)+SUMIFS('4.2.2_EL'!G:G,'4.2.2_EL'!N:N,$B70)+SUMIFS('4.2.3_GR'!G:G,'4.2.3_GR'!N:N,$B70)+SUMIFS('4.2.4_LN'!G:G,'4.2.4_LN'!N:N,$B70)+SUMIFS('4.2.5_LGT'!G:G,'4.2.5_LGT'!N:N,$B70)+SUMIFS('4.2.6_FA'!G:G,'4.2.6_FA'!N:N,$B70)+SUMIFS('4.2.7_CCTV'!G:G,'4.2.7_CCTV'!N:N,$B70)+SUMIFS('4.2.8_ITS'!G:G,'4.2.8_ITS'!N:N,$B70)+SUMIFS('4.2.9_PA'!G:G,'4.2.9_PA'!N:N,$B70)+SUMIFS('4.2.10_BMS'!G:G,'4.2.10_BMS'!N:N,$B70)+SUMIFS('4.2.11_TV'!G:G,'4.2.11_TV'!N:N,$B70)+SUMIFS('4.2.12_TEL'!G:G,'4.2.12_TEL'!N:N,$B70)+SUMIFS('4.2.13_LCK'!G:G,'4.2.13_LCK'!N:N,$B70)+SUMIFS('4.3.1_PL'!G:G,'4.3.1_PL'!N:N,$B70)+SUMIFS('4.3.2_SW'!G:G,'4.3.2_SW'!N:N,$B70)+SUMIFS('4.3.3_FF'!G:G,'4.3.3_FF'!N:N,$B70)+SUMIFS('4.3.4_DN'!G:G,'4.3.4_DN'!N:N,$B70)+SUMIFS('4.3.5_GAS'!G:G,'4.3.5_GAS'!N:N,$B70)+SUMIFS('4.4.1_VT'!G:G,'4.4.1_VT'!N:N,$B70)+SUMIFS('4.4.2_AC'!G:G,'4.4.2_AC'!N:N,$B70)+SUMIFS('5.1_FF'!G:G,'5.1_FF'!N:N,$B70)+SUMIFS('5.2_MF'!G:G,'5.2_MF'!N:N,$B70)+SUMIFS('5.3_FX'!G:G,'5.3_FX'!N:N,$B70)+SUMIFS('5.4_AL'!G:G,'5.4_AL'!N:N,$B70)+SUMIFS('5.5_EQ'!G:G,'5.5_EQ'!N:N,$B70)+SUMIFS('6.0_UT'!G:G,'6.0_UT'!N:N,$B70)+SUMIFS('7.1_HS'!G:G,'7.1_HS'!N:N,$B70)+SUMIFS('7.2_SS'!G:G,'7.2_SS'!N:N,$B70)+SUMIFS('8.0_CL'!G:G,'8.0_CL'!N:N,$B70)</f>
        <v/>
      </c>
      <c r="E70" s="235">
        <f>SUMIFS('1.0_PRE'!I:I,'1.0_PRE'!#REF!,$B70)+SUMIFS('2.1_ERT'!I:I,'2.1_ERT'!#REF!,$B70)+SUMIFS('2.2_SUB'!I:I,'2.2_SUB'!N:N,$B70)+SUMIFS('2.3_STR'!I:I,'2.3_STR'!#REF!,$B70)+SUMIFS('3.1_SH&amp;C'!I:I,'3.1_SH&amp;C'!#REF!,$B70)+SUMIFS('3.2_FIN'!I:I,'3.2_FIN'!#REF!,$B70)+SUMIFS('3.3_FAC'!I:I,'3.3_FAC'!#REF!,$B70)+SUMIFS('3.4_DOR'!I:I,'3.4_DOR'!#REF!,$B70)+SUMIFS('4.1.1_HC'!I:I,'4.1.1_HC'!N:N,$B70)+SUMIFS('4.1.2_VN'!I:I,'4.1.2_VN'!N:N,$B70)+SUMIFS('4.2.1_HV'!I:I,'4.2.1_HV'!N:N,$B70)+SUMIFS('4.2.2_EL'!I:I,'4.2.2_EL'!N:N,$B70)+SUMIFS('4.2.3_GR'!I:I,'4.2.3_GR'!N:N,$B70)+SUMIFS('4.2.4_LN'!I:I,'4.2.4_LN'!N:N,$B70)+SUMIFS('4.2.5_LGT'!I:I,'4.2.5_LGT'!N:N,$B70)+SUMIFS('4.2.6_FA'!I:I,'4.2.6_FA'!N:N,$B70)+SUMIFS('4.2.7_CCTV'!I:I,'4.2.7_CCTV'!N:N,$B70)+SUMIFS('4.2.8_ITS'!I:I,'4.2.8_ITS'!N:N,$B70)+SUMIFS('4.2.9_PA'!I:I,'4.2.9_PA'!N:N,$B70)+SUMIFS('4.2.10_BMS'!I:I,'4.2.10_BMS'!N:N,$B70)+SUMIFS('4.2.11_TV'!I:I,'4.2.11_TV'!N:N,$B70)+SUMIFS('4.2.12_TEL'!I:I,'4.2.12_TEL'!N:N,$B70)+SUMIFS('4.2.13_LCK'!I:I,'4.2.13_LCK'!N:N,$B70)+SUMIFS('4.3.1_PL'!I:I,'4.3.1_PL'!N:N,$B70)+SUMIFS('4.3.2_SW'!I:I,'4.3.2_SW'!N:N,$B70)+SUMIFS('4.3.3_FF'!I:I,'4.3.3_FF'!N:N,$B70)+SUMIFS('4.3.4_DN'!I:I,'4.3.4_DN'!N:N,$B70)+SUMIFS('4.3.5_GAS'!I:I,'4.3.5_GAS'!N:N,$B70)+SUMIFS('4.4.1_VT'!I:I,'4.4.1_VT'!N:N,$B70)+SUMIFS('4.4.2_AC'!I:I,'4.4.2_AC'!N:N,$B70)+SUMIFS('5.1_FF'!I:I,'5.1_FF'!N:N,$B70)+SUMIFS('5.2_MF'!I:I,'5.2_MF'!N:N,$B70)+SUMIFS('5.3_FX'!I:I,'5.3_FX'!N:N,$B70)+SUMIFS('5.4_AL'!I:I,'5.4_AL'!N:N,$B70)+SUMIFS('5.5_EQ'!I:I,'5.5_EQ'!N:N,$B70)+SUMIFS('6.0_UT'!I:I,'6.0_UT'!N:N,$B70)+SUMIFS('7.1_HS'!I:I,'7.1_HS'!N:N,$B70)+SUMIFS('7.2_SS'!I:I,'7.2_SS'!N:N,$B70)+SUMIFS('8.0_CL'!I:I,'8.0_CL'!N:N,$B70)</f>
        <v/>
      </c>
      <c r="F70" s="235">
        <f>SUMIFS('1.0_PRE'!K:K,'1.0_PRE'!#REF!,$B70)+SUMIFS('2.1_ERT'!K:K,'2.1_ERT'!#REF!,$B70)+SUMIFS('2.2_SUB'!K:K,'2.2_SUB'!N:N,$B70)+SUMIFS('2.3_STR'!K:K,'2.3_STR'!#REF!,$B70)+SUMIFS('3.1_SH&amp;C'!K:K,'3.1_SH&amp;C'!#REF!,$B70)+SUMIFS('3.2_FIN'!K:K,'3.2_FIN'!#REF!,$B70)+SUMIFS('3.3_FAC'!K:K,'3.3_FAC'!#REF!,$B70)+SUMIFS('3.4_DOR'!K:K,'3.4_DOR'!#REF!,$B70)+SUMIFS('4.1.1_HC'!K:K,'4.1.1_HC'!N:N,$B70)+SUMIFS('4.1.2_VN'!K:K,'4.1.2_VN'!N:N,$B70)+SUMIFS('4.2.1_HV'!K:K,'4.2.1_HV'!N:N,$B70)+SUMIFS('4.2.2_EL'!K:K,'4.2.2_EL'!N:N,$B70)+SUMIFS('4.2.3_GR'!K:K,'4.2.3_GR'!N:N,$B70)+SUMIFS('4.2.4_LN'!K:K,'4.2.4_LN'!N:N,$B70)+SUMIFS('4.2.5_LGT'!K:K,'4.2.5_LGT'!N:N,$B70)+SUMIFS('4.2.6_FA'!K:K,'4.2.6_FA'!N:N,$B70)+SUMIFS('4.2.7_CCTV'!K:K,'4.2.7_CCTV'!N:N,$B70)+SUMIFS('4.2.8_ITS'!K:K,'4.2.8_ITS'!N:N,$B70)+SUMIFS('4.2.9_PA'!K:K,'4.2.9_PA'!N:N,$B70)+SUMIFS('4.2.10_BMS'!K:K,'4.2.10_BMS'!N:N,$B70)+SUMIFS('4.2.11_TV'!K:K,'4.2.11_TV'!N:N,$B70)+SUMIFS('4.2.12_TEL'!K:K,'4.2.12_TEL'!N:N,$B70)+SUMIFS('4.2.13_LCK'!K:K,'4.2.13_LCK'!N:N,$B70)+SUMIFS('4.3.1_PL'!K:K,'4.3.1_PL'!N:N,$B70)+SUMIFS('4.3.2_SW'!K:K,'4.3.2_SW'!N:N,$B70)+SUMIFS('4.3.3_FF'!K:K,'4.3.3_FF'!N:N,$B70)+SUMIFS('4.3.4_DN'!K:K,'4.3.4_DN'!N:N,$B70)+SUMIFS('4.3.5_GAS'!K:K,'4.3.5_GAS'!N:N,$B70)+SUMIFS('4.4.1_VT'!K:K,'4.4.1_VT'!N:N,$B70)+SUMIFS('4.4.2_AC'!K:K,'4.4.2_AC'!N:N,$B70)+SUMIFS('5.1_FF'!K:K,'5.1_FF'!N:N,$B70)+SUMIFS('5.2_MF'!K:K,'5.2_MF'!N:N,$B70)+SUMIFS('5.3_FX'!K:K,'5.3_FX'!N:N,$B70)+SUMIFS('5.4_AL'!K:K,'5.4_AL'!N:N,$B70)+SUMIFS('5.5_EQ'!K:K,'5.5_EQ'!N:N,$B70)+SUMIFS('6.0_UT'!K:K,'6.0_UT'!N:N,$B70)+SUMIFS('7.1_HS'!K:K,'7.1_HS'!N:N,$B70)+SUMIFS('7.2_SS'!K:K,'7.2_SS'!N:N,$B70)+SUMIFS('8.0_CL'!K:K,'8.0_CL'!N:N,$B70)</f>
        <v/>
      </c>
      <c r="G70" s="235">
        <f>D70+E70+F70+SUMIFS('9.0_COH'!F:F,'9.0_COH'!H:H,$B70)+SUMIFS('10_LPC'!F:F,'10_LPC'!H:H,$B70)+SUMIFS('11_SRC'!F:F,'11_SRC'!H:H,$B70)+SUMIFS('12_DSG'!F:F,'12_DSG'!H:H,$B70)+SUMIFS('13_CMA'!F:F,'13_CMA'!H:H,$B70)+SUMIFS('14_PER'!F:F,'14_PER'!H:H,$B70)+SUMIFS('15_FIN'!F:F,'15_FIN'!H:H,$B70)+SUMIFS('16_MRK'!F:F,'16_MRK'!H:H,$B70)+SUMIFS('17_ADM'!F:F,'17_ADM'!H:H,$B70)+SUMIFS('18_PER'!F:F,'18_PER'!H:H,$B70)+SUMIFS('19_SFT'!F:F,'19_SFT'!H:H,$B70)+SUMIFS('20_BRD'!F:F,'20_BRD'!H:H,$B70)+SUMIFS('21_PRF'!F:F,'21_PRF'!H:H,$B70)+SUMIFS('22_BDV'!F:F,'22_BDV'!H:H,$B70)</f>
        <v/>
      </c>
      <c r="H70" s="236">
        <f>IFERROR(G70/$G$180,"-")</f>
        <v/>
      </c>
    </row>
    <row r="71" ht="15" customFormat="1" customHeight="1" s="21">
      <c r="A71" s="26" t="n"/>
      <c r="B71" s="97" t="inlineStr">
        <is>
          <t>5.00</t>
        </is>
      </c>
      <c r="C71" s="85" t="inlineStr">
        <is>
          <t>ფასადი/ექსტერიერი</t>
        </is>
      </c>
      <c r="D71" s="240">
        <f>SUBTOTAL(9,D72:D86)</f>
        <v/>
      </c>
      <c r="E71" s="240">
        <f>SUBTOTAL(9,E72:E86)</f>
        <v/>
      </c>
      <c r="F71" s="240">
        <f>SUBTOTAL(9,F72:F86)</f>
        <v/>
      </c>
      <c r="G71" s="240">
        <f>SUBTOTAL(9,G72:G86)</f>
        <v/>
      </c>
      <c r="H71" s="241">
        <f>IFERROR(G71/$G$180,"-")</f>
        <v/>
      </c>
      <c r="I71" s="26" t="n"/>
      <c r="J71" s="26" t="n"/>
      <c r="K71" s="26" t="n"/>
      <c r="L71" s="26" t="n"/>
      <c r="M71" s="26" t="n"/>
      <c r="N71" s="26" t="n"/>
      <c r="O71" s="26" t="n"/>
      <c r="P71" s="26" t="n"/>
      <c r="Q71" s="26" t="n"/>
      <c r="R71" s="26" t="n"/>
      <c r="S71" s="26" t="n"/>
      <c r="T71" s="26" t="n"/>
      <c r="U71" s="26" t="n"/>
      <c r="V71" s="26" t="n"/>
      <c r="W71" s="26" t="n"/>
      <c r="X71" s="26" t="n"/>
      <c r="Y71" s="26" t="n"/>
      <c r="Z71" s="26" t="n"/>
      <c r="AA71" s="26" t="n"/>
      <c r="AB71" s="26" t="n"/>
      <c r="AC71" s="26" t="n"/>
      <c r="AD71" s="26" t="n"/>
      <c r="AE71" s="26" t="n"/>
      <c r="AF71" s="26" t="n"/>
      <c r="AG71" s="26" t="n"/>
      <c r="AH71" s="26" t="n"/>
      <c r="AI71" s="26" t="n"/>
      <c r="AJ71" s="26" t="n"/>
      <c r="AK71" s="26" t="n"/>
      <c r="AL71" s="26" t="n"/>
      <c r="AM71" s="26" t="n"/>
      <c r="AN71" s="26" t="n"/>
      <c r="AO71" s="26" t="n"/>
      <c r="AP71" s="26" t="n"/>
      <c r="AQ71" s="26" t="n"/>
      <c r="AR71" s="26" t="n"/>
      <c r="AS71" s="26" t="n"/>
      <c r="AT71" s="26" t="n"/>
      <c r="AU71" s="26" t="n"/>
      <c r="AV71" s="26" t="n"/>
      <c r="AW71" s="26" t="n"/>
      <c r="AX71" s="26" t="n"/>
      <c r="AY71" s="26" t="n"/>
      <c r="AZ71" s="26" t="n"/>
      <c r="BA71" s="26" t="n"/>
      <c r="BB71" s="26" t="n"/>
      <c r="BC71" s="26" t="n"/>
      <c r="BD71" s="26" t="n"/>
      <c r="BE71" s="26" t="n"/>
      <c r="BF71" s="26" t="n"/>
      <c r="BG71" s="26" t="n"/>
      <c r="BH71" s="26" t="n"/>
      <c r="BI71" s="26" t="n"/>
      <c r="BJ71" s="26" t="n"/>
      <c r="BK71" s="26" t="n"/>
      <c r="BL71" s="26" t="n"/>
      <c r="BM71" s="26" t="n"/>
      <c r="BN71" s="26" t="n"/>
      <c r="BO71" s="26" t="n"/>
      <c r="BP71" s="26" t="n"/>
      <c r="BQ71" s="26" t="n"/>
      <c r="BR71" s="26" t="n"/>
      <c r="BS71" s="26" t="n"/>
      <c r="BT71" s="26" t="n"/>
      <c r="BU71" s="26" t="n"/>
      <c r="BV71" s="26" t="n"/>
      <c r="BW71" s="26" t="n"/>
      <c r="BX71" s="26" t="n"/>
      <c r="BY71" s="26" t="n"/>
      <c r="BZ71" s="26" t="n"/>
      <c r="CA71" s="26" t="n"/>
      <c r="CB71" s="26" t="n"/>
      <c r="CC71" s="26" t="n"/>
      <c r="CD71" s="26" t="n"/>
      <c r="CE71" s="26" t="n"/>
      <c r="CF71" s="26" t="n"/>
      <c r="CG71" s="26" t="n"/>
      <c r="CH71" s="26" t="n"/>
      <c r="CI71" s="26" t="n"/>
      <c r="CJ71" s="26" t="n"/>
      <c r="CK71" s="26" t="n"/>
      <c r="CL71" s="26" t="n"/>
      <c r="CM71" s="26" t="n"/>
      <c r="CN71" s="26" t="n"/>
      <c r="CO71" s="26" t="n"/>
      <c r="CP71" s="26" t="n"/>
      <c r="CQ71" s="26" t="n"/>
      <c r="CR71" s="26" t="n"/>
      <c r="CS71" s="26" t="n"/>
      <c r="CT71" s="26" t="n"/>
      <c r="CU71" s="26" t="n"/>
      <c r="CV71" s="26" t="n"/>
      <c r="CW71" s="26" t="n"/>
      <c r="CX71" s="26" t="n"/>
      <c r="CY71" s="26" t="n"/>
      <c r="CZ71" s="26" t="n"/>
      <c r="DA71" s="26" t="n"/>
      <c r="DB71" s="26" t="n"/>
      <c r="DC71" s="26" t="n"/>
      <c r="DD71" s="26" t="n"/>
      <c r="DE71" s="26" t="n"/>
      <c r="DF71" s="26" t="n"/>
      <c r="DG71" s="26" t="n"/>
      <c r="DH71" s="26" t="n"/>
      <c r="DI71" s="26" t="n"/>
      <c r="DJ71" s="26" t="n"/>
      <c r="DK71" s="26" t="n"/>
      <c r="DL71" s="26" t="n"/>
      <c r="DM71" s="26" t="n"/>
      <c r="DN71" s="26" t="n"/>
      <c r="DO71" s="26" t="n"/>
      <c r="DP71" s="26" t="n"/>
      <c r="DQ71" s="26" t="n"/>
      <c r="DR71" s="26" t="n"/>
      <c r="DS71" s="26" t="n"/>
      <c r="DT71" s="26" t="n"/>
      <c r="DU71" s="26" t="n"/>
      <c r="DV71" s="26" t="n"/>
      <c r="DW71" s="26" t="n"/>
      <c r="DX71" s="26" t="n"/>
      <c r="DY71" s="26" t="n"/>
      <c r="DZ71" s="26" t="n"/>
      <c r="EA71" s="26" t="n"/>
      <c r="EB71" s="26" t="n"/>
      <c r="EC71" s="26" t="n"/>
      <c r="ED71" s="26" t="n"/>
      <c r="EE71" s="26" t="n"/>
      <c r="EF71" s="26" t="n"/>
      <c r="EG71" s="26" t="n"/>
      <c r="EH71" s="26" t="n"/>
      <c r="EI71" s="26" t="n"/>
      <c r="EJ71" s="26" t="n"/>
      <c r="EK71" s="26" t="n"/>
      <c r="EL71" s="26" t="n"/>
      <c r="EM71" s="26" t="n"/>
      <c r="EN71" s="26" t="n"/>
      <c r="EO71" s="26" t="n"/>
      <c r="EP71" s="26" t="n"/>
      <c r="EQ71" s="26" t="n"/>
      <c r="ER71" s="26" t="n"/>
      <c r="ES71" s="26" t="n"/>
      <c r="ET71" s="20" t="n"/>
      <c r="EU71" s="20" t="n"/>
      <c r="EV71" s="20" t="n"/>
      <c r="EW71" s="20" t="n"/>
      <c r="EX71" s="20" t="n"/>
      <c r="EY71" s="20" t="n"/>
      <c r="EZ71" s="20" t="n"/>
      <c r="FA71" s="20" t="n"/>
      <c r="FB71" s="20" t="n"/>
      <c r="FC71" s="20" t="n"/>
      <c r="FD71" s="20" t="n"/>
      <c r="FE71" s="20" t="n"/>
      <c r="FF71" s="20" t="n"/>
      <c r="FG71" s="20" t="n"/>
      <c r="FH71" s="20" t="n"/>
      <c r="FI71" s="20" t="n"/>
      <c r="FJ71" s="20" t="n"/>
      <c r="FK71" s="20" t="n"/>
      <c r="FL71" s="20" t="n"/>
      <c r="FM71" s="20" t="n"/>
      <c r="FN71" s="20" t="n"/>
    </row>
    <row r="72" outlineLevel="1" ht="15" customHeight="1">
      <c r="B72" s="96" t="inlineStr">
        <is>
          <t>5.01</t>
        </is>
      </c>
      <c r="C72" s="87" t="inlineStr">
        <is>
          <t>ზოგადი</t>
        </is>
      </c>
      <c r="D72" s="235">
        <f>SUMIFS('1.0_PRE'!G:G,'1.0_PRE'!#REF!,$B72)+SUMIFS('2.1_ERT'!G:G,'2.1_ERT'!#REF!,$B72)+SUMIFS('2.2_SUB'!G:G,'2.2_SUB'!N:N,$B72)+SUMIFS('2.3_STR'!G:G,'2.3_STR'!#REF!,$B72)+SUMIFS('3.1_SH&amp;C'!G:G,'3.1_SH&amp;C'!#REF!,$B72)+SUMIFS('3.2_FIN'!G:G,'3.2_FIN'!#REF!,$B72)+SUMIFS('3.3_FAC'!G:G,'3.3_FAC'!#REF!,$B72)+SUMIFS('3.4_DOR'!G:G,'3.4_DOR'!#REF!,$B72)+SUMIFS('4.1.1_HC'!G:G,'4.1.1_HC'!N:N,$B72)+SUMIFS('4.1.2_VN'!G:G,'4.1.2_VN'!N:N,$B72)+SUMIFS('4.2.1_HV'!G:G,'4.2.1_HV'!N:N,$B72)+SUMIFS('4.2.2_EL'!G:G,'4.2.2_EL'!N:N,$B72)+SUMIFS('4.2.3_GR'!G:G,'4.2.3_GR'!N:N,$B72)+SUMIFS('4.2.4_LN'!G:G,'4.2.4_LN'!N:N,$B72)+SUMIFS('4.2.5_LGT'!G:G,'4.2.5_LGT'!N:N,$B72)+SUMIFS('4.2.6_FA'!G:G,'4.2.6_FA'!N:N,$B72)+SUMIFS('4.2.7_CCTV'!G:G,'4.2.7_CCTV'!N:N,$B72)+SUMIFS('4.2.8_ITS'!G:G,'4.2.8_ITS'!N:N,$B72)+SUMIFS('4.2.9_PA'!G:G,'4.2.9_PA'!N:N,$B72)+SUMIFS('4.2.10_BMS'!G:G,'4.2.10_BMS'!N:N,$B72)+SUMIFS('4.2.11_TV'!G:G,'4.2.11_TV'!N:N,$B72)+SUMIFS('4.2.12_TEL'!G:G,'4.2.12_TEL'!N:N,$B72)+SUMIFS('4.2.13_LCK'!G:G,'4.2.13_LCK'!N:N,$B72)+SUMIFS('4.3.1_PL'!G:G,'4.3.1_PL'!N:N,$B72)+SUMIFS('4.3.2_SW'!G:G,'4.3.2_SW'!N:N,$B72)+SUMIFS('4.3.3_FF'!G:G,'4.3.3_FF'!N:N,$B72)+SUMIFS('4.3.4_DN'!G:G,'4.3.4_DN'!N:N,$B72)+SUMIFS('4.3.5_GAS'!G:G,'4.3.5_GAS'!N:N,$B72)+SUMIFS('4.4.1_VT'!G:G,'4.4.1_VT'!N:N,$B72)+SUMIFS('4.4.2_AC'!G:G,'4.4.2_AC'!N:N,$B72)+SUMIFS('5.1_FF'!G:G,'5.1_FF'!N:N,$B72)+SUMIFS('5.2_MF'!G:G,'5.2_MF'!N:N,$B72)+SUMIFS('5.3_FX'!G:G,'5.3_FX'!N:N,$B72)+SUMIFS('5.4_AL'!G:G,'5.4_AL'!N:N,$B72)+SUMIFS('5.5_EQ'!G:G,'5.5_EQ'!N:N,$B72)+SUMIFS('6.0_UT'!G:G,'6.0_UT'!N:N,$B72)+SUMIFS('7.1_HS'!G:G,'7.1_HS'!N:N,$B72)+SUMIFS('7.2_SS'!G:G,'7.2_SS'!N:N,$B72)+SUMIFS('8.0_CL'!G:G,'8.0_CL'!N:N,$B72)</f>
        <v/>
      </c>
      <c r="E72" s="235">
        <f>SUMIFS('1.0_PRE'!I:I,'1.0_PRE'!#REF!,$B72)+SUMIFS('2.1_ERT'!I:I,'2.1_ERT'!#REF!,$B72)+SUMIFS('2.2_SUB'!I:I,'2.2_SUB'!N:N,$B72)+SUMIFS('2.3_STR'!I:I,'2.3_STR'!#REF!,$B72)+SUMIFS('3.1_SH&amp;C'!I:I,'3.1_SH&amp;C'!#REF!,$B72)+SUMIFS('3.2_FIN'!I:I,'3.2_FIN'!#REF!,$B72)+SUMIFS('3.3_FAC'!I:I,'3.3_FAC'!#REF!,$B72)+SUMIFS('3.4_DOR'!I:I,'3.4_DOR'!#REF!,$B72)+SUMIFS('4.1.1_HC'!I:I,'4.1.1_HC'!N:N,$B72)+SUMIFS('4.1.2_VN'!I:I,'4.1.2_VN'!N:N,$B72)+SUMIFS('4.2.1_HV'!I:I,'4.2.1_HV'!N:N,$B72)+SUMIFS('4.2.2_EL'!I:I,'4.2.2_EL'!N:N,$B72)+SUMIFS('4.2.3_GR'!I:I,'4.2.3_GR'!N:N,$B72)+SUMIFS('4.2.4_LN'!I:I,'4.2.4_LN'!N:N,$B72)+SUMIFS('4.2.5_LGT'!I:I,'4.2.5_LGT'!N:N,$B72)+SUMIFS('4.2.6_FA'!I:I,'4.2.6_FA'!N:N,$B72)+SUMIFS('4.2.7_CCTV'!I:I,'4.2.7_CCTV'!N:N,$B72)+SUMIFS('4.2.8_ITS'!I:I,'4.2.8_ITS'!N:N,$B72)+SUMIFS('4.2.9_PA'!I:I,'4.2.9_PA'!N:N,$B72)+SUMIFS('4.2.10_BMS'!I:I,'4.2.10_BMS'!N:N,$B72)+SUMIFS('4.2.11_TV'!I:I,'4.2.11_TV'!N:N,$B72)+SUMIFS('4.2.12_TEL'!I:I,'4.2.12_TEL'!N:N,$B72)+SUMIFS('4.2.13_LCK'!I:I,'4.2.13_LCK'!N:N,$B72)+SUMIFS('4.3.1_PL'!I:I,'4.3.1_PL'!N:N,$B72)+SUMIFS('4.3.2_SW'!I:I,'4.3.2_SW'!N:N,$B72)+SUMIFS('4.3.3_FF'!I:I,'4.3.3_FF'!N:N,$B72)+SUMIFS('4.3.4_DN'!I:I,'4.3.4_DN'!N:N,$B72)+SUMIFS('4.3.5_GAS'!I:I,'4.3.5_GAS'!N:N,$B72)+SUMIFS('4.4.1_VT'!I:I,'4.4.1_VT'!N:N,$B72)+SUMIFS('4.4.2_AC'!I:I,'4.4.2_AC'!N:N,$B72)+SUMIFS('5.1_FF'!I:I,'5.1_FF'!N:N,$B72)+SUMIFS('5.2_MF'!I:I,'5.2_MF'!N:N,$B72)+SUMIFS('5.3_FX'!I:I,'5.3_FX'!N:N,$B72)+SUMIFS('5.4_AL'!I:I,'5.4_AL'!N:N,$B72)+SUMIFS('5.5_EQ'!I:I,'5.5_EQ'!N:N,$B72)+SUMIFS('6.0_UT'!I:I,'6.0_UT'!N:N,$B72)+SUMIFS('7.1_HS'!I:I,'7.1_HS'!N:N,$B72)+SUMIFS('7.2_SS'!I:I,'7.2_SS'!N:N,$B72)+SUMIFS('8.0_CL'!I:I,'8.0_CL'!N:N,$B72)</f>
        <v/>
      </c>
      <c r="F72" s="235">
        <f>SUMIFS('1.0_PRE'!K:K,'1.0_PRE'!#REF!,$B72)+SUMIFS('2.1_ERT'!K:K,'2.1_ERT'!#REF!,$B72)+SUMIFS('2.2_SUB'!K:K,'2.2_SUB'!N:N,$B72)+SUMIFS('2.3_STR'!K:K,'2.3_STR'!#REF!,$B72)+SUMIFS('3.1_SH&amp;C'!K:K,'3.1_SH&amp;C'!#REF!,$B72)+SUMIFS('3.2_FIN'!K:K,'3.2_FIN'!#REF!,$B72)+SUMIFS('3.3_FAC'!K:K,'3.3_FAC'!#REF!,$B72)+SUMIFS('3.4_DOR'!K:K,'3.4_DOR'!#REF!,$B72)+SUMIFS('4.1.1_HC'!K:K,'4.1.1_HC'!N:N,$B72)+SUMIFS('4.1.2_VN'!K:K,'4.1.2_VN'!N:N,$B72)+SUMIFS('4.2.1_HV'!K:K,'4.2.1_HV'!N:N,$B72)+SUMIFS('4.2.2_EL'!K:K,'4.2.2_EL'!N:N,$B72)+SUMIFS('4.2.3_GR'!K:K,'4.2.3_GR'!N:N,$B72)+SUMIFS('4.2.4_LN'!K:K,'4.2.4_LN'!N:N,$B72)+SUMIFS('4.2.5_LGT'!K:K,'4.2.5_LGT'!N:N,$B72)+SUMIFS('4.2.6_FA'!K:K,'4.2.6_FA'!N:N,$B72)+SUMIFS('4.2.7_CCTV'!K:K,'4.2.7_CCTV'!N:N,$B72)+SUMIFS('4.2.8_ITS'!K:K,'4.2.8_ITS'!N:N,$B72)+SUMIFS('4.2.9_PA'!K:K,'4.2.9_PA'!N:N,$B72)+SUMIFS('4.2.10_BMS'!K:K,'4.2.10_BMS'!N:N,$B72)+SUMIFS('4.2.11_TV'!K:K,'4.2.11_TV'!N:N,$B72)+SUMIFS('4.2.12_TEL'!K:K,'4.2.12_TEL'!N:N,$B72)+SUMIFS('4.2.13_LCK'!K:K,'4.2.13_LCK'!N:N,$B72)+SUMIFS('4.3.1_PL'!K:K,'4.3.1_PL'!N:N,$B72)+SUMIFS('4.3.2_SW'!K:K,'4.3.2_SW'!N:N,$B72)+SUMIFS('4.3.3_FF'!K:K,'4.3.3_FF'!N:N,$B72)+SUMIFS('4.3.4_DN'!K:K,'4.3.4_DN'!N:N,$B72)+SUMIFS('4.3.5_GAS'!K:K,'4.3.5_GAS'!N:N,$B72)+SUMIFS('4.4.1_VT'!K:K,'4.4.1_VT'!N:N,$B72)+SUMIFS('4.4.2_AC'!K:K,'4.4.2_AC'!N:N,$B72)+SUMIFS('5.1_FF'!K:K,'5.1_FF'!N:N,$B72)+SUMIFS('5.2_MF'!K:K,'5.2_MF'!N:N,$B72)+SUMIFS('5.3_FX'!K:K,'5.3_FX'!N:N,$B72)+SUMIFS('5.4_AL'!K:K,'5.4_AL'!N:N,$B72)+SUMIFS('5.5_EQ'!K:K,'5.5_EQ'!N:N,$B72)+SUMIFS('6.0_UT'!K:K,'6.0_UT'!N:N,$B72)+SUMIFS('7.1_HS'!K:K,'7.1_HS'!N:N,$B72)+SUMIFS('7.2_SS'!K:K,'7.2_SS'!N:N,$B72)+SUMIFS('8.0_CL'!K:K,'8.0_CL'!N:N,$B72)</f>
        <v/>
      </c>
      <c r="G72" s="235">
        <f>D72+E72+F72+SUMIFS('9.0_COH'!F:F,'9.0_COH'!H:H,$B72)+SUMIFS('10_LPC'!F:F,'10_LPC'!H:H,$B72)+SUMIFS('11_SRC'!F:F,'11_SRC'!H:H,$B72)+SUMIFS('12_DSG'!F:F,'12_DSG'!H:H,$B72)+SUMIFS('13_CMA'!F:F,'13_CMA'!H:H,$B72)+SUMIFS('14_PER'!F:F,'14_PER'!H:H,$B72)+SUMIFS('15_FIN'!F:F,'15_FIN'!H:H,$B72)+SUMIFS('16_MRK'!F:F,'16_MRK'!H:H,$B72)+SUMIFS('17_ADM'!F:F,'17_ADM'!H:H,$B72)+SUMIFS('18_PER'!F:F,'18_PER'!H:H,$B72)+SUMIFS('19_SFT'!F:F,'19_SFT'!H:H,$B72)+SUMIFS('20_BRD'!F:F,'20_BRD'!H:H,$B72)+SUMIFS('21_PRF'!F:F,'21_PRF'!H:H,$B72)+SUMIFS('22_BDV'!F:F,'22_BDV'!H:H,$B72)</f>
        <v/>
      </c>
      <c r="H72" s="236">
        <f>IFERROR(G72/$G$180,"-")</f>
        <v/>
      </c>
    </row>
    <row r="73" outlineLevel="1" ht="15" customHeight="1">
      <c r="B73" s="96" t="inlineStr">
        <is>
          <t>5.02</t>
        </is>
      </c>
      <c r="C73" s="87" t="inlineStr">
        <is>
          <t>ბლოკის სამუშაოები</t>
        </is>
      </c>
      <c r="D73" s="235">
        <f>SUMIFS('1.0_PRE'!G:G,'1.0_PRE'!#REF!,$B73)+SUMIFS('2.1_ERT'!G:G,'2.1_ERT'!#REF!,$B73)+SUMIFS('2.2_SUB'!G:G,'2.2_SUB'!N:N,$B73)+SUMIFS('2.3_STR'!G:G,'2.3_STR'!#REF!,$B73)+SUMIFS('3.1_SH&amp;C'!G:G,'3.1_SH&amp;C'!#REF!,$B73)+SUMIFS('3.2_FIN'!G:G,'3.2_FIN'!#REF!,$B73)+SUMIFS('3.3_FAC'!G:G,'3.3_FAC'!#REF!,$B73)+SUMIFS('3.4_DOR'!G:G,'3.4_DOR'!#REF!,$B73)+SUMIFS('4.1.1_HC'!G:G,'4.1.1_HC'!N:N,$B73)+SUMIFS('4.1.2_VN'!G:G,'4.1.2_VN'!N:N,$B73)+SUMIFS('4.2.1_HV'!G:G,'4.2.1_HV'!N:N,$B73)+SUMIFS('4.2.2_EL'!G:G,'4.2.2_EL'!N:N,$B73)+SUMIFS('4.2.3_GR'!G:G,'4.2.3_GR'!N:N,$B73)+SUMIFS('4.2.4_LN'!G:G,'4.2.4_LN'!N:N,$B73)+SUMIFS('4.2.5_LGT'!G:G,'4.2.5_LGT'!N:N,$B73)+SUMIFS('4.2.6_FA'!G:G,'4.2.6_FA'!N:N,$B73)+SUMIFS('4.2.7_CCTV'!G:G,'4.2.7_CCTV'!N:N,$B73)+SUMIFS('4.2.8_ITS'!G:G,'4.2.8_ITS'!N:N,$B73)+SUMIFS('4.2.9_PA'!G:G,'4.2.9_PA'!N:N,$B73)+SUMIFS('4.2.10_BMS'!G:G,'4.2.10_BMS'!N:N,$B73)+SUMIFS('4.2.11_TV'!G:G,'4.2.11_TV'!N:N,$B73)+SUMIFS('4.2.12_TEL'!G:G,'4.2.12_TEL'!N:N,$B73)+SUMIFS('4.2.13_LCK'!G:G,'4.2.13_LCK'!N:N,$B73)+SUMIFS('4.3.1_PL'!G:G,'4.3.1_PL'!N:N,$B73)+SUMIFS('4.3.2_SW'!G:G,'4.3.2_SW'!N:N,$B73)+SUMIFS('4.3.3_FF'!G:G,'4.3.3_FF'!N:N,$B73)+SUMIFS('4.3.4_DN'!G:G,'4.3.4_DN'!N:N,$B73)+SUMIFS('4.3.5_GAS'!G:G,'4.3.5_GAS'!N:N,$B73)+SUMIFS('4.4.1_VT'!G:G,'4.4.1_VT'!N:N,$B73)+SUMIFS('4.4.2_AC'!G:G,'4.4.2_AC'!N:N,$B73)+SUMIFS('5.1_FF'!G:G,'5.1_FF'!N:N,$B73)+SUMIFS('5.2_MF'!G:G,'5.2_MF'!N:N,$B73)+SUMIFS('5.3_FX'!G:G,'5.3_FX'!N:N,$B73)+SUMIFS('5.4_AL'!G:G,'5.4_AL'!N:N,$B73)+SUMIFS('5.5_EQ'!G:G,'5.5_EQ'!N:N,$B73)+SUMIFS('6.0_UT'!G:G,'6.0_UT'!N:N,$B73)+SUMIFS('7.1_HS'!G:G,'7.1_HS'!N:N,$B73)+SUMIFS('7.2_SS'!G:G,'7.2_SS'!N:N,$B73)+SUMIFS('8.0_CL'!G:G,'8.0_CL'!N:N,$B73)</f>
        <v/>
      </c>
      <c r="E73" s="235">
        <f>SUMIFS('1.0_PRE'!I:I,'1.0_PRE'!#REF!,$B73)+SUMIFS('2.1_ERT'!I:I,'2.1_ERT'!#REF!,$B73)+SUMIFS('2.2_SUB'!I:I,'2.2_SUB'!N:N,$B73)+SUMIFS('2.3_STR'!I:I,'2.3_STR'!#REF!,$B73)+SUMIFS('3.1_SH&amp;C'!I:I,'3.1_SH&amp;C'!#REF!,$B73)+SUMIFS('3.2_FIN'!I:I,'3.2_FIN'!#REF!,$B73)+SUMIFS('3.3_FAC'!I:I,'3.3_FAC'!#REF!,$B73)+SUMIFS('3.4_DOR'!I:I,'3.4_DOR'!#REF!,$B73)+SUMIFS('4.1.1_HC'!I:I,'4.1.1_HC'!N:N,$B73)+SUMIFS('4.1.2_VN'!I:I,'4.1.2_VN'!N:N,$B73)+SUMIFS('4.2.1_HV'!I:I,'4.2.1_HV'!N:N,$B73)+SUMIFS('4.2.2_EL'!I:I,'4.2.2_EL'!N:N,$B73)+SUMIFS('4.2.3_GR'!I:I,'4.2.3_GR'!N:N,$B73)+SUMIFS('4.2.4_LN'!I:I,'4.2.4_LN'!N:N,$B73)+SUMIFS('4.2.5_LGT'!I:I,'4.2.5_LGT'!N:N,$B73)+SUMIFS('4.2.6_FA'!I:I,'4.2.6_FA'!N:N,$B73)+SUMIFS('4.2.7_CCTV'!I:I,'4.2.7_CCTV'!N:N,$B73)+SUMIFS('4.2.8_ITS'!I:I,'4.2.8_ITS'!N:N,$B73)+SUMIFS('4.2.9_PA'!I:I,'4.2.9_PA'!N:N,$B73)+SUMIFS('4.2.10_BMS'!I:I,'4.2.10_BMS'!N:N,$B73)+SUMIFS('4.2.11_TV'!I:I,'4.2.11_TV'!N:N,$B73)+SUMIFS('4.2.12_TEL'!I:I,'4.2.12_TEL'!N:N,$B73)+SUMIFS('4.2.13_LCK'!I:I,'4.2.13_LCK'!N:N,$B73)+SUMIFS('4.3.1_PL'!I:I,'4.3.1_PL'!N:N,$B73)+SUMIFS('4.3.2_SW'!I:I,'4.3.2_SW'!N:N,$B73)+SUMIFS('4.3.3_FF'!I:I,'4.3.3_FF'!N:N,$B73)+SUMIFS('4.3.4_DN'!I:I,'4.3.4_DN'!N:N,$B73)+SUMIFS('4.3.5_GAS'!I:I,'4.3.5_GAS'!N:N,$B73)+SUMIFS('4.4.1_VT'!I:I,'4.4.1_VT'!N:N,$B73)+SUMIFS('4.4.2_AC'!I:I,'4.4.2_AC'!N:N,$B73)+SUMIFS('5.1_FF'!I:I,'5.1_FF'!N:N,$B73)+SUMIFS('5.2_MF'!I:I,'5.2_MF'!N:N,$B73)+SUMIFS('5.3_FX'!I:I,'5.3_FX'!N:N,$B73)+SUMIFS('5.4_AL'!I:I,'5.4_AL'!N:N,$B73)+SUMIFS('5.5_EQ'!I:I,'5.5_EQ'!N:N,$B73)+SUMIFS('6.0_UT'!I:I,'6.0_UT'!N:N,$B73)+SUMIFS('7.1_HS'!I:I,'7.1_HS'!N:N,$B73)+SUMIFS('7.2_SS'!I:I,'7.2_SS'!N:N,$B73)+SUMIFS('8.0_CL'!I:I,'8.0_CL'!N:N,$B73)</f>
        <v/>
      </c>
      <c r="F73" s="235">
        <f>SUMIFS('1.0_PRE'!K:K,'1.0_PRE'!#REF!,$B73)+SUMIFS('2.1_ERT'!K:K,'2.1_ERT'!#REF!,$B73)+SUMIFS('2.2_SUB'!K:K,'2.2_SUB'!N:N,$B73)+SUMIFS('2.3_STR'!K:K,'2.3_STR'!#REF!,$B73)+SUMIFS('3.1_SH&amp;C'!K:K,'3.1_SH&amp;C'!#REF!,$B73)+SUMIFS('3.2_FIN'!K:K,'3.2_FIN'!#REF!,$B73)+SUMIFS('3.3_FAC'!K:K,'3.3_FAC'!#REF!,$B73)+SUMIFS('3.4_DOR'!K:K,'3.4_DOR'!#REF!,$B73)+SUMIFS('4.1.1_HC'!K:K,'4.1.1_HC'!N:N,$B73)+SUMIFS('4.1.2_VN'!K:K,'4.1.2_VN'!N:N,$B73)+SUMIFS('4.2.1_HV'!K:K,'4.2.1_HV'!N:N,$B73)+SUMIFS('4.2.2_EL'!K:K,'4.2.2_EL'!N:N,$B73)+SUMIFS('4.2.3_GR'!K:K,'4.2.3_GR'!N:N,$B73)+SUMIFS('4.2.4_LN'!K:K,'4.2.4_LN'!N:N,$B73)+SUMIFS('4.2.5_LGT'!K:K,'4.2.5_LGT'!N:N,$B73)+SUMIFS('4.2.6_FA'!K:K,'4.2.6_FA'!N:N,$B73)+SUMIFS('4.2.7_CCTV'!K:K,'4.2.7_CCTV'!N:N,$B73)+SUMIFS('4.2.8_ITS'!K:K,'4.2.8_ITS'!N:N,$B73)+SUMIFS('4.2.9_PA'!K:K,'4.2.9_PA'!N:N,$B73)+SUMIFS('4.2.10_BMS'!K:K,'4.2.10_BMS'!N:N,$B73)+SUMIFS('4.2.11_TV'!K:K,'4.2.11_TV'!N:N,$B73)+SUMIFS('4.2.12_TEL'!K:K,'4.2.12_TEL'!N:N,$B73)+SUMIFS('4.2.13_LCK'!K:K,'4.2.13_LCK'!N:N,$B73)+SUMIFS('4.3.1_PL'!K:K,'4.3.1_PL'!N:N,$B73)+SUMIFS('4.3.2_SW'!K:K,'4.3.2_SW'!N:N,$B73)+SUMIFS('4.3.3_FF'!K:K,'4.3.3_FF'!N:N,$B73)+SUMIFS('4.3.4_DN'!K:K,'4.3.4_DN'!N:N,$B73)+SUMIFS('4.3.5_GAS'!K:K,'4.3.5_GAS'!N:N,$B73)+SUMIFS('4.4.1_VT'!K:K,'4.4.1_VT'!N:N,$B73)+SUMIFS('4.4.2_AC'!K:K,'4.4.2_AC'!N:N,$B73)+SUMIFS('5.1_FF'!K:K,'5.1_FF'!N:N,$B73)+SUMIFS('5.2_MF'!K:K,'5.2_MF'!N:N,$B73)+SUMIFS('5.3_FX'!K:K,'5.3_FX'!N:N,$B73)+SUMIFS('5.4_AL'!K:K,'5.4_AL'!N:N,$B73)+SUMIFS('5.5_EQ'!K:K,'5.5_EQ'!N:N,$B73)+SUMIFS('6.0_UT'!K:K,'6.0_UT'!N:N,$B73)+SUMIFS('7.1_HS'!K:K,'7.1_HS'!N:N,$B73)+SUMIFS('7.2_SS'!K:K,'7.2_SS'!N:N,$B73)+SUMIFS('8.0_CL'!K:K,'8.0_CL'!N:N,$B73)</f>
        <v/>
      </c>
      <c r="G73" s="235">
        <f>D73+E73+F73+SUMIFS('9.0_COH'!F:F,'9.0_COH'!H:H,$B73)+SUMIFS('10_LPC'!F:F,'10_LPC'!H:H,$B73)+SUMIFS('11_SRC'!F:F,'11_SRC'!H:H,$B73)+SUMIFS('12_DSG'!F:F,'12_DSG'!H:H,$B73)+SUMIFS('13_CMA'!F:F,'13_CMA'!H:H,$B73)+SUMIFS('14_PER'!F:F,'14_PER'!H:H,$B73)+SUMIFS('15_FIN'!F:F,'15_FIN'!H:H,$B73)+SUMIFS('16_MRK'!F:F,'16_MRK'!H:H,$B73)+SUMIFS('17_ADM'!F:F,'17_ADM'!H:H,$B73)+SUMIFS('18_PER'!F:F,'18_PER'!H:H,$B73)+SUMIFS('19_SFT'!F:F,'19_SFT'!H:H,$B73)+SUMIFS('20_BRD'!F:F,'20_BRD'!H:H,$B73)+SUMIFS('21_PRF'!F:F,'21_PRF'!H:H,$B73)+SUMIFS('22_BDV'!F:F,'22_BDV'!H:H,$B73)</f>
        <v/>
      </c>
      <c r="H73" s="236">
        <f>IFERROR(G73/$G$180,"-")</f>
        <v/>
      </c>
    </row>
    <row r="74" outlineLevel="1" ht="15" customHeight="1">
      <c r="B74" s="96" t="inlineStr">
        <is>
          <t>5.03</t>
        </is>
      </c>
      <c r="C74" s="87" t="inlineStr">
        <is>
          <t>ალუკაბონდი, კერამიკული ფილა თუ სხვა დეკორატიული ელემენტები</t>
        </is>
      </c>
      <c r="D74" s="235">
        <f>SUMIFS('1.0_PRE'!G:G,'1.0_PRE'!#REF!,$B74)+SUMIFS('2.1_ERT'!G:G,'2.1_ERT'!#REF!,$B74)+SUMIFS('2.2_SUB'!G:G,'2.2_SUB'!N:N,$B74)+SUMIFS('2.3_STR'!G:G,'2.3_STR'!#REF!,$B74)+SUMIFS('3.1_SH&amp;C'!G:G,'3.1_SH&amp;C'!#REF!,$B74)+SUMIFS('3.2_FIN'!G:G,'3.2_FIN'!#REF!,$B74)+SUMIFS('3.3_FAC'!G:G,'3.3_FAC'!#REF!,$B74)+SUMIFS('3.4_DOR'!G:G,'3.4_DOR'!#REF!,$B74)+SUMIFS('4.1.1_HC'!G:G,'4.1.1_HC'!N:N,$B74)+SUMIFS('4.1.2_VN'!G:G,'4.1.2_VN'!N:N,$B74)+SUMIFS('4.2.1_HV'!G:G,'4.2.1_HV'!N:N,$B74)+SUMIFS('4.2.2_EL'!G:G,'4.2.2_EL'!N:N,$B74)+SUMIFS('4.2.3_GR'!G:G,'4.2.3_GR'!N:N,$B74)+SUMIFS('4.2.4_LN'!G:G,'4.2.4_LN'!N:N,$B74)+SUMIFS('4.2.5_LGT'!G:G,'4.2.5_LGT'!N:N,$B74)+SUMIFS('4.2.6_FA'!G:G,'4.2.6_FA'!N:N,$B74)+SUMIFS('4.2.7_CCTV'!G:G,'4.2.7_CCTV'!N:N,$B74)+SUMIFS('4.2.8_ITS'!G:G,'4.2.8_ITS'!N:N,$B74)+SUMIFS('4.2.9_PA'!G:G,'4.2.9_PA'!N:N,$B74)+SUMIFS('4.2.10_BMS'!G:G,'4.2.10_BMS'!N:N,$B74)+SUMIFS('4.2.11_TV'!G:G,'4.2.11_TV'!N:N,$B74)+SUMIFS('4.2.12_TEL'!G:G,'4.2.12_TEL'!N:N,$B74)+SUMIFS('4.2.13_LCK'!G:G,'4.2.13_LCK'!N:N,$B74)+SUMIFS('4.3.1_PL'!G:G,'4.3.1_PL'!N:N,$B74)+SUMIFS('4.3.2_SW'!G:G,'4.3.2_SW'!N:N,$B74)+SUMIFS('4.3.3_FF'!G:G,'4.3.3_FF'!N:N,$B74)+SUMIFS('4.3.4_DN'!G:G,'4.3.4_DN'!N:N,$B74)+SUMIFS('4.3.5_GAS'!G:G,'4.3.5_GAS'!N:N,$B74)+SUMIFS('4.4.1_VT'!G:G,'4.4.1_VT'!N:N,$B74)+SUMIFS('4.4.2_AC'!G:G,'4.4.2_AC'!N:N,$B74)+SUMIFS('5.1_FF'!G:G,'5.1_FF'!N:N,$B74)+SUMIFS('5.2_MF'!G:G,'5.2_MF'!N:N,$B74)+SUMIFS('5.3_FX'!G:G,'5.3_FX'!N:N,$B74)+SUMIFS('5.4_AL'!G:G,'5.4_AL'!N:N,$B74)+SUMIFS('5.5_EQ'!G:G,'5.5_EQ'!N:N,$B74)+SUMIFS('6.0_UT'!G:G,'6.0_UT'!N:N,$B74)+SUMIFS('7.1_HS'!G:G,'7.1_HS'!N:N,$B74)+SUMIFS('7.2_SS'!G:G,'7.2_SS'!N:N,$B74)+SUMIFS('8.0_CL'!G:G,'8.0_CL'!N:N,$B74)</f>
        <v/>
      </c>
      <c r="E74" s="235">
        <f>SUMIFS('1.0_PRE'!I:I,'1.0_PRE'!#REF!,$B74)+SUMIFS('2.1_ERT'!I:I,'2.1_ERT'!#REF!,$B74)+SUMIFS('2.2_SUB'!I:I,'2.2_SUB'!N:N,$B74)+SUMIFS('2.3_STR'!I:I,'2.3_STR'!#REF!,$B74)+SUMIFS('3.1_SH&amp;C'!I:I,'3.1_SH&amp;C'!#REF!,$B74)+SUMIFS('3.2_FIN'!I:I,'3.2_FIN'!#REF!,$B74)+SUMIFS('3.3_FAC'!I:I,'3.3_FAC'!#REF!,$B74)+SUMIFS('3.4_DOR'!I:I,'3.4_DOR'!#REF!,$B74)+SUMIFS('4.1.1_HC'!I:I,'4.1.1_HC'!N:N,$B74)+SUMIFS('4.1.2_VN'!I:I,'4.1.2_VN'!N:N,$B74)+SUMIFS('4.2.1_HV'!I:I,'4.2.1_HV'!N:N,$B74)+SUMIFS('4.2.2_EL'!I:I,'4.2.2_EL'!N:N,$B74)+SUMIFS('4.2.3_GR'!I:I,'4.2.3_GR'!N:N,$B74)+SUMIFS('4.2.4_LN'!I:I,'4.2.4_LN'!N:N,$B74)+SUMIFS('4.2.5_LGT'!I:I,'4.2.5_LGT'!N:N,$B74)+SUMIFS('4.2.6_FA'!I:I,'4.2.6_FA'!N:N,$B74)+SUMIFS('4.2.7_CCTV'!I:I,'4.2.7_CCTV'!N:N,$B74)+SUMIFS('4.2.8_ITS'!I:I,'4.2.8_ITS'!N:N,$B74)+SUMIFS('4.2.9_PA'!I:I,'4.2.9_PA'!N:N,$B74)+SUMIFS('4.2.10_BMS'!I:I,'4.2.10_BMS'!N:N,$B74)+SUMIFS('4.2.11_TV'!I:I,'4.2.11_TV'!N:N,$B74)+SUMIFS('4.2.12_TEL'!I:I,'4.2.12_TEL'!N:N,$B74)+SUMIFS('4.2.13_LCK'!I:I,'4.2.13_LCK'!N:N,$B74)+SUMIFS('4.3.1_PL'!I:I,'4.3.1_PL'!N:N,$B74)+SUMIFS('4.3.2_SW'!I:I,'4.3.2_SW'!N:N,$B74)+SUMIFS('4.3.3_FF'!I:I,'4.3.3_FF'!N:N,$B74)+SUMIFS('4.3.4_DN'!I:I,'4.3.4_DN'!N:N,$B74)+SUMIFS('4.3.5_GAS'!I:I,'4.3.5_GAS'!N:N,$B74)+SUMIFS('4.4.1_VT'!I:I,'4.4.1_VT'!N:N,$B74)+SUMIFS('4.4.2_AC'!I:I,'4.4.2_AC'!N:N,$B74)+SUMIFS('5.1_FF'!I:I,'5.1_FF'!N:N,$B74)+SUMIFS('5.2_MF'!I:I,'5.2_MF'!N:N,$B74)+SUMIFS('5.3_FX'!I:I,'5.3_FX'!N:N,$B74)+SUMIFS('5.4_AL'!I:I,'5.4_AL'!N:N,$B74)+SUMIFS('5.5_EQ'!I:I,'5.5_EQ'!N:N,$B74)+SUMIFS('6.0_UT'!I:I,'6.0_UT'!N:N,$B74)+SUMIFS('7.1_HS'!I:I,'7.1_HS'!N:N,$B74)+SUMIFS('7.2_SS'!I:I,'7.2_SS'!N:N,$B74)+SUMIFS('8.0_CL'!I:I,'8.0_CL'!N:N,$B74)</f>
        <v/>
      </c>
      <c r="F74" s="235">
        <f>SUMIFS('1.0_PRE'!K:K,'1.0_PRE'!#REF!,$B74)+SUMIFS('2.1_ERT'!K:K,'2.1_ERT'!#REF!,$B74)+SUMIFS('2.2_SUB'!K:K,'2.2_SUB'!N:N,$B74)+SUMIFS('2.3_STR'!K:K,'2.3_STR'!#REF!,$B74)+SUMIFS('3.1_SH&amp;C'!K:K,'3.1_SH&amp;C'!#REF!,$B74)+SUMIFS('3.2_FIN'!K:K,'3.2_FIN'!#REF!,$B74)+SUMIFS('3.3_FAC'!K:K,'3.3_FAC'!#REF!,$B74)+SUMIFS('3.4_DOR'!K:K,'3.4_DOR'!#REF!,$B74)+SUMIFS('4.1.1_HC'!K:K,'4.1.1_HC'!N:N,$B74)+SUMIFS('4.1.2_VN'!K:K,'4.1.2_VN'!N:N,$B74)+SUMIFS('4.2.1_HV'!K:K,'4.2.1_HV'!N:N,$B74)+SUMIFS('4.2.2_EL'!K:K,'4.2.2_EL'!N:N,$B74)+SUMIFS('4.2.3_GR'!K:K,'4.2.3_GR'!N:N,$B74)+SUMIFS('4.2.4_LN'!K:K,'4.2.4_LN'!N:N,$B74)+SUMIFS('4.2.5_LGT'!K:K,'4.2.5_LGT'!N:N,$B74)+SUMIFS('4.2.6_FA'!K:K,'4.2.6_FA'!N:N,$B74)+SUMIFS('4.2.7_CCTV'!K:K,'4.2.7_CCTV'!N:N,$B74)+SUMIFS('4.2.8_ITS'!K:K,'4.2.8_ITS'!N:N,$B74)+SUMIFS('4.2.9_PA'!K:K,'4.2.9_PA'!N:N,$B74)+SUMIFS('4.2.10_BMS'!K:K,'4.2.10_BMS'!N:N,$B74)+SUMIFS('4.2.11_TV'!K:K,'4.2.11_TV'!N:N,$B74)+SUMIFS('4.2.12_TEL'!K:K,'4.2.12_TEL'!N:N,$B74)+SUMIFS('4.2.13_LCK'!K:K,'4.2.13_LCK'!N:N,$B74)+SUMIFS('4.3.1_PL'!K:K,'4.3.1_PL'!N:N,$B74)+SUMIFS('4.3.2_SW'!K:K,'4.3.2_SW'!N:N,$B74)+SUMIFS('4.3.3_FF'!K:K,'4.3.3_FF'!N:N,$B74)+SUMIFS('4.3.4_DN'!K:K,'4.3.4_DN'!N:N,$B74)+SUMIFS('4.3.5_GAS'!K:K,'4.3.5_GAS'!N:N,$B74)+SUMIFS('4.4.1_VT'!K:K,'4.4.1_VT'!N:N,$B74)+SUMIFS('4.4.2_AC'!K:K,'4.4.2_AC'!N:N,$B74)+SUMIFS('5.1_FF'!K:K,'5.1_FF'!N:N,$B74)+SUMIFS('5.2_MF'!K:K,'5.2_MF'!N:N,$B74)+SUMIFS('5.3_FX'!K:K,'5.3_FX'!N:N,$B74)+SUMIFS('5.4_AL'!K:K,'5.4_AL'!N:N,$B74)+SUMIFS('5.5_EQ'!K:K,'5.5_EQ'!N:N,$B74)+SUMIFS('6.0_UT'!K:K,'6.0_UT'!N:N,$B74)+SUMIFS('7.1_HS'!K:K,'7.1_HS'!N:N,$B74)+SUMIFS('7.2_SS'!K:K,'7.2_SS'!N:N,$B74)+SUMIFS('8.0_CL'!K:K,'8.0_CL'!N:N,$B74)</f>
        <v/>
      </c>
      <c r="G74" s="235">
        <f>D74+E74+F74+SUMIFS('9.0_COH'!F:F,'9.0_COH'!H:H,$B74)+SUMIFS('10_LPC'!F:F,'10_LPC'!H:H,$B74)+SUMIFS('11_SRC'!F:F,'11_SRC'!H:H,$B74)+SUMIFS('12_DSG'!F:F,'12_DSG'!H:H,$B74)+SUMIFS('13_CMA'!F:F,'13_CMA'!H:H,$B74)+SUMIFS('14_PER'!F:F,'14_PER'!H:H,$B74)+SUMIFS('15_FIN'!F:F,'15_FIN'!H:H,$B74)+SUMIFS('16_MRK'!F:F,'16_MRK'!H:H,$B74)+SUMIFS('17_ADM'!F:F,'17_ADM'!H:H,$B74)+SUMIFS('18_PER'!F:F,'18_PER'!H:H,$B74)+SUMIFS('19_SFT'!F:F,'19_SFT'!H:H,$B74)+SUMIFS('20_BRD'!F:F,'20_BRD'!H:H,$B74)+SUMIFS('21_PRF'!F:F,'21_PRF'!H:H,$B74)+SUMIFS('22_BDV'!F:F,'22_BDV'!H:H,$B74)</f>
        <v/>
      </c>
      <c r="H74" s="236">
        <f>IFERROR(G74/$G$180,"-")</f>
        <v/>
      </c>
    </row>
    <row r="75" outlineLevel="1" ht="15" customHeight="1">
      <c r="B75" s="96" t="inlineStr">
        <is>
          <t>5.04</t>
        </is>
      </c>
      <c r="C75" s="87" t="inlineStr">
        <is>
          <t>კარ-ფანჯარა (ვიტრაჟი)</t>
        </is>
      </c>
      <c r="D75" s="235">
        <f>SUMIFS('1.0_PRE'!G:G,'1.0_PRE'!#REF!,$B75)+SUMIFS('2.1_ERT'!G:G,'2.1_ERT'!#REF!,$B75)+SUMIFS('2.2_SUB'!G:G,'2.2_SUB'!N:N,$B75)+SUMIFS('2.3_STR'!G:G,'2.3_STR'!#REF!,$B75)+SUMIFS('3.1_SH&amp;C'!G:G,'3.1_SH&amp;C'!#REF!,$B75)+SUMIFS('3.2_FIN'!G:G,'3.2_FIN'!#REF!,$B75)+SUMIFS('3.3_FAC'!G:G,'3.3_FAC'!#REF!,$B75)+SUMIFS('3.4_DOR'!G:G,'3.4_DOR'!#REF!,$B75)+SUMIFS('4.1.1_HC'!G:G,'4.1.1_HC'!N:N,$B75)+SUMIFS('4.1.2_VN'!G:G,'4.1.2_VN'!N:N,$B75)+SUMIFS('4.2.1_HV'!G:G,'4.2.1_HV'!N:N,$B75)+SUMIFS('4.2.2_EL'!G:G,'4.2.2_EL'!N:N,$B75)+SUMIFS('4.2.3_GR'!G:G,'4.2.3_GR'!N:N,$B75)+SUMIFS('4.2.4_LN'!G:G,'4.2.4_LN'!N:N,$B75)+SUMIFS('4.2.5_LGT'!G:G,'4.2.5_LGT'!N:N,$B75)+SUMIFS('4.2.6_FA'!G:G,'4.2.6_FA'!N:N,$B75)+SUMIFS('4.2.7_CCTV'!G:G,'4.2.7_CCTV'!N:N,$B75)+SUMIFS('4.2.8_ITS'!G:G,'4.2.8_ITS'!N:N,$B75)+SUMIFS('4.2.9_PA'!G:G,'4.2.9_PA'!N:N,$B75)+SUMIFS('4.2.10_BMS'!G:G,'4.2.10_BMS'!N:N,$B75)+SUMIFS('4.2.11_TV'!G:G,'4.2.11_TV'!N:N,$B75)+SUMIFS('4.2.12_TEL'!G:G,'4.2.12_TEL'!N:N,$B75)+SUMIFS('4.2.13_LCK'!G:G,'4.2.13_LCK'!N:N,$B75)+SUMIFS('4.3.1_PL'!G:G,'4.3.1_PL'!N:N,$B75)+SUMIFS('4.3.2_SW'!G:G,'4.3.2_SW'!N:N,$B75)+SUMIFS('4.3.3_FF'!G:G,'4.3.3_FF'!N:N,$B75)+SUMIFS('4.3.4_DN'!G:G,'4.3.4_DN'!N:N,$B75)+SUMIFS('4.3.5_GAS'!G:G,'4.3.5_GAS'!N:N,$B75)+SUMIFS('4.4.1_VT'!G:G,'4.4.1_VT'!N:N,$B75)+SUMIFS('4.4.2_AC'!G:G,'4.4.2_AC'!N:N,$B75)+SUMIFS('5.1_FF'!G:G,'5.1_FF'!N:N,$B75)+SUMIFS('5.2_MF'!G:G,'5.2_MF'!N:N,$B75)+SUMIFS('5.3_FX'!G:G,'5.3_FX'!N:N,$B75)+SUMIFS('5.4_AL'!G:G,'5.4_AL'!N:N,$B75)+SUMIFS('5.5_EQ'!G:G,'5.5_EQ'!N:N,$B75)+SUMIFS('6.0_UT'!G:G,'6.0_UT'!N:N,$B75)+SUMIFS('7.1_HS'!G:G,'7.1_HS'!N:N,$B75)+SUMIFS('7.2_SS'!G:G,'7.2_SS'!N:N,$B75)+SUMIFS('8.0_CL'!G:G,'8.0_CL'!N:N,$B75)</f>
        <v/>
      </c>
      <c r="E75" s="235">
        <f>SUMIFS('1.0_PRE'!I:I,'1.0_PRE'!#REF!,$B75)+SUMIFS('2.1_ERT'!I:I,'2.1_ERT'!#REF!,$B75)+SUMIFS('2.2_SUB'!I:I,'2.2_SUB'!N:N,$B75)+SUMIFS('2.3_STR'!I:I,'2.3_STR'!#REF!,$B75)+SUMIFS('3.1_SH&amp;C'!I:I,'3.1_SH&amp;C'!#REF!,$B75)+SUMIFS('3.2_FIN'!I:I,'3.2_FIN'!#REF!,$B75)+SUMIFS('3.3_FAC'!I:I,'3.3_FAC'!#REF!,$B75)+SUMIFS('3.4_DOR'!I:I,'3.4_DOR'!#REF!,$B75)+SUMIFS('4.1.1_HC'!I:I,'4.1.1_HC'!N:N,$B75)+SUMIFS('4.1.2_VN'!I:I,'4.1.2_VN'!N:N,$B75)+SUMIFS('4.2.1_HV'!I:I,'4.2.1_HV'!N:N,$B75)+SUMIFS('4.2.2_EL'!I:I,'4.2.2_EL'!N:N,$B75)+SUMIFS('4.2.3_GR'!I:I,'4.2.3_GR'!N:N,$B75)+SUMIFS('4.2.4_LN'!I:I,'4.2.4_LN'!N:N,$B75)+SUMIFS('4.2.5_LGT'!I:I,'4.2.5_LGT'!N:N,$B75)+SUMIFS('4.2.6_FA'!I:I,'4.2.6_FA'!N:N,$B75)+SUMIFS('4.2.7_CCTV'!I:I,'4.2.7_CCTV'!N:N,$B75)+SUMIFS('4.2.8_ITS'!I:I,'4.2.8_ITS'!N:N,$B75)+SUMIFS('4.2.9_PA'!I:I,'4.2.9_PA'!N:N,$B75)+SUMIFS('4.2.10_BMS'!I:I,'4.2.10_BMS'!N:N,$B75)+SUMIFS('4.2.11_TV'!I:I,'4.2.11_TV'!N:N,$B75)+SUMIFS('4.2.12_TEL'!I:I,'4.2.12_TEL'!N:N,$B75)+SUMIFS('4.2.13_LCK'!I:I,'4.2.13_LCK'!N:N,$B75)+SUMIFS('4.3.1_PL'!I:I,'4.3.1_PL'!N:N,$B75)+SUMIFS('4.3.2_SW'!I:I,'4.3.2_SW'!N:N,$B75)+SUMIFS('4.3.3_FF'!I:I,'4.3.3_FF'!N:N,$B75)+SUMIFS('4.3.4_DN'!I:I,'4.3.4_DN'!N:N,$B75)+SUMIFS('4.3.5_GAS'!I:I,'4.3.5_GAS'!N:N,$B75)+SUMIFS('4.4.1_VT'!I:I,'4.4.1_VT'!N:N,$B75)+SUMIFS('4.4.2_AC'!I:I,'4.4.2_AC'!N:N,$B75)+SUMIFS('5.1_FF'!I:I,'5.1_FF'!N:N,$B75)+SUMIFS('5.2_MF'!I:I,'5.2_MF'!N:N,$B75)+SUMIFS('5.3_FX'!I:I,'5.3_FX'!N:N,$B75)+SUMIFS('5.4_AL'!I:I,'5.4_AL'!N:N,$B75)+SUMIFS('5.5_EQ'!I:I,'5.5_EQ'!N:N,$B75)+SUMIFS('6.0_UT'!I:I,'6.0_UT'!N:N,$B75)+SUMIFS('7.1_HS'!I:I,'7.1_HS'!N:N,$B75)+SUMIFS('7.2_SS'!I:I,'7.2_SS'!N:N,$B75)+SUMIFS('8.0_CL'!I:I,'8.0_CL'!N:N,$B75)</f>
        <v/>
      </c>
      <c r="F75" s="235">
        <f>SUMIFS('1.0_PRE'!K:K,'1.0_PRE'!#REF!,$B75)+SUMIFS('2.1_ERT'!K:K,'2.1_ERT'!#REF!,$B75)+SUMIFS('2.2_SUB'!K:K,'2.2_SUB'!N:N,$B75)+SUMIFS('2.3_STR'!K:K,'2.3_STR'!#REF!,$B75)+SUMIFS('3.1_SH&amp;C'!K:K,'3.1_SH&amp;C'!#REF!,$B75)+SUMIFS('3.2_FIN'!K:K,'3.2_FIN'!#REF!,$B75)+SUMIFS('3.3_FAC'!K:K,'3.3_FAC'!#REF!,$B75)+SUMIFS('3.4_DOR'!K:K,'3.4_DOR'!#REF!,$B75)+SUMIFS('4.1.1_HC'!K:K,'4.1.1_HC'!N:N,$B75)+SUMIFS('4.1.2_VN'!K:K,'4.1.2_VN'!N:N,$B75)+SUMIFS('4.2.1_HV'!K:K,'4.2.1_HV'!N:N,$B75)+SUMIFS('4.2.2_EL'!K:K,'4.2.2_EL'!N:N,$B75)+SUMIFS('4.2.3_GR'!K:K,'4.2.3_GR'!N:N,$B75)+SUMIFS('4.2.4_LN'!K:K,'4.2.4_LN'!N:N,$B75)+SUMIFS('4.2.5_LGT'!K:K,'4.2.5_LGT'!N:N,$B75)+SUMIFS('4.2.6_FA'!K:K,'4.2.6_FA'!N:N,$B75)+SUMIFS('4.2.7_CCTV'!K:K,'4.2.7_CCTV'!N:N,$B75)+SUMIFS('4.2.8_ITS'!K:K,'4.2.8_ITS'!N:N,$B75)+SUMIFS('4.2.9_PA'!K:K,'4.2.9_PA'!N:N,$B75)+SUMIFS('4.2.10_BMS'!K:K,'4.2.10_BMS'!N:N,$B75)+SUMIFS('4.2.11_TV'!K:K,'4.2.11_TV'!N:N,$B75)+SUMIFS('4.2.12_TEL'!K:K,'4.2.12_TEL'!N:N,$B75)+SUMIFS('4.2.13_LCK'!K:K,'4.2.13_LCK'!N:N,$B75)+SUMIFS('4.3.1_PL'!K:K,'4.3.1_PL'!N:N,$B75)+SUMIFS('4.3.2_SW'!K:K,'4.3.2_SW'!N:N,$B75)+SUMIFS('4.3.3_FF'!K:K,'4.3.3_FF'!N:N,$B75)+SUMIFS('4.3.4_DN'!K:K,'4.3.4_DN'!N:N,$B75)+SUMIFS('4.3.5_GAS'!K:K,'4.3.5_GAS'!N:N,$B75)+SUMIFS('4.4.1_VT'!K:K,'4.4.1_VT'!N:N,$B75)+SUMIFS('4.4.2_AC'!K:K,'4.4.2_AC'!N:N,$B75)+SUMIFS('5.1_FF'!K:K,'5.1_FF'!N:N,$B75)+SUMIFS('5.2_MF'!K:K,'5.2_MF'!N:N,$B75)+SUMIFS('5.3_FX'!K:K,'5.3_FX'!N:N,$B75)+SUMIFS('5.4_AL'!K:K,'5.4_AL'!N:N,$B75)+SUMIFS('5.5_EQ'!K:K,'5.5_EQ'!N:N,$B75)+SUMIFS('6.0_UT'!K:K,'6.0_UT'!N:N,$B75)+SUMIFS('7.1_HS'!K:K,'7.1_HS'!N:N,$B75)+SUMIFS('7.2_SS'!K:K,'7.2_SS'!N:N,$B75)+SUMIFS('8.0_CL'!K:K,'8.0_CL'!N:N,$B75)</f>
        <v/>
      </c>
      <c r="G75" s="235">
        <f>D75+E75+F75+SUMIFS('9.0_COH'!F:F,'9.0_COH'!H:H,$B75)+SUMIFS('10_LPC'!F:F,'10_LPC'!H:H,$B75)+SUMIFS('11_SRC'!F:F,'11_SRC'!H:H,$B75)+SUMIFS('12_DSG'!F:F,'12_DSG'!H:H,$B75)+SUMIFS('13_CMA'!F:F,'13_CMA'!H:H,$B75)+SUMIFS('14_PER'!F:F,'14_PER'!H:H,$B75)+SUMIFS('15_FIN'!F:F,'15_FIN'!H:H,$B75)+SUMIFS('16_MRK'!F:F,'16_MRK'!H:H,$B75)+SUMIFS('17_ADM'!F:F,'17_ADM'!H:H,$B75)+SUMIFS('18_PER'!F:F,'18_PER'!H:H,$B75)+SUMIFS('19_SFT'!F:F,'19_SFT'!H:H,$B75)+SUMIFS('20_BRD'!F:F,'20_BRD'!H:H,$B75)+SUMIFS('21_PRF'!F:F,'21_PRF'!H:H,$B75)+SUMIFS('22_BDV'!F:F,'22_BDV'!H:H,$B75)</f>
        <v/>
      </c>
      <c r="H75" s="236">
        <f>IFERROR(G75/$G$180,"-")</f>
        <v/>
      </c>
    </row>
    <row r="76" outlineLevel="1" ht="15" customHeight="1">
      <c r="B76" s="96" t="inlineStr">
        <is>
          <t>5.05</t>
        </is>
      </c>
      <c r="C76" s="87" t="inlineStr">
        <is>
          <t>აივნის გამყოფი ტიხარი</t>
        </is>
      </c>
      <c r="D76" s="235">
        <f>SUMIFS('1.0_PRE'!G:G,'1.0_PRE'!#REF!,$B76)+SUMIFS('2.1_ERT'!G:G,'2.1_ERT'!#REF!,$B76)+SUMIFS('2.2_SUB'!G:G,'2.2_SUB'!N:N,$B76)+SUMIFS('2.3_STR'!G:G,'2.3_STR'!#REF!,$B76)+SUMIFS('3.1_SH&amp;C'!G:G,'3.1_SH&amp;C'!#REF!,$B76)+SUMIFS('3.2_FIN'!G:G,'3.2_FIN'!#REF!,$B76)+SUMIFS('3.3_FAC'!G:G,'3.3_FAC'!#REF!,$B76)+SUMIFS('3.4_DOR'!G:G,'3.4_DOR'!#REF!,$B76)+SUMIFS('4.1.1_HC'!G:G,'4.1.1_HC'!N:N,$B76)+SUMIFS('4.1.2_VN'!G:G,'4.1.2_VN'!N:N,$B76)+SUMIFS('4.2.1_HV'!G:G,'4.2.1_HV'!N:N,$B76)+SUMIFS('4.2.2_EL'!G:G,'4.2.2_EL'!N:N,$B76)+SUMIFS('4.2.3_GR'!G:G,'4.2.3_GR'!N:N,$B76)+SUMIFS('4.2.4_LN'!G:G,'4.2.4_LN'!N:N,$B76)+SUMIFS('4.2.5_LGT'!G:G,'4.2.5_LGT'!N:N,$B76)+SUMIFS('4.2.6_FA'!G:G,'4.2.6_FA'!N:N,$B76)+SUMIFS('4.2.7_CCTV'!G:G,'4.2.7_CCTV'!N:N,$B76)+SUMIFS('4.2.8_ITS'!G:G,'4.2.8_ITS'!N:N,$B76)+SUMIFS('4.2.9_PA'!G:G,'4.2.9_PA'!N:N,$B76)+SUMIFS('4.2.10_BMS'!G:G,'4.2.10_BMS'!N:N,$B76)+SUMIFS('4.2.11_TV'!G:G,'4.2.11_TV'!N:N,$B76)+SUMIFS('4.2.12_TEL'!G:G,'4.2.12_TEL'!N:N,$B76)+SUMIFS('4.2.13_LCK'!G:G,'4.2.13_LCK'!N:N,$B76)+SUMIFS('4.3.1_PL'!G:G,'4.3.1_PL'!N:N,$B76)+SUMIFS('4.3.2_SW'!G:G,'4.3.2_SW'!N:N,$B76)+SUMIFS('4.3.3_FF'!G:G,'4.3.3_FF'!N:N,$B76)+SUMIFS('4.3.4_DN'!G:G,'4.3.4_DN'!N:N,$B76)+SUMIFS('4.3.5_GAS'!G:G,'4.3.5_GAS'!N:N,$B76)+SUMIFS('4.4.1_VT'!G:G,'4.4.1_VT'!N:N,$B76)+SUMIFS('4.4.2_AC'!G:G,'4.4.2_AC'!N:N,$B76)+SUMIFS('5.1_FF'!G:G,'5.1_FF'!N:N,$B76)+SUMIFS('5.2_MF'!G:G,'5.2_MF'!N:N,$B76)+SUMIFS('5.3_FX'!G:G,'5.3_FX'!N:N,$B76)+SUMIFS('5.4_AL'!G:G,'5.4_AL'!N:N,$B76)+SUMIFS('5.5_EQ'!G:G,'5.5_EQ'!N:N,$B76)+SUMIFS('6.0_UT'!G:G,'6.0_UT'!N:N,$B76)+SUMIFS('7.1_HS'!G:G,'7.1_HS'!N:N,$B76)+SUMIFS('7.2_SS'!G:G,'7.2_SS'!N:N,$B76)+SUMIFS('8.0_CL'!G:G,'8.0_CL'!N:N,$B76)</f>
        <v/>
      </c>
      <c r="E76" s="235">
        <f>SUMIFS('1.0_PRE'!I:I,'1.0_PRE'!#REF!,$B76)+SUMIFS('2.1_ERT'!I:I,'2.1_ERT'!#REF!,$B76)+SUMIFS('2.2_SUB'!I:I,'2.2_SUB'!N:N,$B76)+SUMIFS('2.3_STR'!I:I,'2.3_STR'!#REF!,$B76)+SUMIFS('3.1_SH&amp;C'!I:I,'3.1_SH&amp;C'!#REF!,$B76)+SUMIFS('3.2_FIN'!I:I,'3.2_FIN'!#REF!,$B76)+SUMIFS('3.3_FAC'!I:I,'3.3_FAC'!#REF!,$B76)+SUMIFS('3.4_DOR'!I:I,'3.4_DOR'!#REF!,$B76)+SUMIFS('4.1.1_HC'!I:I,'4.1.1_HC'!N:N,$B76)+SUMIFS('4.1.2_VN'!I:I,'4.1.2_VN'!N:N,$B76)+SUMIFS('4.2.1_HV'!I:I,'4.2.1_HV'!N:N,$B76)+SUMIFS('4.2.2_EL'!I:I,'4.2.2_EL'!N:N,$B76)+SUMIFS('4.2.3_GR'!I:I,'4.2.3_GR'!N:N,$B76)+SUMIFS('4.2.4_LN'!I:I,'4.2.4_LN'!N:N,$B76)+SUMIFS('4.2.5_LGT'!I:I,'4.2.5_LGT'!N:N,$B76)+SUMIFS('4.2.6_FA'!I:I,'4.2.6_FA'!N:N,$B76)+SUMIFS('4.2.7_CCTV'!I:I,'4.2.7_CCTV'!N:N,$B76)+SUMIFS('4.2.8_ITS'!I:I,'4.2.8_ITS'!N:N,$B76)+SUMIFS('4.2.9_PA'!I:I,'4.2.9_PA'!N:N,$B76)+SUMIFS('4.2.10_BMS'!I:I,'4.2.10_BMS'!N:N,$B76)+SUMIFS('4.2.11_TV'!I:I,'4.2.11_TV'!N:N,$B76)+SUMIFS('4.2.12_TEL'!I:I,'4.2.12_TEL'!N:N,$B76)+SUMIFS('4.2.13_LCK'!I:I,'4.2.13_LCK'!N:N,$B76)+SUMIFS('4.3.1_PL'!I:I,'4.3.1_PL'!N:N,$B76)+SUMIFS('4.3.2_SW'!I:I,'4.3.2_SW'!N:N,$B76)+SUMIFS('4.3.3_FF'!I:I,'4.3.3_FF'!N:N,$B76)+SUMIFS('4.3.4_DN'!I:I,'4.3.4_DN'!N:N,$B76)+SUMIFS('4.3.5_GAS'!I:I,'4.3.5_GAS'!N:N,$B76)+SUMIFS('4.4.1_VT'!I:I,'4.4.1_VT'!N:N,$B76)+SUMIFS('4.4.2_AC'!I:I,'4.4.2_AC'!N:N,$B76)+SUMIFS('5.1_FF'!I:I,'5.1_FF'!N:N,$B76)+SUMIFS('5.2_MF'!I:I,'5.2_MF'!N:N,$B76)+SUMIFS('5.3_FX'!I:I,'5.3_FX'!N:N,$B76)+SUMIFS('5.4_AL'!I:I,'5.4_AL'!N:N,$B76)+SUMIFS('5.5_EQ'!I:I,'5.5_EQ'!N:N,$B76)+SUMIFS('6.0_UT'!I:I,'6.0_UT'!N:N,$B76)+SUMIFS('7.1_HS'!I:I,'7.1_HS'!N:N,$B76)+SUMIFS('7.2_SS'!I:I,'7.2_SS'!N:N,$B76)+SUMIFS('8.0_CL'!I:I,'8.0_CL'!N:N,$B76)</f>
        <v/>
      </c>
      <c r="F76" s="235">
        <f>SUMIFS('1.0_PRE'!K:K,'1.0_PRE'!#REF!,$B76)+SUMIFS('2.1_ERT'!K:K,'2.1_ERT'!#REF!,$B76)+SUMIFS('2.2_SUB'!K:K,'2.2_SUB'!N:N,$B76)+SUMIFS('2.3_STR'!K:K,'2.3_STR'!#REF!,$B76)+SUMIFS('3.1_SH&amp;C'!K:K,'3.1_SH&amp;C'!#REF!,$B76)+SUMIFS('3.2_FIN'!K:K,'3.2_FIN'!#REF!,$B76)+SUMIFS('3.3_FAC'!K:K,'3.3_FAC'!#REF!,$B76)+SUMIFS('3.4_DOR'!K:K,'3.4_DOR'!#REF!,$B76)+SUMIFS('4.1.1_HC'!K:K,'4.1.1_HC'!N:N,$B76)+SUMIFS('4.1.2_VN'!K:K,'4.1.2_VN'!N:N,$B76)+SUMIFS('4.2.1_HV'!K:K,'4.2.1_HV'!N:N,$B76)+SUMIFS('4.2.2_EL'!K:K,'4.2.2_EL'!N:N,$B76)+SUMIFS('4.2.3_GR'!K:K,'4.2.3_GR'!N:N,$B76)+SUMIFS('4.2.4_LN'!K:K,'4.2.4_LN'!N:N,$B76)+SUMIFS('4.2.5_LGT'!K:K,'4.2.5_LGT'!N:N,$B76)+SUMIFS('4.2.6_FA'!K:K,'4.2.6_FA'!N:N,$B76)+SUMIFS('4.2.7_CCTV'!K:K,'4.2.7_CCTV'!N:N,$B76)+SUMIFS('4.2.8_ITS'!K:K,'4.2.8_ITS'!N:N,$B76)+SUMIFS('4.2.9_PA'!K:K,'4.2.9_PA'!N:N,$B76)+SUMIFS('4.2.10_BMS'!K:K,'4.2.10_BMS'!N:N,$B76)+SUMIFS('4.2.11_TV'!K:K,'4.2.11_TV'!N:N,$B76)+SUMIFS('4.2.12_TEL'!K:K,'4.2.12_TEL'!N:N,$B76)+SUMIFS('4.2.13_LCK'!K:K,'4.2.13_LCK'!N:N,$B76)+SUMIFS('4.3.1_PL'!K:K,'4.3.1_PL'!N:N,$B76)+SUMIFS('4.3.2_SW'!K:K,'4.3.2_SW'!N:N,$B76)+SUMIFS('4.3.3_FF'!K:K,'4.3.3_FF'!N:N,$B76)+SUMIFS('4.3.4_DN'!K:K,'4.3.4_DN'!N:N,$B76)+SUMIFS('4.3.5_GAS'!K:K,'4.3.5_GAS'!N:N,$B76)+SUMIFS('4.4.1_VT'!K:K,'4.4.1_VT'!N:N,$B76)+SUMIFS('4.4.2_AC'!K:K,'4.4.2_AC'!N:N,$B76)+SUMIFS('5.1_FF'!K:K,'5.1_FF'!N:N,$B76)+SUMIFS('5.2_MF'!K:K,'5.2_MF'!N:N,$B76)+SUMIFS('5.3_FX'!K:K,'5.3_FX'!N:N,$B76)+SUMIFS('5.4_AL'!K:K,'5.4_AL'!N:N,$B76)+SUMIFS('5.5_EQ'!K:K,'5.5_EQ'!N:N,$B76)+SUMIFS('6.0_UT'!K:K,'6.0_UT'!N:N,$B76)+SUMIFS('7.1_HS'!K:K,'7.1_HS'!N:N,$B76)+SUMIFS('7.2_SS'!K:K,'7.2_SS'!N:N,$B76)+SUMIFS('8.0_CL'!K:K,'8.0_CL'!N:N,$B76)</f>
        <v/>
      </c>
      <c r="G76" s="235">
        <f>D76+E76+F76+SUMIFS('9.0_COH'!F:F,'9.0_COH'!H:H,$B76)+SUMIFS('10_LPC'!F:F,'10_LPC'!H:H,$B76)+SUMIFS('11_SRC'!F:F,'11_SRC'!H:H,$B76)+SUMIFS('12_DSG'!F:F,'12_DSG'!H:H,$B76)+SUMIFS('13_CMA'!F:F,'13_CMA'!H:H,$B76)+SUMIFS('14_PER'!F:F,'14_PER'!H:H,$B76)+SUMIFS('15_FIN'!F:F,'15_FIN'!H:H,$B76)+SUMIFS('16_MRK'!F:F,'16_MRK'!H:H,$B76)+SUMIFS('17_ADM'!F:F,'17_ADM'!H:H,$B76)+SUMIFS('18_PER'!F:F,'18_PER'!H:H,$B76)+SUMIFS('19_SFT'!F:F,'19_SFT'!H:H,$B76)+SUMIFS('20_BRD'!F:F,'20_BRD'!H:H,$B76)+SUMIFS('21_PRF'!F:F,'21_PRF'!H:H,$B76)+SUMIFS('22_BDV'!F:F,'22_BDV'!H:H,$B76)</f>
        <v/>
      </c>
      <c r="H76" s="236">
        <f>IFERROR(G76/$G$180,"-")</f>
        <v/>
      </c>
    </row>
    <row r="77" outlineLevel="1" ht="15" customHeight="1">
      <c r="B77" s="96" t="inlineStr">
        <is>
          <t>5.06</t>
        </is>
      </c>
      <c r="C77" s="87" t="inlineStr">
        <is>
          <t xml:space="preserve">მოაჯირი </t>
        </is>
      </c>
      <c r="D77" s="235">
        <f>SUMIFS('1.0_PRE'!G:G,'1.0_PRE'!#REF!,$B77)+SUMIFS('2.1_ERT'!G:G,'2.1_ERT'!#REF!,$B77)+SUMIFS('2.2_SUB'!G:G,'2.2_SUB'!N:N,$B77)+SUMIFS('2.3_STR'!G:G,'2.3_STR'!#REF!,$B77)+SUMIFS('3.1_SH&amp;C'!G:G,'3.1_SH&amp;C'!#REF!,$B77)+SUMIFS('3.2_FIN'!G:G,'3.2_FIN'!#REF!,$B77)+SUMIFS('3.3_FAC'!G:G,'3.3_FAC'!#REF!,$B77)+SUMIFS('3.4_DOR'!G:G,'3.4_DOR'!#REF!,$B77)+SUMIFS('4.1.1_HC'!G:G,'4.1.1_HC'!N:N,$B77)+SUMIFS('4.1.2_VN'!G:G,'4.1.2_VN'!N:N,$B77)+SUMIFS('4.2.1_HV'!G:G,'4.2.1_HV'!N:N,$B77)+SUMIFS('4.2.2_EL'!G:G,'4.2.2_EL'!N:N,$B77)+SUMIFS('4.2.3_GR'!G:G,'4.2.3_GR'!N:N,$B77)+SUMIFS('4.2.4_LN'!G:G,'4.2.4_LN'!N:N,$B77)+SUMIFS('4.2.5_LGT'!G:G,'4.2.5_LGT'!N:N,$B77)+SUMIFS('4.2.6_FA'!G:G,'4.2.6_FA'!N:N,$B77)+SUMIFS('4.2.7_CCTV'!G:G,'4.2.7_CCTV'!N:N,$B77)+SUMIFS('4.2.8_ITS'!G:G,'4.2.8_ITS'!N:N,$B77)+SUMIFS('4.2.9_PA'!G:G,'4.2.9_PA'!N:N,$B77)+SUMIFS('4.2.10_BMS'!G:G,'4.2.10_BMS'!N:N,$B77)+SUMIFS('4.2.11_TV'!G:G,'4.2.11_TV'!N:N,$B77)+SUMIFS('4.2.12_TEL'!G:G,'4.2.12_TEL'!N:N,$B77)+SUMIFS('4.2.13_LCK'!G:G,'4.2.13_LCK'!N:N,$B77)+SUMIFS('4.3.1_PL'!G:G,'4.3.1_PL'!N:N,$B77)+SUMIFS('4.3.2_SW'!G:G,'4.3.2_SW'!N:N,$B77)+SUMIFS('4.3.3_FF'!G:G,'4.3.3_FF'!N:N,$B77)+SUMIFS('4.3.4_DN'!G:G,'4.3.4_DN'!N:N,$B77)+SUMIFS('4.3.5_GAS'!G:G,'4.3.5_GAS'!N:N,$B77)+SUMIFS('4.4.1_VT'!G:G,'4.4.1_VT'!N:N,$B77)+SUMIFS('4.4.2_AC'!G:G,'4.4.2_AC'!N:N,$B77)+SUMIFS('5.1_FF'!G:G,'5.1_FF'!N:N,$B77)+SUMIFS('5.2_MF'!G:G,'5.2_MF'!N:N,$B77)+SUMIFS('5.3_FX'!G:G,'5.3_FX'!N:N,$B77)+SUMIFS('5.4_AL'!G:G,'5.4_AL'!N:N,$B77)+SUMIFS('5.5_EQ'!G:G,'5.5_EQ'!N:N,$B77)+SUMIFS('6.0_UT'!G:G,'6.0_UT'!N:N,$B77)+SUMIFS('7.1_HS'!G:G,'7.1_HS'!N:N,$B77)+SUMIFS('7.2_SS'!G:G,'7.2_SS'!N:N,$B77)+SUMIFS('8.0_CL'!G:G,'8.0_CL'!N:N,$B77)</f>
        <v/>
      </c>
      <c r="E77" s="235">
        <f>SUMIFS('1.0_PRE'!I:I,'1.0_PRE'!#REF!,$B77)+SUMIFS('2.1_ERT'!I:I,'2.1_ERT'!#REF!,$B77)+SUMIFS('2.2_SUB'!I:I,'2.2_SUB'!N:N,$B77)+SUMIFS('2.3_STR'!I:I,'2.3_STR'!#REF!,$B77)+SUMIFS('3.1_SH&amp;C'!I:I,'3.1_SH&amp;C'!#REF!,$B77)+SUMIFS('3.2_FIN'!I:I,'3.2_FIN'!#REF!,$B77)+SUMIFS('3.3_FAC'!I:I,'3.3_FAC'!#REF!,$B77)+SUMIFS('3.4_DOR'!I:I,'3.4_DOR'!#REF!,$B77)+SUMIFS('4.1.1_HC'!I:I,'4.1.1_HC'!N:N,$B77)+SUMIFS('4.1.2_VN'!I:I,'4.1.2_VN'!N:N,$B77)+SUMIFS('4.2.1_HV'!I:I,'4.2.1_HV'!N:N,$B77)+SUMIFS('4.2.2_EL'!I:I,'4.2.2_EL'!N:N,$B77)+SUMIFS('4.2.3_GR'!I:I,'4.2.3_GR'!N:N,$B77)+SUMIFS('4.2.4_LN'!I:I,'4.2.4_LN'!N:N,$B77)+SUMIFS('4.2.5_LGT'!I:I,'4.2.5_LGT'!N:N,$B77)+SUMIFS('4.2.6_FA'!I:I,'4.2.6_FA'!N:N,$B77)+SUMIFS('4.2.7_CCTV'!I:I,'4.2.7_CCTV'!N:N,$B77)+SUMIFS('4.2.8_ITS'!I:I,'4.2.8_ITS'!N:N,$B77)+SUMIFS('4.2.9_PA'!I:I,'4.2.9_PA'!N:N,$B77)+SUMIFS('4.2.10_BMS'!I:I,'4.2.10_BMS'!N:N,$B77)+SUMIFS('4.2.11_TV'!I:I,'4.2.11_TV'!N:N,$B77)+SUMIFS('4.2.12_TEL'!I:I,'4.2.12_TEL'!N:N,$B77)+SUMIFS('4.2.13_LCK'!I:I,'4.2.13_LCK'!N:N,$B77)+SUMIFS('4.3.1_PL'!I:I,'4.3.1_PL'!N:N,$B77)+SUMIFS('4.3.2_SW'!I:I,'4.3.2_SW'!N:N,$B77)+SUMIFS('4.3.3_FF'!I:I,'4.3.3_FF'!N:N,$B77)+SUMIFS('4.3.4_DN'!I:I,'4.3.4_DN'!N:N,$B77)+SUMIFS('4.3.5_GAS'!I:I,'4.3.5_GAS'!N:N,$B77)+SUMIFS('4.4.1_VT'!I:I,'4.4.1_VT'!N:N,$B77)+SUMIFS('4.4.2_AC'!I:I,'4.4.2_AC'!N:N,$B77)+SUMIFS('5.1_FF'!I:I,'5.1_FF'!N:N,$B77)+SUMIFS('5.2_MF'!I:I,'5.2_MF'!N:N,$B77)+SUMIFS('5.3_FX'!I:I,'5.3_FX'!N:N,$B77)+SUMIFS('5.4_AL'!I:I,'5.4_AL'!N:N,$B77)+SUMIFS('5.5_EQ'!I:I,'5.5_EQ'!N:N,$B77)+SUMIFS('6.0_UT'!I:I,'6.0_UT'!N:N,$B77)+SUMIFS('7.1_HS'!I:I,'7.1_HS'!N:N,$B77)+SUMIFS('7.2_SS'!I:I,'7.2_SS'!N:N,$B77)+SUMIFS('8.0_CL'!I:I,'8.0_CL'!N:N,$B77)</f>
        <v/>
      </c>
      <c r="F77" s="235">
        <f>SUMIFS('1.0_PRE'!K:K,'1.0_PRE'!#REF!,$B77)+SUMIFS('2.1_ERT'!K:K,'2.1_ERT'!#REF!,$B77)+SUMIFS('2.2_SUB'!K:K,'2.2_SUB'!N:N,$B77)+SUMIFS('2.3_STR'!K:K,'2.3_STR'!#REF!,$B77)+SUMIFS('3.1_SH&amp;C'!K:K,'3.1_SH&amp;C'!#REF!,$B77)+SUMIFS('3.2_FIN'!K:K,'3.2_FIN'!#REF!,$B77)+SUMIFS('3.3_FAC'!K:K,'3.3_FAC'!#REF!,$B77)+SUMIFS('3.4_DOR'!K:K,'3.4_DOR'!#REF!,$B77)+SUMIFS('4.1.1_HC'!K:K,'4.1.1_HC'!N:N,$B77)+SUMIFS('4.1.2_VN'!K:K,'4.1.2_VN'!N:N,$B77)+SUMIFS('4.2.1_HV'!K:K,'4.2.1_HV'!N:N,$B77)+SUMIFS('4.2.2_EL'!K:K,'4.2.2_EL'!N:N,$B77)+SUMIFS('4.2.3_GR'!K:K,'4.2.3_GR'!N:N,$B77)+SUMIFS('4.2.4_LN'!K:K,'4.2.4_LN'!N:N,$B77)+SUMIFS('4.2.5_LGT'!K:K,'4.2.5_LGT'!N:N,$B77)+SUMIFS('4.2.6_FA'!K:K,'4.2.6_FA'!N:N,$B77)+SUMIFS('4.2.7_CCTV'!K:K,'4.2.7_CCTV'!N:N,$B77)+SUMIFS('4.2.8_ITS'!K:K,'4.2.8_ITS'!N:N,$B77)+SUMIFS('4.2.9_PA'!K:K,'4.2.9_PA'!N:N,$B77)+SUMIFS('4.2.10_BMS'!K:K,'4.2.10_BMS'!N:N,$B77)+SUMIFS('4.2.11_TV'!K:K,'4.2.11_TV'!N:N,$B77)+SUMIFS('4.2.12_TEL'!K:K,'4.2.12_TEL'!N:N,$B77)+SUMIFS('4.2.13_LCK'!K:K,'4.2.13_LCK'!N:N,$B77)+SUMIFS('4.3.1_PL'!K:K,'4.3.1_PL'!N:N,$B77)+SUMIFS('4.3.2_SW'!K:K,'4.3.2_SW'!N:N,$B77)+SUMIFS('4.3.3_FF'!K:K,'4.3.3_FF'!N:N,$B77)+SUMIFS('4.3.4_DN'!K:K,'4.3.4_DN'!N:N,$B77)+SUMIFS('4.3.5_GAS'!K:K,'4.3.5_GAS'!N:N,$B77)+SUMIFS('4.4.1_VT'!K:K,'4.4.1_VT'!N:N,$B77)+SUMIFS('4.4.2_AC'!K:K,'4.4.2_AC'!N:N,$B77)+SUMIFS('5.1_FF'!K:K,'5.1_FF'!N:N,$B77)+SUMIFS('5.2_MF'!K:K,'5.2_MF'!N:N,$B77)+SUMIFS('5.3_FX'!K:K,'5.3_FX'!N:N,$B77)+SUMIFS('5.4_AL'!K:K,'5.4_AL'!N:N,$B77)+SUMIFS('5.5_EQ'!K:K,'5.5_EQ'!N:N,$B77)+SUMIFS('6.0_UT'!K:K,'6.0_UT'!N:N,$B77)+SUMIFS('7.1_HS'!K:K,'7.1_HS'!N:N,$B77)+SUMIFS('7.2_SS'!K:K,'7.2_SS'!N:N,$B77)+SUMIFS('8.0_CL'!K:K,'8.0_CL'!N:N,$B77)</f>
        <v/>
      </c>
      <c r="G77" s="235">
        <f>D77+E77+F77+SUMIFS('9.0_COH'!F:F,'9.0_COH'!H:H,$B77)+SUMIFS('10_LPC'!F:F,'10_LPC'!H:H,$B77)+SUMIFS('11_SRC'!F:F,'11_SRC'!H:H,$B77)+SUMIFS('12_DSG'!F:F,'12_DSG'!H:H,$B77)+SUMIFS('13_CMA'!F:F,'13_CMA'!H:H,$B77)+SUMIFS('14_PER'!F:F,'14_PER'!H:H,$B77)+SUMIFS('15_FIN'!F:F,'15_FIN'!H:H,$B77)+SUMIFS('16_MRK'!F:F,'16_MRK'!H:H,$B77)+SUMIFS('17_ADM'!F:F,'17_ADM'!H:H,$B77)+SUMIFS('18_PER'!F:F,'18_PER'!H:H,$B77)+SUMIFS('19_SFT'!F:F,'19_SFT'!H:H,$B77)+SUMIFS('20_BRD'!F:F,'20_BRD'!H:H,$B77)+SUMIFS('21_PRF'!F:F,'21_PRF'!H:H,$B77)+SUMIFS('22_BDV'!F:F,'22_BDV'!H:H,$B77)</f>
        <v/>
      </c>
      <c r="H77" s="236">
        <f>IFERROR(G77/$G$180,"-")</f>
        <v/>
      </c>
    </row>
    <row r="78" outlineLevel="1" ht="15" customHeight="1">
      <c r="B78" s="96" t="inlineStr">
        <is>
          <t>5.07</t>
        </is>
      </c>
      <c r="C78" s="87" t="inlineStr">
        <is>
          <t>აივნის იატაკის მოპირკეთება</t>
        </is>
      </c>
      <c r="D78" s="235">
        <f>SUMIFS('1.0_PRE'!G:G,'1.0_PRE'!#REF!,$B78)+SUMIFS('2.1_ERT'!G:G,'2.1_ERT'!#REF!,$B78)+SUMIFS('2.2_SUB'!G:G,'2.2_SUB'!N:N,$B78)+SUMIFS('2.3_STR'!G:G,'2.3_STR'!#REF!,$B78)+SUMIFS('3.1_SH&amp;C'!G:G,'3.1_SH&amp;C'!#REF!,$B78)+SUMIFS('3.2_FIN'!G:G,'3.2_FIN'!#REF!,$B78)+SUMIFS('3.3_FAC'!G:G,'3.3_FAC'!#REF!,$B78)+SUMIFS('3.4_DOR'!G:G,'3.4_DOR'!#REF!,$B78)+SUMIFS('4.1.1_HC'!G:G,'4.1.1_HC'!N:N,$B78)+SUMIFS('4.1.2_VN'!G:G,'4.1.2_VN'!N:N,$B78)+SUMIFS('4.2.1_HV'!G:G,'4.2.1_HV'!N:N,$B78)+SUMIFS('4.2.2_EL'!G:G,'4.2.2_EL'!N:N,$B78)+SUMIFS('4.2.3_GR'!G:G,'4.2.3_GR'!N:N,$B78)+SUMIFS('4.2.4_LN'!G:G,'4.2.4_LN'!N:N,$B78)+SUMIFS('4.2.5_LGT'!G:G,'4.2.5_LGT'!N:N,$B78)+SUMIFS('4.2.6_FA'!G:G,'4.2.6_FA'!N:N,$B78)+SUMIFS('4.2.7_CCTV'!G:G,'4.2.7_CCTV'!N:N,$B78)+SUMIFS('4.2.8_ITS'!G:G,'4.2.8_ITS'!N:N,$B78)+SUMIFS('4.2.9_PA'!G:G,'4.2.9_PA'!N:N,$B78)+SUMIFS('4.2.10_BMS'!G:G,'4.2.10_BMS'!N:N,$B78)+SUMIFS('4.2.11_TV'!G:G,'4.2.11_TV'!N:N,$B78)+SUMIFS('4.2.12_TEL'!G:G,'4.2.12_TEL'!N:N,$B78)+SUMIFS('4.2.13_LCK'!G:G,'4.2.13_LCK'!N:N,$B78)+SUMIFS('4.3.1_PL'!G:G,'4.3.1_PL'!N:N,$B78)+SUMIFS('4.3.2_SW'!G:G,'4.3.2_SW'!N:N,$B78)+SUMIFS('4.3.3_FF'!G:G,'4.3.3_FF'!N:N,$B78)+SUMIFS('4.3.4_DN'!G:G,'4.3.4_DN'!N:N,$B78)+SUMIFS('4.3.5_GAS'!G:G,'4.3.5_GAS'!N:N,$B78)+SUMIFS('4.4.1_VT'!G:G,'4.4.1_VT'!N:N,$B78)+SUMIFS('4.4.2_AC'!G:G,'4.4.2_AC'!N:N,$B78)+SUMIFS('5.1_FF'!G:G,'5.1_FF'!N:N,$B78)+SUMIFS('5.2_MF'!G:G,'5.2_MF'!N:N,$B78)+SUMIFS('5.3_FX'!G:G,'5.3_FX'!N:N,$B78)+SUMIFS('5.4_AL'!G:G,'5.4_AL'!N:N,$B78)+SUMIFS('5.5_EQ'!G:G,'5.5_EQ'!N:N,$B78)+SUMIFS('6.0_UT'!G:G,'6.0_UT'!N:N,$B78)+SUMIFS('7.1_HS'!G:G,'7.1_HS'!N:N,$B78)+SUMIFS('7.2_SS'!G:G,'7.2_SS'!N:N,$B78)+SUMIFS('8.0_CL'!G:G,'8.0_CL'!N:N,$B78)</f>
        <v/>
      </c>
      <c r="E78" s="235">
        <f>SUMIFS('1.0_PRE'!I:I,'1.0_PRE'!#REF!,$B78)+SUMIFS('2.1_ERT'!I:I,'2.1_ERT'!#REF!,$B78)+SUMIFS('2.2_SUB'!I:I,'2.2_SUB'!N:N,$B78)+SUMIFS('2.3_STR'!I:I,'2.3_STR'!#REF!,$B78)+SUMIFS('3.1_SH&amp;C'!I:I,'3.1_SH&amp;C'!#REF!,$B78)+SUMIFS('3.2_FIN'!I:I,'3.2_FIN'!#REF!,$B78)+SUMIFS('3.3_FAC'!I:I,'3.3_FAC'!#REF!,$B78)+SUMIFS('3.4_DOR'!I:I,'3.4_DOR'!#REF!,$B78)+SUMIFS('4.1.1_HC'!I:I,'4.1.1_HC'!N:N,$B78)+SUMIFS('4.1.2_VN'!I:I,'4.1.2_VN'!N:N,$B78)+SUMIFS('4.2.1_HV'!I:I,'4.2.1_HV'!N:N,$B78)+SUMIFS('4.2.2_EL'!I:I,'4.2.2_EL'!N:N,$B78)+SUMIFS('4.2.3_GR'!I:I,'4.2.3_GR'!N:N,$B78)+SUMIFS('4.2.4_LN'!I:I,'4.2.4_LN'!N:N,$B78)+SUMIFS('4.2.5_LGT'!I:I,'4.2.5_LGT'!N:N,$B78)+SUMIFS('4.2.6_FA'!I:I,'4.2.6_FA'!N:N,$B78)+SUMIFS('4.2.7_CCTV'!I:I,'4.2.7_CCTV'!N:N,$B78)+SUMIFS('4.2.8_ITS'!I:I,'4.2.8_ITS'!N:N,$B78)+SUMIFS('4.2.9_PA'!I:I,'4.2.9_PA'!N:N,$B78)+SUMIFS('4.2.10_BMS'!I:I,'4.2.10_BMS'!N:N,$B78)+SUMIFS('4.2.11_TV'!I:I,'4.2.11_TV'!N:N,$B78)+SUMIFS('4.2.12_TEL'!I:I,'4.2.12_TEL'!N:N,$B78)+SUMIFS('4.2.13_LCK'!I:I,'4.2.13_LCK'!N:N,$B78)+SUMIFS('4.3.1_PL'!I:I,'4.3.1_PL'!N:N,$B78)+SUMIFS('4.3.2_SW'!I:I,'4.3.2_SW'!N:N,$B78)+SUMIFS('4.3.3_FF'!I:I,'4.3.3_FF'!N:N,$B78)+SUMIFS('4.3.4_DN'!I:I,'4.3.4_DN'!N:N,$B78)+SUMIFS('4.3.5_GAS'!I:I,'4.3.5_GAS'!N:N,$B78)+SUMIFS('4.4.1_VT'!I:I,'4.4.1_VT'!N:N,$B78)+SUMIFS('4.4.2_AC'!I:I,'4.4.2_AC'!N:N,$B78)+SUMIFS('5.1_FF'!I:I,'5.1_FF'!N:N,$B78)+SUMIFS('5.2_MF'!I:I,'5.2_MF'!N:N,$B78)+SUMIFS('5.3_FX'!I:I,'5.3_FX'!N:N,$B78)+SUMIFS('5.4_AL'!I:I,'5.4_AL'!N:N,$B78)+SUMIFS('5.5_EQ'!I:I,'5.5_EQ'!N:N,$B78)+SUMIFS('6.0_UT'!I:I,'6.0_UT'!N:N,$B78)+SUMIFS('7.1_HS'!I:I,'7.1_HS'!N:N,$B78)+SUMIFS('7.2_SS'!I:I,'7.2_SS'!N:N,$B78)+SUMIFS('8.0_CL'!I:I,'8.0_CL'!N:N,$B78)</f>
        <v/>
      </c>
      <c r="F78" s="235">
        <f>SUMIFS('1.0_PRE'!K:K,'1.0_PRE'!#REF!,$B78)+SUMIFS('2.1_ERT'!K:K,'2.1_ERT'!#REF!,$B78)+SUMIFS('2.2_SUB'!K:K,'2.2_SUB'!N:N,$B78)+SUMIFS('2.3_STR'!K:K,'2.3_STR'!#REF!,$B78)+SUMIFS('3.1_SH&amp;C'!K:K,'3.1_SH&amp;C'!#REF!,$B78)+SUMIFS('3.2_FIN'!K:K,'3.2_FIN'!#REF!,$B78)+SUMIFS('3.3_FAC'!K:K,'3.3_FAC'!#REF!,$B78)+SUMIFS('3.4_DOR'!K:K,'3.4_DOR'!#REF!,$B78)+SUMIFS('4.1.1_HC'!K:K,'4.1.1_HC'!N:N,$B78)+SUMIFS('4.1.2_VN'!K:K,'4.1.2_VN'!N:N,$B78)+SUMIFS('4.2.1_HV'!K:K,'4.2.1_HV'!N:N,$B78)+SUMIFS('4.2.2_EL'!K:K,'4.2.2_EL'!N:N,$B78)+SUMIFS('4.2.3_GR'!K:K,'4.2.3_GR'!N:N,$B78)+SUMIFS('4.2.4_LN'!K:K,'4.2.4_LN'!N:N,$B78)+SUMIFS('4.2.5_LGT'!K:K,'4.2.5_LGT'!N:N,$B78)+SUMIFS('4.2.6_FA'!K:K,'4.2.6_FA'!N:N,$B78)+SUMIFS('4.2.7_CCTV'!K:K,'4.2.7_CCTV'!N:N,$B78)+SUMIFS('4.2.8_ITS'!K:K,'4.2.8_ITS'!N:N,$B78)+SUMIFS('4.2.9_PA'!K:K,'4.2.9_PA'!N:N,$B78)+SUMIFS('4.2.10_BMS'!K:K,'4.2.10_BMS'!N:N,$B78)+SUMIFS('4.2.11_TV'!K:K,'4.2.11_TV'!N:N,$B78)+SUMIFS('4.2.12_TEL'!K:K,'4.2.12_TEL'!N:N,$B78)+SUMIFS('4.2.13_LCK'!K:K,'4.2.13_LCK'!N:N,$B78)+SUMIFS('4.3.1_PL'!K:K,'4.3.1_PL'!N:N,$B78)+SUMIFS('4.3.2_SW'!K:K,'4.3.2_SW'!N:N,$B78)+SUMIFS('4.3.3_FF'!K:K,'4.3.3_FF'!N:N,$B78)+SUMIFS('4.3.4_DN'!K:K,'4.3.4_DN'!N:N,$B78)+SUMIFS('4.3.5_GAS'!K:K,'4.3.5_GAS'!N:N,$B78)+SUMIFS('4.4.1_VT'!K:K,'4.4.1_VT'!N:N,$B78)+SUMIFS('4.4.2_AC'!K:K,'4.4.2_AC'!N:N,$B78)+SUMIFS('5.1_FF'!K:K,'5.1_FF'!N:N,$B78)+SUMIFS('5.2_MF'!K:K,'5.2_MF'!N:N,$B78)+SUMIFS('5.3_FX'!K:K,'5.3_FX'!N:N,$B78)+SUMIFS('5.4_AL'!K:K,'5.4_AL'!N:N,$B78)+SUMIFS('5.5_EQ'!K:K,'5.5_EQ'!N:N,$B78)+SUMIFS('6.0_UT'!K:K,'6.0_UT'!N:N,$B78)+SUMIFS('7.1_HS'!K:K,'7.1_HS'!N:N,$B78)+SUMIFS('7.2_SS'!K:K,'7.2_SS'!N:N,$B78)+SUMIFS('8.0_CL'!K:K,'8.0_CL'!N:N,$B78)</f>
        <v/>
      </c>
      <c r="G78" s="235">
        <f>D78+E78+F78+SUMIFS('9.0_COH'!F:F,'9.0_COH'!H:H,$B78)+SUMIFS('10_LPC'!F:F,'10_LPC'!H:H,$B78)+SUMIFS('11_SRC'!F:F,'11_SRC'!H:H,$B78)+SUMIFS('12_DSG'!F:F,'12_DSG'!H:H,$B78)+SUMIFS('13_CMA'!F:F,'13_CMA'!H:H,$B78)+SUMIFS('14_PER'!F:F,'14_PER'!H:H,$B78)+SUMIFS('15_FIN'!F:F,'15_FIN'!H:H,$B78)+SUMIFS('16_MRK'!F:F,'16_MRK'!H:H,$B78)+SUMIFS('17_ADM'!F:F,'17_ADM'!H:H,$B78)+SUMIFS('18_PER'!F:F,'18_PER'!H:H,$B78)+SUMIFS('19_SFT'!F:F,'19_SFT'!H:H,$B78)+SUMIFS('20_BRD'!F:F,'20_BRD'!H:H,$B78)+SUMIFS('21_PRF'!F:F,'21_PRF'!H:H,$B78)+SUMIFS('22_BDV'!F:F,'22_BDV'!H:H,$B78)</f>
        <v/>
      </c>
      <c r="H78" s="236">
        <f>IFERROR(G78/$G$180,"-")</f>
        <v/>
      </c>
    </row>
    <row r="79" outlineLevel="1" ht="15" customHeight="1">
      <c r="B79" s="96" t="inlineStr">
        <is>
          <t>5.08</t>
        </is>
      </c>
      <c r="C79" s="87" t="inlineStr">
        <is>
          <t>თბოიზოლაცია</t>
        </is>
      </c>
      <c r="D79" s="235">
        <f>SUMIFS('1.0_PRE'!G:G,'1.0_PRE'!#REF!,$B79)+SUMIFS('2.1_ERT'!G:G,'2.1_ERT'!#REF!,$B79)+SUMIFS('2.2_SUB'!G:G,'2.2_SUB'!N:N,$B79)+SUMIFS('2.3_STR'!G:G,'2.3_STR'!#REF!,$B79)+SUMIFS('3.1_SH&amp;C'!G:G,'3.1_SH&amp;C'!#REF!,$B79)+SUMIFS('3.2_FIN'!G:G,'3.2_FIN'!#REF!,$B79)+SUMIFS('3.3_FAC'!G:G,'3.3_FAC'!#REF!,$B79)+SUMIFS('3.4_DOR'!G:G,'3.4_DOR'!#REF!,$B79)+SUMIFS('4.1.1_HC'!G:G,'4.1.1_HC'!N:N,$B79)+SUMIFS('4.1.2_VN'!G:G,'4.1.2_VN'!N:N,$B79)+SUMIFS('4.2.1_HV'!G:G,'4.2.1_HV'!N:N,$B79)+SUMIFS('4.2.2_EL'!G:G,'4.2.2_EL'!N:N,$B79)+SUMIFS('4.2.3_GR'!G:G,'4.2.3_GR'!N:N,$B79)+SUMIFS('4.2.4_LN'!G:G,'4.2.4_LN'!N:N,$B79)+SUMIFS('4.2.5_LGT'!G:G,'4.2.5_LGT'!N:N,$B79)+SUMIFS('4.2.6_FA'!G:G,'4.2.6_FA'!N:N,$B79)+SUMIFS('4.2.7_CCTV'!G:G,'4.2.7_CCTV'!N:N,$B79)+SUMIFS('4.2.8_ITS'!G:G,'4.2.8_ITS'!N:N,$B79)+SUMIFS('4.2.9_PA'!G:G,'4.2.9_PA'!N:N,$B79)+SUMIFS('4.2.10_BMS'!G:G,'4.2.10_BMS'!N:N,$B79)+SUMIFS('4.2.11_TV'!G:G,'4.2.11_TV'!N:N,$B79)+SUMIFS('4.2.12_TEL'!G:G,'4.2.12_TEL'!N:N,$B79)+SUMIFS('4.2.13_LCK'!G:G,'4.2.13_LCK'!N:N,$B79)+SUMIFS('4.3.1_PL'!G:G,'4.3.1_PL'!N:N,$B79)+SUMIFS('4.3.2_SW'!G:G,'4.3.2_SW'!N:N,$B79)+SUMIFS('4.3.3_FF'!G:G,'4.3.3_FF'!N:N,$B79)+SUMIFS('4.3.4_DN'!G:G,'4.3.4_DN'!N:N,$B79)+SUMIFS('4.3.5_GAS'!G:G,'4.3.5_GAS'!N:N,$B79)+SUMIFS('4.4.1_VT'!G:G,'4.4.1_VT'!N:N,$B79)+SUMIFS('4.4.2_AC'!G:G,'4.4.2_AC'!N:N,$B79)+SUMIFS('5.1_FF'!G:G,'5.1_FF'!N:N,$B79)+SUMIFS('5.2_MF'!G:G,'5.2_MF'!N:N,$B79)+SUMIFS('5.3_FX'!G:G,'5.3_FX'!N:N,$B79)+SUMIFS('5.4_AL'!G:G,'5.4_AL'!N:N,$B79)+SUMIFS('5.5_EQ'!G:G,'5.5_EQ'!N:N,$B79)+SUMIFS('6.0_UT'!G:G,'6.0_UT'!N:N,$B79)+SUMIFS('7.1_HS'!G:G,'7.1_HS'!N:N,$B79)+SUMIFS('7.2_SS'!G:G,'7.2_SS'!N:N,$B79)+SUMIFS('8.0_CL'!G:G,'8.0_CL'!N:N,$B79)</f>
        <v/>
      </c>
      <c r="E79" s="235">
        <f>SUMIFS('1.0_PRE'!I:I,'1.0_PRE'!#REF!,$B79)+SUMIFS('2.1_ERT'!I:I,'2.1_ERT'!#REF!,$B79)+SUMIFS('2.2_SUB'!I:I,'2.2_SUB'!N:N,$B79)+SUMIFS('2.3_STR'!I:I,'2.3_STR'!#REF!,$B79)+SUMIFS('3.1_SH&amp;C'!I:I,'3.1_SH&amp;C'!#REF!,$B79)+SUMIFS('3.2_FIN'!I:I,'3.2_FIN'!#REF!,$B79)+SUMIFS('3.3_FAC'!I:I,'3.3_FAC'!#REF!,$B79)+SUMIFS('3.4_DOR'!I:I,'3.4_DOR'!#REF!,$B79)+SUMIFS('4.1.1_HC'!I:I,'4.1.1_HC'!N:N,$B79)+SUMIFS('4.1.2_VN'!I:I,'4.1.2_VN'!N:N,$B79)+SUMIFS('4.2.1_HV'!I:I,'4.2.1_HV'!N:N,$B79)+SUMIFS('4.2.2_EL'!I:I,'4.2.2_EL'!N:N,$B79)+SUMIFS('4.2.3_GR'!I:I,'4.2.3_GR'!N:N,$B79)+SUMIFS('4.2.4_LN'!I:I,'4.2.4_LN'!N:N,$B79)+SUMIFS('4.2.5_LGT'!I:I,'4.2.5_LGT'!N:N,$B79)+SUMIFS('4.2.6_FA'!I:I,'4.2.6_FA'!N:N,$B79)+SUMIFS('4.2.7_CCTV'!I:I,'4.2.7_CCTV'!N:N,$B79)+SUMIFS('4.2.8_ITS'!I:I,'4.2.8_ITS'!N:N,$B79)+SUMIFS('4.2.9_PA'!I:I,'4.2.9_PA'!N:N,$B79)+SUMIFS('4.2.10_BMS'!I:I,'4.2.10_BMS'!N:N,$B79)+SUMIFS('4.2.11_TV'!I:I,'4.2.11_TV'!N:N,$B79)+SUMIFS('4.2.12_TEL'!I:I,'4.2.12_TEL'!N:N,$B79)+SUMIFS('4.2.13_LCK'!I:I,'4.2.13_LCK'!N:N,$B79)+SUMIFS('4.3.1_PL'!I:I,'4.3.1_PL'!N:N,$B79)+SUMIFS('4.3.2_SW'!I:I,'4.3.2_SW'!N:N,$B79)+SUMIFS('4.3.3_FF'!I:I,'4.3.3_FF'!N:N,$B79)+SUMIFS('4.3.4_DN'!I:I,'4.3.4_DN'!N:N,$B79)+SUMIFS('4.3.5_GAS'!I:I,'4.3.5_GAS'!N:N,$B79)+SUMIFS('4.4.1_VT'!I:I,'4.4.1_VT'!N:N,$B79)+SUMIFS('4.4.2_AC'!I:I,'4.4.2_AC'!N:N,$B79)+SUMIFS('5.1_FF'!I:I,'5.1_FF'!N:N,$B79)+SUMIFS('5.2_MF'!I:I,'5.2_MF'!N:N,$B79)+SUMIFS('5.3_FX'!I:I,'5.3_FX'!N:N,$B79)+SUMIFS('5.4_AL'!I:I,'5.4_AL'!N:N,$B79)+SUMIFS('5.5_EQ'!I:I,'5.5_EQ'!N:N,$B79)+SUMIFS('6.0_UT'!I:I,'6.0_UT'!N:N,$B79)+SUMIFS('7.1_HS'!I:I,'7.1_HS'!N:N,$B79)+SUMIFS('7.2_SS'!I:I,'7.2_SS'!N:N,$B79)+SUMIFS('8.0_CL'!I:I,'8.0_CL'!N:N,$B79)</f>
        <v/>
      </c>
      <c r="F79" s="235">
        <f>SUMIFS('1.0_PRE'!K:K,'1.0_PRE'!#REF!,$B79)+SUMIFS('2.1_ERT'!K:K,'2.1_ERT'!#REF!,$B79)+SUMIFS('2.2_SUB'!K:K,'2.2_SUB'!N:N,$B79)+SUMIFS('2.3_STR'!K:K,'2.3_STR'!#REF!,$B79)+SUMIFS('3.1_SH&amp;C'!K:K,'3.1_SH&amp;C'!#REF!,$B79)+SUMIFS('3.2_FIN'!K:K,'3.2_FIN'!#REF!,$B79)+SUMIFS('3.3_FAC'!K:K,'3.3_FAC'!#REF!,$B79)+SUMIFS('3.4_DOR'!K:K,'3.4_DOR'!#REF!,$B79)+SUMIFS('4.1.1_HC'!K:K,'4.1.1_HC'!N:N,$B79)+SUMIFS('4.1.2_VN'!K:K,'4.1.2_VN'!N:N,$B79)+SUMIFS('4.2.1_HV'!K:K,'4.2.1_HV'!N:N,$B79)+SUMIFS('4.2.2_EL'!K:K,'4.2.2_EL'!N:N,$B79)+SUMIFS('4.2.3_GR'!K:K,'4.2.3_GR'!N:N,$B79)+SUMIFS('4.2.4_LN'!K:K,'4.2.4_LN'!N:N,$B79)+SUMIFS('4.2.5_LGT'!K:K,'4.2.5_LGT'!N:N,$B79)+SUMIFS('4.2.6_FA'!K:K,'4.2.6_FA'!N:N,$B79)+SUMIFS('4.2.7_CCTV'!K:K,'4.2.7_CCTV'!N:N,$B79)+SUMIFS('4.2.8_ITS'!K:K,'4.2.8_ITS'!N:N,$B79)+SUMIFS('4.2.9_PA'!K:K,'4.2.9_PA'!N:N,$B79)+SUMIFS('4.2.10_BMS'!K:K,'4.2.10_BMS'!N:N,$B79)+SUMIFS('4.2.11_TV'!K:K,'4.2.11_TV'!N:N,$B79)+SUMIFS('4.2.12_TEL'!K:K,'4.2.12_TEL'!N:N,$B79)+SUMIFS('4.2.13_LCK'!K:K,'4.2.13_LCK'!N:N,$B79)+SUMIFS('4.3.1_PL'!K:K,'4.3.1_PL'!N:N,$B79)+SUMIFS('4.3.2_SW'!K:K,'4.3.2_SW'!N:N,$B79)+SUMIFS('4.3.3_FF'!K:K,'4.3.3_FF'!N:N,$B79)+SUMIFS('4.3.4_DN'!K:K,'4.3.4_DN'!N:N,$B79)+SUMIFS('4.3.5_GAS'!K:K,'4.3.5_GAS'!N:N,$B79)+SUMIFS('4.4.1_VT'!K:K,'4.4.1_VT'!N:N,$B79)+SUMIFS('4.4.2_AC'!K:K,'4.4.2_AC'!N:N,$B79)+SUMIFS('5.1_FF'!K:K,'5.1_FF'!N:N,$B79)+SUMIFS('5.2_MF'!K:K,'5.2_MF'!N:N,$B79)+SUMIFS('5.3_FX'!K:K,'5.3_FX'!N:N,$B79)+SUMIFS('5.4_AL'!K:K,'5.4_AL'!N:N,$B79)+SUMIFS('5.5_EQ'!K:K,'5.5_EQ'!N:N,$B79)+SUMIFS('6.0_UT'!K:K,'6.0_UT'!N:N,$B79)+SUMIFS('7.1_HS'!K:K,'7.1_HS'!N:N,$B79)+SUMIFS('7.2_SS'!K:K,'7.2_SS'!N:N,$B79)+SUMIFS('8.0_CL'!K:K,'8.0_CL'!N:N,$B79)</f>
        <v/>
      </c>
      <c r="G79" s="235">
        <f>D79+E79+F79+SUMIFS('9.0_COH'!F:F,'9.0_COH'!H:H,$B79)+SUMIFS('10_LPC'!F:F,'10_LPC'!H:H,$B79)+SUMIFS('11_SRC'!F:F,'11_SRC'!H:H,$B79)+SUMIFS('12_DSG'!F:F,'12_DSG'!H:H,$B79)+SUMIFS('13_CMA'!F:F,'13_CMA'!H:H,$B79)+SUMIFS('14_PER'!F:F,'14_PER'!H:H,$B79)+SUMIFS('15_FIN'!F:F,'15_FIN'!H:H,$B79)+SUMIFS('16_MRK'!F:F,'16_MRK'!H:H,$B79)+SUMIFS('17_ADM'!F:F,'17_ADM'!H:H,$B79)+SUMIFS('18_PER'!F:F,'18_PER'!H:H,$B79)+SUMIFS('19_SFT'!F:F,'19_SFT'!H:H,$B79)+SUMIFS('20_BRD'!F:F,'20_BRD'!H:H,$B79)+SUMIFS('21_PRF'!F:F,'21_PRF'!H:H,$B79)+SUMIFS('22_BDV'!F:F,'22_BDV'!H:H,$B79)</f>
        <v/>
      </c>
      <c r="H79" s="236">
        <f>IFERROR(G79/$G$180,"-")</f>
        <v/>
      </c>
    </row>
    <row r="80" outlineLevel="1" ht="15" customHeight="1">
      <c r="B80" s="96" t="inlineStr">
        <is>
          <t>5.09</t>
        </is>
      </c>
      <c r="C80" s="87" t="inlineStr">
        <is>
          <t>ხარაჩო</t>
        </is>
      </c>
      <c r="D80" s="235">
        <f>SUMIFS('1.0_PRE'!G:G,'1.0_PRE'!#REF!,$B80)+SUMIFS('2.1_ERT'!G:G,'2.1_ERT'!#REF!,$B80)+SUMIFS('2.2_SUB'!G:G,'2.2_SUB'!N:N,$B80)+SUMIFS('2.3_STR'!G:G,'2.3_STR'!#REF!,$B80)+SUMIFS('3.1_SH&amp;C'!G:G,'3.1_SH&amp;C'!#REF!,$B80)+SUMIFS('3.2_FIN'!G:G,'3.2_FIN'!#REF!,$B80)+SUMIFS('3.3_FAC'!G:G,'3.3_FAC'!#REF!,$B80)+SUMIFS('3.4_DOR'!G:G,'3.4_DOR'!#REF!,$B80)+SUMIFS('4.1.1_HC'!G:G,'4.1.1_HC'!N:N,$B80)+SUMIFS('4.1.2_VN'!G:G,'4.1.2_VN'!N:N,$B80)+SUMIFS('4.2.1_HV'!G:G,'4.2.1_HV'!N:N,$B80)+SUMIFS('4.2.2_EL'!G:G,'4.2.2_EL'!N:N,$B80)+SUMIFS('4.2.3_GR'!G:G,'4.2.3_GR'!N:N,$B80)+SUMIFS('4.2.4_LN'!G:G,'4.2.4_LN'!N:N,$B80)+SUMIFS('4.2.5_LGT'!G:G,'4.2.5_LGT'!N:N,$B80)+SUMIFS('4.2.6_FA'!G:G,'4.2.6_FA'!N:N,$B80)+SUMIFS('4.2.7_CCTV'!G:G,'4.2.7_CCTV'!N:N,$B80)+SUMIFS('4.2.8_ITS'!G:G,'4.2.8_ITS'!N:N,$B80)+SUMIFS('4.2.9_PA'!G:G,'4.2.9_PA'!N:N,$B80)+SUMIFS('4.2.10_BMS'!G:G,'4.2.10_BMS'!N:N,$B80)+SUMIFS('4.2.11_TV'!G:G,'4.2.11_TV'!N:N,$B80)+SUMIFS('4.2.12_TEL'!G:G,'4.2.12_TEL'!N:N,$B80)+SUMIFS('4.2.13_LCK'!G:G,'4.2.13_LCK'!N:N,$B80)+SUMIFS('4.3.1_PL'!G:G,'4.3.1_PL'!N:N,$B80)+SUMIFS('4.3.2_SW'!G:G,'4.3.2_SW'!N:N,$B80)+SUMIFS('4.3.3_FF'!G:G,'4.3.3_FF'!N:N,$B80)+SUMIFS('4.3.4_DN'!G:G,'4.3.4_DN'!N:N,$B80)+SUMIFS('4.3.5_GAS'!G:G,'4.3.5_GAS'!N:N,$B80)+SUMIFS('4.4.1_VT'!G:G,'4.4.1_VT'!N:N,$B80)+SUMIFS('4.4.2_AC'!G:G,'4.4.2_AC'!N:N,$B80)+SUMIFS('5.1_FF'!G:G,'5.1_FF'!N:N,$B80)+SUMIFS('5.2_MF'!G:G,'5.2_MF'!N:N,$B80)+SUMIFS('5.3_FX'!G:G,'5.3_FX'!N:N,$B80)+SUMIFS('5.4_AL'!G:G,'5.4_AL'!N:N,$B80)+SUMIFS('5.5_EQ'!G:G,'5.5_EQ'!N:N,$B80)+SUMIFS('6.0_UT'!G:G,'6.0_UT'!N:N,$B80)+SUMIFS('7.1_HS'!G:G,'7.1_HS'!N:N,$B80)+SUMIFS('7.2_SS'!G:G,'7.2_SS'!N:N,$B80)+SUMIFS('8.0_CL'!G:G,'8.0_CL'!N:N,$B80)</f>
        <v/>
      </c>
      <c r="E80" s="235">
        <f>SUMIFS('1.0_PRE'!I:I,'1.0_PRE'!#REF!,$B80)+SUMIFS('2.1_ERT'!I:I,'2.1_ERT'!#REF!,$B80)+SUMIFS('2.2_SUB'!I:I,'2.2_SUB'!N:N,$B80)+SUMIFS('2.3_STR'!I:I,'2.3_STR'!#REF!,$B80)+SUMIFS('3.1_SH&amp;C'!I:I,'3.1_SH&amp;C'!#REF!,$B80)+SUMIFS('3.2_FIN'!I:I,'3.2_FIN'!#REF!,$B80)+SUMIFS('3.3_FAC'!I:I,'3.3_FAC'!#REF!,$B80)+SUMIFS('3.4_DOR'!I:I,'3.4_DOR'!#REF!,$B80)+SUMIFS('4.1.1_HC'!I:I,'4.1.1_HC'!N:N,$B80)+SUMIFS('4.1.2_VN'!I:I,'4.1.2_VN'!N:N,$B80)+SUMIFS('4.2.1_HV'!I:I,'4.2.1_HV'!N:N,$B80)+SUMIFS('4.2.2_EL'!I:I,'4.2.2_EL'!N:N,$B80)+SUMIFS('4.2.3_GR'!I:I,'4.2.3_GR'!N:N,$B80)+SUMIFS('4.2.4_LN'!I:I,'4.2.4_LN'!N:N,$B80)+SUMIFS('4.2.5_LGT'!I:I,'4.2.5_LGT'!N:N,$B80)+SUMIFS('4.2.6_FA'!I:I,'4.2.6_FA'!N:N,$B80)+SUMIFS('4.2.7_CCTV'!I:I,'4.2.7_CCTV'!N:N,$B80)+SUMIFS('4.2.8_ITS'!I:I,'4.2.8_ITS'!N:N,$B80)+SUMIFS('4.2.9_PA'!I:I,'4.2.9_PA'!N:N,$B80)+SUMIFS('4.2.10_BMS'!I:I,'4.2.10_BMS'!N:N,$B80)+SUMIFS('4.2.11_TV'!I:I,'4.2.11_TV'!N:N,$B80)+SUMIFS('4.2.12_TEL'!I:I,'4.2.12_TEL'!N:N,$B80)+SUMIFS('4.2.13_LCK'!I:I,'4.2.13_LCK'!N:N,$B80)+SUMIFS('4.3.1_PL'!I:I,'4.3.1_PL'!N:N,$B80)+SUMIFS('4.3.2_SW'!I:I,'4.3.2_SW'!N:N,$B80)+SUMIFS('4.3.3_FF'!I:I,'4.3.3_FF'!N:N,$B80)+SUMIFS('4.3.4_DN'!I:I,'4.3.4_DN'!N:N,$B80)+SUMIFS('4.3.5_GAS'!I:I,'4.3.5_GAS'!N:N,$B80)+SUMIFS('4.4.1_VT'!I:I,'4.4.1_VT'!N:N,$B80)+SUMIFS('4.4.2_AC'!I:I,'4.4.2_AC'!N:N,$B80)+SUMIFS('5.1_FF'!I:I,'5.1_FF'!N:N,$B80)+SUMIFS('5.2_MF'!I:I,'5.2_MF'!N:N,$B80)+SUMIFS('5.3_FX'!I:I,'5.3_FX'!N:N,$B80)+SUMIFS('5.4_AL'!I:I,'5.4_AL'!N:N,$B80)+SUMIFS('5.5_EQ'!I:I,'5.5_EQ'!N:N,$B80)+SUMIFS('6.0_UT'!I:I,'6.0_UT'!N:N,$B80)+SUMIFS('7.1_HS'!I:I,'7.1_HS'!N:N,$B80)+SUMIFS('7.2_SS'!I:I,'7.2_SS'!N:N,$B80)+SUMIFS('8.0_CL'!I:I,'8.0_CL'!N:N,$B80)</f>
        <v/>
      </c>
      <c r="F80" s="235">
        <f>SUMIFS('1.0_PRE'!K:K,'1.0_PRE'!#REF!,$B80)+SUMIFS('2.1_ERT'!K:K,'2.1_ERT'!#REF!,$B80)+SUMIFS('2.2_SUB'!K:K,'2.2_SUB'!N:N,$B80)+SUMIFS('2.3_STR'!K:K,'2.3_STR'!#REF!,$B80)+SUMIFS('3.1_SH&amp;C'!K:K,'3.1_SH&amp;C'!#REF!,$B80)+SUMIFS('3.2_FIN'!K:K,'3.2_FIN'!#REF!,$B80)+SUMIFS('3.3_FAC'!K:K,'3.3_FAC'!#REF!,$B80)+SUMIFS('3.4_DOR'!K:K,'3.4_DOR'!#REF!,$B80)+SUMIFS('4.1.1_HC'!K:K,'4.1.1_HC'!N:N,$B80)+SUMIFS('4.1.2_VN'!K:K,'4.1.2_VN'!N:N,$B80)+SUMIFS('4.2.1_HV'!K:K,'4.2.1_HV'!N:N,$B80)+SUMIFS('4.2.2_EL'!K:K,'4.2.2_EL'!N:N,$B80)+SUMIFS('4.2.3_GR'!K:K,'4.2.3_GR'!N:N,$B80)+SUMIFS('4.2.4_LN'!K:K,'4.2.4_LN'!N:N,$B80)+SUMIFS('4.2.5_LGT'!K:K,'4.2.5_LGT'!N:N,$B80)+SUMIFS('4.2.6_FA'!K:K,'4.2.6_FA'!N:N,$B80)+SUMIFS('4.2.7_CCTV'!K:K,'4.2.7_CCTV'!N:N,$B80)+SUMIFS('4.2.8_ITS'!K:K,'4.2.8_ITS'!N:N,$B80)+SUMIFS('4.2.9_PA'!K:K,'4.2.9_PA'!N:N,$B80)+SUMIFS('4.2.10_BMS'!K:K,'4.2.10_BMS'!N:N,$B80)+SUMIFS('4.2.11_TV'!K:K,'4.2.11_TV'!N:N,$B80)+SUMIFS('4.2.12_TEL'!K:K,'4.2.12_TEL'!N:N,$B80)+SUMIFS('4.2.13_LCK'!K:K,'4.2.13_LCK'!N:N,$B80)+SUMIFS('4.3.1_PL'!K:K,'4.3.1_PL'!N:N,$B80)+SUMIFS('4.3.2_SW'!K:K,'4.3.2_SW'!N:N,$B80)+SUMIFS('4.3.3_FF'!K:K,'4.3.3_FF'!N:N,$B80)+SUMIFS('4.3.4_DN'!K:K,'4.3.4_DN'!N:N,$B80)+SUMIFS('4.3.5_GAS'!K:K,'4.3.5_GAS'!N:N,$B80)+SUMIFS('4.4.1_VT'!K:K,'4.4.1_VT'!N:N,$B80)+SUMIFS('4.4.2_AC'!K:K,'4.4.2_AC'!N:N,$B80)+SUMIFS('5.1_FF'!K:K,'5.1_FF'!N:N,$B80)+SUMIFS('5.2_MF'!K:K,'5.2_MF'!N:N,$B80)+SUMIFS('5.3_FX'!K:K,'5.3_FX'!N:N,$B80)+SUMIFS('5.4_AL'!K:K,'5.4_AL'!N:N,$B80)+SUMIFS('5.5_EQ'!K:K,'5.5_EQ'!N:N,$B80)+SUMIFS('6.0_UT'!K:K,'6.0_UT'!N:N,$B80)+SUMIFS('7.1_HS'!K:K,'7.1_HS'!N:N,$B80)+SUMIFS('7.2_SS'!K:K,'7.2_SS'!N:N,$B80)+SUMIFS('8.0_CL'!K:K,'8.0_CL'!N:N,$B80)</f>
        <v/>
      </c>
      <c r="G80" s="235">
        <f>D80+E80+F80+SUMIFS('9.0_COH'!F:F,'9.0_COH'!H:H,$B80)+SUMIFS('10_LPC'!F:F,'10_LPC'!H:H,$B80)+SUMIFS('11_SRC'!F:F,'11_SRC'!H:H,$B80)+SUMIFS('12_DSG'!F:F,'12_DSG'!H:H,$B80)+SUMIFS('13_CMA'!F:F,'13_CMA'!H:H,$B80)+SUMIFS('14_PER'!F:F,'14_PER'!H:H,$B80)+SUMIFS('15_FIN'!F:F,'15_FIN'!H:H,$B80)+SUMIFS('16_MRK'!F:F,'16_MRK'!H:H,$B80)+SUMIFS('17_ADM'!F:F,'17_ADM'!H:H,$B80)+SUMIFS('18_PER'!F:F,'18_PER'!H:H,$B80)+SUMIFS('19_SFT'!F:F,'19_SFT'!H:H,$B80)+SUMIFS('20_BRD'!F:F,'20_BRD'!H:H,$B80)+SUMIFS('21_PRF'!F:F,'21_PRF'!H:H,$B80)+SUMIFS('22_BDV'!F:F,'22_BDV'!H:H,$B80)</f>
        <v/>
      </c>
      <c r="H80" s="236">
        <f>IFERROR(G80/$G$180,"-")</f>
        <v/>
      </c>
    </row>
    <row r="81" outlineLevel="1" ht="15" customHeight="1">
      <c r="B81" s="96" t="inlineStr">
        <is>
          <t>5.10</t>
        </is>
      </c>
      <c r="C81" s="87" t="inlineStr">
        <is>
          <t>ლურკა და სხვა სპეც. ტექნიკა</t>
        </is>
      </c>
      <c r="D81" s="235">
        <f>SUMIFS('1.0_PRE'!G:G,'1.0_PRE'!#REF!,$B81)+SUMIFS('2.1_ERT'!G:G,'2.1_ERT'!#REF!,$B81)+SUMIFS('2.2_SUB'!G:G,'2.2_SUB'!N:N,$B81)+SUMIFS('2.3_STR'!G:G,'2.3_STR'!#REF!,$B81)+SUMIFS('3.1_SH&amp;C'!G:G,'3.1_SH&amp;C'!#REF!,$B81)+SUMIFS('3.2_FIN'!G:G,'3.2_FIN'!#REF!,$B81)+SUMIFS('3.3_FAC'!G:G,'3.3_FAC'!#REF!,$B81)+SUMIFS('3.4_DOR'!G:G,'3.4_DOR'!#REF!,$B81)+SUMIFS('4.1.1_HC'!G:G,'4.1.1_HC'!N:N,$B81)+SUMIFS('4.1.2_VN'!G:G,'4.1.2_VN'!N:N,$B81)+SUMIFS('4.2.1_HV'!G:G,'4.2.1_HV'!N:N,$B81)+SUMIFS('4.2.2_EL'!G:G,'4.2.2_EL'!N:N,$B81)+SUMIFS('4.2.3_GR'!G:G,'4.2.3_GR'!N:N,$B81)+SUMIFS('4.2.4_LN'!G:G,'4.2.4_LN'!N:N,$B81)+SUMIFS('4.2.5_LGT'!G:G,'4.2.5_LGT'!N:N,$B81)+SUMIFS('4.2.6_FA'!G:G,'4.2.6_FA'!N:N,$B81)+SUMIFS('4.2.7_CCTV'!G:G,'4.2.7_CCTV'!N:N,$B81)+SUMIFS('4.2.8_ITS'!G:G,'4.2.8_ITS'!N:N,$B81)+SUMIFS('4.2.9_PA'!G:G,'4.2.9_PA'!N:N,$B81)+SUMIFS('4.2.10_BMS'!G:G,'4.2.10_BMS'!N:N,$B81)+SUMIFS('4.2.11_TV'!G:G,'4.2.11_TV'!N:N,$B81)+SUMIFS('4.2.12_TEL'!G:G,'4.2.12_TEL'!N:N,$B81)+SUMIFS('4.2.13_LCK'!G:G,'4.2.13_LCK'!N:N,$B81)+SUMIFS('4.3.1_PL'!G:G,'4.3.1_PL'!N:N,$B81)+SUMIFS('4.3.2_SW'!G:G,'4.3.2_SW'!N:N,$B81)+SUMIFS('4.3.3_FF'!G:G,'4.3.3_FF'!N:N,$B81)+SUMIFS('4.3.4_DN'!G:G,'4.3.4_DN'!N:N,$B81)+SUMIFS('4.3.5_GAS'!G:G,'4.3.5_GAS'!N:N,$B81)+SUMIFS('4.4.1_VT'!G:G,'4.4.1_VT'!N:N,$B81)+SUMIFS('4.4.2_AC'!G:G,'4.4.2_AC'!N:N,$B81)+SUMIFS('5.1_FF'!G:G,'5.1_FF'!N:N,$B81)+SUMIFS('5.2_MF'!G:G,'5.2_MF'!N:N,$B81)+SUMIFS('5.3_FX'!G:G,'5.3_FX'!N:N,$B81)+SUMIFS('5.4_AL'!G:G,'5.4_AL'!N:N,$B81)+SUMIFS('5.5_EQ'!G:G,'5.5_EQ'!N:N,$B81)+SUMIFS('6.0_UT'!G:G,'6.0_UT'!N:N,$B81)+SUMIFS('7.1_HS'!G:G,'7.1_HS'!N:N,$B81)+SUMIFS('7.2_SS'!G:G,'7.2_SS'!N:N,$B81)+SUMIFS('8.0_CL'!G:G,'8.0_CL'!N:N,$B81)</f>
        <v/>
      </c>
      <c r="E81" s="235">
        <f>SUMIFS('1.0_PRE'!I:I,'1.0_PRE'!#REF!,$B81)+SUMIFS('2.1_ERT'!I:I,'2.1_ERT'!#REF!,$B81)+SUMIFS('2.2_SUB'!I:I,'2.2_SUB'!N:N,$B81)+SUMIFS('2.3_STR'!I:I,'2.3_STR'!#REF!,$B81)+SUMIFS('3.1_SH&amp;C'!I:I,'3.1_SH&amp;C'!#REF!,$B81)+SUMIFS('3.2_FIN'!I:I,'3.2_FIN'!#REF!,$B81)+SUMIFS('3.3_FAC'!I:I,'3.3_FAC'!#REF!,$B81)+SUMIFS('3.4_DOR'!I:I,'3.4_DOR'!#REF!,$B81)+SUMIFS('4.1.1_HC'!I:I,'4.1.1_HC'!N:N,$B81)+SUMIFS('4.1.2_VN'!I:I,'4.1.2_VN'!N:N,$B81)+SUMIFS('4.2.1_HV'!I:I,'4.2.1_HV'!N:N,$B81)+SUMIFS('4.2.2_EL'!I:I,'4.2.2_EL'!N:N,$B81)+SUMIFS('4.2.3_GR'!I:I,'4.2.3_GR'!N:N,$B81)+SUMIFS('4.2.4_LN'!I:I,'4.2.4_LN'!N:N,$B81)+SUMIFS('4.2.5_LGT'!I:I,'4.2.5_LGT'!N:N,$B81)+SUMIFS('4.2.6_FA'!I:I,'4.2.6_FA'!N:N,$B81)+SUMIFS('4.2.7_CCTV'!I:I,'4.2.7_CCTV'!N:N,$B81)+SUMIFS('4.2.8_ITS'!I:I,'4.2.8_ITS'!N:N,$B81)+SUMIFS('4.2.9_PA'!I:I,'4.2.9_PA'!N:N,$B81)+SUMIFS('4.2.10_BMS'!I:I,'4.2.10_BMS'!N:N,$B81)+SUMIFS('4.2.11_TV'!I:I,'4.2.11_TV'!N:N,$B81)+SUMIFS('4.2.12_TEL'!I:I,'4.2.12_TEL'!N:N,$B81)+SUMIFS('4.2.13_LCK'!I:I,'4.2.13_LCK'!N:N,$B81)+SUMIFS('4.3.1_PL'!I:I,'4.3.1_PL'!N:N,$B81)+SUMIFS('4.3.2_SW'!I:I,'4.3.2_SW'!N:N,$B81)+SUMIFS('4.3.3_FF'!I:I,'4.3.3_FF'!N:N,$B81)+SUMIFS('4.3.4_DN'!I:I,'4.3.4_DN'!N:N,$B81)+SUMIFS('4.3.5_GAS'!I:I,'4.3.5_GAS'!N:N,$B81)+SUMIFS('4.4.1_VT'!I:I,'4.4.1_VT'!N:N,$B81)+SUMIFS('4.4.2_AC'!I:I,'4.4.2_AC'!N:N,$B81)+SUMIFS('5.1_FF'!I:I,'5.1_FF'!N:N,$B81)+SUMIFS('5.2_MF'!I:I,'5.2_MF'!N:N,$B81)+SUMIFS('5.3_FX'!I:I,'5.3_FX'!N:N,$B81)+SUMIFS('5.4_AL'!I:I,'5.4_AL'!N:N,$B81)+SUMIFS('5.5_EQ'!I:I,'5.5_EQ'!N:N,$B81)+SUMIFS('6.0_UT'!I:I,'6.0_UT'!N:N,$B81)+SUMIFS('7.1_HS'!I:I,'7.1_HS'!N:N,$B81)+SUMIFS('7.2_SS'!I:I,'7.2_SS'!N:N,$B81)+SUMIFS('8.0_CL'!I:I,'8.0_CL'!N:N,$B81)</f>
        <v/>
      </c>
      <c r="F81" s="235">
        <f>SUMIFS('1.0_PRE'!K:K,'1.0_PRE'!#REF!,$B81)+SUMIFS('2.1_ERT'!K:K,'2.1_ERT'!#REF!,$B81)+SUMIFS('2.2_SUB'!K:K,'2.2_SUB'!N:N,$B81)+SUMIFS('2.3_STR'!K:K,'2.3_STR'!#REF!,$B81)+SUMIFS('3.1_SH&amp;C'!K:K,'3.1_SH&amp;C'!#REF!,$B81)+SUMIFS('3.2_FIN'!K:K,'3.2_FIN'!#REF!,$B81)+SUMIFS('3.3_FAC'!K:K,'3.3_FAC'!#REF!,$B81)+SUMIFS('3.4_DOR'!K:K,'3.4_DOR'!#REF!,$B81)+SUMIFS('4.1.1_HC'!K:K,'4.1.1_HC'!N:N,$B81)+SUMIFS('4.1.2_VN'!K:K,'4.1.2_VN'!N:N,$B81)+SUMIFS('4.2.1_HV'!K:K,'4.2.1_HV'!N:N,$B81)+SUMIFS('4.2.2_EL'!K:K,'4.2.2_EL'!N:N,$B81)+SUMIFS('4.2.3_GR'!K:K,'4.2.3_GR'!N:N,$B81)+SUMIFS('4.2.4_LN'!K:K,'4.2.4_LN'!N:N,$B81)+SUMIFS('4.2.5_LGT'!K:K,'4.2.5_LGT'!N:N,$B81)+SUMIFS('4.2.6_FA'!K:K,'4.2.6_FA'!N:N,$B81)+SUMIFS('4.2.7_CCTV'!K:K,'4.2.7_CCTV'!N:N,$B81)+SUMIFS('4.2.8_ITS'!K:K,'4.2.8_ITS'!N:N,$B81)+SUMIFS('4.2.9_PA'!K:K,'4.2.9_PA'!N:N,$B81)+SUMIFS('4.2.10_BMS'!K:K,'4.2.10_BMS'!N:N,$B81)+SUMIFS('4.2.11_TV'!K:K,'4.2.11_TV'!N:N,$B81)+SUMIFS('4.2.12_TEL'!K:K,'4.2.12_TEL'!N:N,$B81)+SUMIFS('4.2.13_LCK'!K:K,'4.2.13_LCK'!N:N,$B81)+SUMIFS('4.3.1_PL'!K:K,'4.3.1_PL'!N:N,$B81)+SUMIFS('4.3.2_SW'!K:K,'4.3.2_SW'!N:N,$B81)+SUMIFS('4.3.3_FF'!K:K,'4.3.3_FF'!N:N,$B81)+SUMIFS('4.3.4_DN'!K:K,'4.3.4_DN'!N:N,$B81)+SUMIFS('4.3.5_GAS'!K:K,'4.3.5_GAS'!N:N,$B81)+SUMIFS('4.4.1_VT'!K:K,'4.4.1_VT'!N:N,$B81)+SUMIFS('4.4.2_AC'!K:K,'4.4.2_AC'!N:N,$B81)+SUMIFS('5.1_FF'!K:K,'5.1_FF'!N:N,$B81)+SUMIFS('5.2_MF'!K:K,'5.2_MF'!N:N,$B81)+SUMIFS('5.3_FX'!K:K,'5.3_FX'!N:N,$B81)+SUMIFS('5.4_AL'!K:K,'5.4_AL'!N:N,$B81)+SUMIFS('5.5_EQ'!K:K,'5.5_EQ'!N:N,$B81)+SUMIFS('6.0_UT'!K:K,'6.0_UT'!N:N,$B81)+SUMIFS('7.1_HS'!K:K,'7.1_HS'!N:N,$B81)+SUMIFS('7.2_SS'!K:K,'7.2_SS'!N:N,$B81)+SUMIFS('8.0_CL'!K:K,'8.0_CL'!N:N,$B81)</f>
        <v/>
      </c>
      <c r="G81" s="235">
        <f>D81+E81+F81+SUMIFS('9.0_COH'!F:F,'9.0_COH'!H:H,$B81)+SUMIFS('10_LPC'!F:F,'10_LPC'!H:H,$B81)+SUMIFS('11_SRC'!F:F,'11_SRC'!H:H,$B81)+SUMIFS('12_DSG'!F:F,'12_DSG'!H:H,$B81)+SUMIFS('13_CMA'!F:F,'13_CMA'!H:H,$B81)+SUMIFS('14_PER'!F:F,'14_PER'!H:H,$B81)+SUMIFS('15_FIN'!F:F,'15_FIN'!H:H,$B81)+SUMIFS('16_MRK'!F:F,'16_MRK'!H:H,$B81)+SUMIFS('17_ADM'!F:F,'17_ADM'!H:H,$B81)+SUMIFS('18_PER'!F:F,'18_PER'!H:H,$B81)+SUMIFS('19_SFT'!F:F,'19_SFT'!H:H,$B81)+SUMIFS('20_BRD'!F:F,'20_BRD'!H:H,$B81)+SUMIFS('21_PRF'!F:F,'21_PRF'!H:H,$B81)+SUMIFS('22_BDV'!F:F,'22_BDV'!H:H,$B81)</f>
        <v/>
      </c>
      <c r="H81" s="236">
        <f>IFERROR(G81/$G$180,"-")</f>
        <v/>
      </c>
    </row>
    <row r="82" outlineLevel="1" ht="15" customHeight="1">
      <c r="B82" s="96" t="inlineStr">
        <is>
          <t>5.11</t>
        </is>
      </c>
      <c r="C82" s="87" t="inlineStr">
        <is>
          <t>სახურავი</t>
        </is>
      </c>
      <c r="D82" s="235">
        <f>SUMIFS('1.0_PRE'!G:G,'1.0_PRE'!#REF!,$B82)+SUMIFS('2.1_ERT'!G:G,'2.1_ERT'!#REF!,$B82)+SUMIFS('2.2_SUB'!G:G,'2.2_SUB'!N:N,$B82)+SUMIFS('2.3_STR'!G:G,'2.3_STR'!#REF!,$B82)+SUMIFS('3.1_SH&amp;C'!G:G,'3.1_SH&amp;C'!#REF!,$B82)+SUMIFS('3.2_FIN'!G:G,'3.2_FIN'!#REF!,$B82)+SUMIFS('3.3_FAC'!G:G,'3.3_FAC'!#REF!,$B82)+SUMIFS('3.4_DOR'!G:G,'3.4_DOR'!#REF!,$B82)+SUMIFS('4.1.1_HC'!G:G,'4.1.1_HC'!N:N,$B82)+SUMIFS('4.1.2_VN'!G:G,'4.1.2_VN'!N:N,$B82)+SUMIFS('4.2.1_HV'!G:G,'4.2.1_HV'!N:N,$B82)+SUMIFS('4.2.2_EL'!G:G,'4.2.2_EL'!N:N,$B82)+SUMIFS('4.2.3_GR'!G:G,'4.2.3_GR'!N:N,$B82)+SUMIFS('4.2.4_LN'!G:G,'4.2.4_LN'!N:N,$B82)+SUMIFS('4.2.5_LGT'!G:G,'4.2.5_LGT'!N:N,$B82)+SUMIFS('4.2.6_FA'!G:G,'4.2.6_FA'!N:N,$B82)+SUMIFS('4.2.7_CCTV'!G:G,'4.2.7_CCTV'!N:N,$B82)+SUMIFS('4.2.8_ITS'!G:G,'4.2.8_ITS'!N:N,$B82)+SUMIFS('4.2.9_PA'!G:G,'4.2.9_PA'!N:N,$B82)+SUMIFS('4.2.10_BMS'!G:G,'4.2.10_BMS'!N:N,$B82)+SUMIFS('4.2.11_TV'!G:G,'4.2.11_TV'!N:N,$B82)+SUMIFS('4.2.12_TEL'!G:G,'4.2.12_TEL'!N:N,$B82)+SUMIFS('4.2.13_LCK'!G:G,'4.2.13_LCK'!N:N,$B82)+SUMIFS('4.3.1_PL'!G:G,'4.3.1_PL'!N:N,$B82)+SUMIFS('4.3.2_SW'!G:G,'4.3.2_SW'!N:N,$B82)+SUMIFS('4.3.3_FF'!G:G,'4.3.3_FF'!N:N,$B82)+SUMIFS('4.3.4_DN'!G:G,'4.3.4_DN'!N:N,$B82)+SUMIFS('4.3.5_GAS'!G:G,'4.3.5_GAS'!N:N,$B82)+SUMIFS('4.4.1_VT'!G:G,'4.4.1_VT'!N:N,$B82)+SUMIFS('4.4.2_AC'!G:G,'4.4.2_AC'!N:N,$B82)+SUMIFS('5.1_FF'!G:G,'5.1_FF'!N:N,$B82)+SUMIFS('5.2_MF'!G:G,'5.2_MF'!N:N,$B82)+SUMIFS('5.3_FX'!G:G,'5.3_FX'!N:N,$B82)+SUMIFS('5.4_AL'!G:G,'5.4_AL'!N:N,$B82)+SUMIFS('5.5_EQ'!G:G,'5.5_EQ'!N:N,$B82)+SUMIFS('6.0_UT'!G:G,'6.0_UT'!N:N,$B82)+SUMIFS('7.1_HS'!G:G,'7.1_HS'!N:N,$B82)+SUMIFS('7.2_SS'!G:G,'7.2_SS'!N:N,$B82)+SUMIFS('8.0_CL'!G:G,'8.0_CL'!N:N,$B82)</f>
        <v/>
      </c>
      <c r="E82" s="235">
        <f>SUMIFS('1.0_PRE'!I:I,'1.0_PRE'!#REF!,$B82)+SUMIFS('2.1_ERT'!I:I,'2.1_ERT'!#REF!,$B82)+SUMIFS('2.2_SUB'!I:I,'2.2_SUB'!N:N,$B82)+SUMIFS('2.3_STR'!I:I,'2.3_STR'!#REF!,$B82)+SUMIFS('3.1_SH&amp;C'!I:I,'3.1_SH&amp;C'!#REF!,$B82)+SUMIFS('3.2_FIN'!I:I,'3.2_FIN'!#REF!,$B82)+SUMIFS('3.3_FAC'!I:I,'3.3_FAC'!#REF!,$B82)+SUMIFS('3.4_DOR'!I:I,'3.4_DOR'!#REF!,$B82)+SUMIFS('4.1.1_HC'!I:I,'4.1.1_HC'!N:N,$B82)+SUMIFS('4.1.2_VN'!I:I,'4.1.2_VN'!N:N,$B82)+SUMIFS('4.2.1_HV'!I:I,'4.2.1_HV'!N:N,$B82)+SUMIFS('4.2.2_EL'!I:I,'4.2.2_EL'!N:N,$B82)+SUMIFS('4.2.3_GR'!I:I,'4.2.3_GR'!N:N,$B82)+SUMIFS('4.2.4_LN'!I:I,'4.2.4_LN'!N:N,$B82)+SUMIFS('4.2.5_LGT'!I:I,'4.2.5_LGT'!N:N,$B82)+SUMIFS('4.2.6_FA'!I:I,'4.2.6_FA'!N:N,$B82)+SUMIFS('4.2.7_CCTV'!I:I,'4.2.7_CCTV'!N:N,$B82)+SUMIFS('4.2.8_ITS'!I:I,'4.2.8_ITS'!N:N,$B82)+SUMIFS('4.2.9_PA'!I:I,'4.2.9_PA'!N:N,$B82)+SUMIFS('4.2.10_BMS'!I:I,'4.2.10_BMS'!N:N,$B82)+SUMIFS('4.2.11_TV'!I:I,'4.2.11_TV'!N:N,$B82)+SUMIFS('4.2.12_TEL'!I:I,'4.2.12_TEL'!N:N,$B82)+SUMIFS('4.2.13_LCK'!I:I,'4.2.13_LCK'!N:N,$B82)+SUMIFS('4.3.1_PL'!I:I,'4.3.1_PL'!N:N,$B82)+SUMIFS('4.3.2_SW'!I:I,'4.3.2_SW'!N:N,$B82)+SUMIFS('4.3.3_FF'!I:I,'4.3.3_FF'!N:N,$B82)+SUMIFS('4.3.4_DN'!I:I,'4.3.4_DN'!N:N,$B82)+SUMIFS('4.3.5_GAS'!I:I,'4.3.5_GAS'!N:N,$B82)+SUMIFS('4.4.1_VT'!I:I,'4.4.1_VT'!N:N,$B82)+SUMIFS('4.4.2_AC'!I:I,'4.4.2_AC'!N:N,$B82)+SUMIFS('5.1_FF'!I:I,'5.1_FF'!N:N,$B82)+SUMIFS('5.2_MF'!I:I,'5.2_MF'!N:N,$B82)+SUMIFS('5.3_FX'!I:I,'5.3_FX'!N:N,$B82)+SUMIFS('5.4_AL'!I:I,'5.4_AL'!N:N,$B82)+SUMIFS('5.5_EQ'!I:I,'5.5_EQ'!N:N,$B82)+SUMIFS('6.0_UT'!I:I,'6.0_UT'!N:N,$B82)+SUMIFS('7.1_HS'!I:I,'7.1_HS'!N:N,$B82)+SUMIFS('7.2_SS'!I:I,'7.2_SS'!N:N,$B82)+SUMIFS('8.0_CL'!I:I,'8.0_CL'!N:N,$B82)</f>
        <v/>
      </c>
      <c r="F82" s="235">
        <f>SUMIFS('1.0_PRE'!K:K,'1.0_PRE'!#REF!,$B82)+SUMIFS('2.1_ERT'!K:K,'2.1_ERT'!#REF!,$B82)+SUMIFS('2.2_SUB'!K:K,'2.2_SUB'!N:N,$B82)+SUMIFS('2.3_STR'!K:K,'2.3_STR'!#REF!,$B82)+SUMIFS('3.1_SH&amp;C'!K:K,'3.1_SH&amp;C'!#REF!,$B82)+SUMIFS('3.2_FIN'!K:K,'3.2_FIN'!#REF!,$B82)+SUMIFS('3.3_FAC'!K:K,'3.3_FAC'!#REF!,$B82)+SUMIFS('3.4_DOR'!K:K,'3.4_DOR'!#REF!,$B82)+SUMIFS('4.1.1_HC'!K:K,'4.1.1_HC'!N:N,$B82)+SUMIFS('4.1.2_VN'!K:K,'4.1.2_VN'!N:N,$B82)+SUMIFS('4.2.1_HV'!K:K,'4.2.1_HV'!N:N,$B82)+SUMIFS('4.2.2_EL'!K:K,'4.2.2_EL'!N:N,$B82)+SUMIFS('4.2.3_GR'!K:K,'4.2.3_GR'!N:N,$B82)+SUMIFS('4.2.4_LN'!K:K,'4.2.4_LN'!N:N,$B82)+SUMIFS('4.2.5_LGT'!K:K,'4.2.5_LGT'!N:N,$B82)+SUMIFS('4.2.6_FA'!K:K,'4.2.6_FA'!N:N,$B82)+SUMIFS('4.2.7_CCTV'!K:K,'4.2.7_CCTV'!N:N,$B82)+SUMIFS('4.2.8_ITS'!K:K,'4.2.8_ITS'!N:N,$B82)+SUMIFS('4.2.9_PA'!K:K,'4.2.9_PA'!N:N,$B82)+SUMIFS('4.2.10_BMS'!K:K,'4.2.10_BMS'!N:N,$B82)+SUMIFS('4.2.11_TV'!K:K,'4.2.11_TV'!N:N,$B82)+SUMIFS('4.2.12_TEL'!K:K,'4.2.12_TEL'!N:N,$B82)+SUMIFS('4.2.13_LCK'!K:K,'4.2.13_LCK'!N:N,$B82)+SUMIFS('4.3.1_PL'!K:K,'4.3.1_PL'!N:N,$B82)+SUMIFS('4.3.2_SW'!K:K,'4.3.2_SW'!N:N,$B82)+SUMIFS('4.3.3_FF'!K:K,'4.3.3_FF'!N:N,$B82)+SUMIFS('4.3.4_DN'!K:K,'4.3.4_DN'!N:N,$B82)+SUMIFS('4.3.5_GAS'!K:K,'4.3.5_GAS'!N:N,$B82)+SUMIFS('4.4.1_VT'!K:K,'4.4.1_VT'!N:N,$B82)+SUMIFS('4.4.2_AC'!K:K,'4.4.2_AC'!N:N,$B82)+SUMIFS('5.1_FF'!K:K,'5.1_FF'!N:N,$B82)+SUMIFS('5.2_MF'!K:K,'5.2_MF'!N:N,$B82)+SUMIFS('5.3_FX'!K:K,'5.3_FX'!N:N,$B82)+SUMIFS('5.4_AL'!K:K,'5.4_AL'!N:N,$B82)+SUMIFS('5.5_EQ'!K:K,'5.5_EQ'!N:N,$B82)+SUMIFS('6.0_UT'!K:K,'6.0_UT'!N:N,$B82)+SUMIFS('7.1_HS'!K:K,'7.1_HS'!N:N,$B82)+SUMIFS('7.2_SS'!K:K,'7.2_SS'!N:N,$B82)+SUMIFS('8.0_CL'!K:K,'8.0_CL'!N:N,$B82)</f>
        <v/>
      </c>
      <c r="G82" s="235">
        <f>D82+E82+F82+SUMIFS('9.0_COH'!F:F,'9.0_COH'!H:H,$B82)+SUMIFS('10_LPC'!F:F,'10_LPC'!H:H,$B82)+SUMIFS('11_SRC'!F:F,'11_SRC'!H:H,$B82)+SUMIFS('12_DSG'!F:F,'12_DSG'!H:H,$B82)+SUMIFS('13_CMA'!F:F,'13_CMA'!H:H,$B82)+SUMIFS('14_PER'!F:F,'14_PER'!H:H,$B82)+SUMIFS('15_FIN'!F:F,'15_FIN'!H:H,$B82)+SUMIFS('16_MRK'!F:F,'16_MRK'!H:H,$B82)+SUMIFS('17_ADM'!F:F,'17_ADM'!H:H,$B82)+SUMIFS('18_PER'!F:F,'18_PER'!H:H,$B82)+SUMIFS('19_SFT'!F:F,'19_SFT'!H:H,$B82)+SUMIFS('20_BRD'!F:F,'20_BRD'!H:H,$B82)+SUMIFS('21_PRF'!F:F,'21_PRF'!H:H,$B82)+SUMIFS('22_BDV'!F:F,'22_BDV'!H:H,$B82)</f>
        <v/>
      </c>
      <c r="H82" s="236">
        <f>IFERROR(G82/$G$180,"-")</f>
        <v/>
      </c>
    </row>
    <row r="83" outlineLevel="1" ht="15" customHeight="1">
      <c r="B83" s="88" t="inlineStr">
        <is>
          <t>5.12</t>
        </is>
      </c>
      <c r="C83" s="91" t="inlineStr">
        <is>
          <t>ვერანდა/ტერასა</t>
        </is>
      </c>
      <c r="D83" s="235">
        <f>SUMIFS('1.0_PRE'!G:G,'1.0_PRE'!#REF!,$B83)+SUMIFS('2.1_ERT'!G:G,'2.1_ERT'!#REF!,$B83)+SUMIFS('2.2_SUB'!G:G,'2.2_SUB'!N:N,$B83)+SUMIFS('2.3_STR'!G:G,'2.3_STR'!#REF!,$B83)+SUMIFS('3.1_SH&amp;C'!G:G,'3.1_SH&amp;C'!#REF!,$B83)+SUMIFS('3.2_FIN'!G:G,'3.2_FIN'!#REF!,$B83)+SUMIFS('3.3_FAC'!G:G,'3.3_FAC'!#REF!,$B83)+SUMIFS('3.4_DOR'!G:G,'3.4_DOR'!#REF!,$B83)+SUMIFS('4.1.1_HC'!G:G,'4.1.1_HC'!N:N,$B83)+SUMIFS('4.1.2_VN'!G:G,'4.1.2_VN'!N:N,$B83)+SUMIFS('4.2.1_HV'!G:G,'4.2.1_HV'!N:N,$B83)+SUMIFS('4.2.2_EL'!G:G,'4.2.2_EL'!N:N,$B83)+SUMIFS('4.2.3_GR'!G:G,'4.2.3_GR'!N:N,$B83)+SUMIFS('4.2.4_LN'!G:G,'4.2.4_LN'!N:N,$B83)+SUMIFS('4.2.5_LGT'!G:G,'4.2.5_LGT'!N:N,$B83)+SUMIFS('4.2.6_FA'!G:G,'4.2.6_FA'!N:N,$B83)+SUMIFS('4.2.7_CCTV'!G:G,'4.2.7_CCTV'!N:N,$B83)+SUMIFS('4.2.8_ITS'!G:G,'4.2.8_ITS'!N:N,$B83)+SUMIFS('4.2.9_PA'!G:G,'4.2.9_PA'!N:N,$B83)+SUMIFS('4.2.10_BMS'!G:G,'4.2.10_BMS'!N:N,$B83)+SUMIFS('4.2.11_TV'!G:G,'4.2.11_TV'!N:N,$B83)+SUMIFS('4.2.12_TEL'!G:G,'4.2.12_TEL'!N:N,$B83)+SUMIFS('4.2.13_LCK'!G:G,'4.2.13_LCK'!N:N,$B83)+SUMIFS('4.3.1_PL'!G:G,'4.3.1_PL'!N:N,$B83)+SUMIFS('4.3.2_SW'!G:G,'4.3.2_SW'!N:N,$B83)+SUMIFS('4.3.3_FF'!G:G,'4.3.3_FF'!N:N,$B83)+SUMIFS('4.3.4_DN'!G:G,'4.3.4_DN'!N:N,$B83)+SUMIFS('4.3.5_GAS'!G:G,'4.3.5_GAS'!N:N,$B83)+SUMIFS('4.4.1_VT'!G:G,'4.4.1_VT'!N:N,$B83)+SUMIFS('4.4.2_AC'!G:G,'4.4.2_AC'!N:N,$B83)+SUMIFS('5.1_FF'!G:G,'5.1_FF'!N:N,$B83)+SUMIFS('5.2_MF'!G:G,'5.2_MF'!N:N,$B83)+SUMIFS('5.3_FX'!G:G,'5.3_FX'!N:N,$B83)+SUMIFS('5.4_AL'!G:G,'5.4_AL'!N:N,$B83)+SUMIFS('5.5_EQ'!G:G,'5.5_EQ'!N:N,$B83)+SUMIFS('6.0_UT'!G:G,'6.0_UT'!N:N,$B83)+SUMIFS('7.1_HS'!G:G,'7.1_HS'!N:N,$B83)+SUMIFS('7.2_SS'!G:G,'7.2_SS'!N:N,$B83)+SUMIFS('8.0_CL'!G:G,'8.0_CL'!N:N,$B83)</f>
        <v/>
      </c>
      <c r="E83" s="235">
        <f>SUMIFS('1.0_PRE'!I:I,'1.0_PRE'!#REF!,$B83)+SUMIFS('2.1_ERT'!I:I,'2.1_ERT'!#REF!,$B83)+SUMIFS('2.2_SUB'!I:I,'2.2_SUB'!N:N,$B83)+SUMIFS('2.3_STR'!I:I,'2.3_STR'!#REF!,$B83)+SUMIFS('3.1_SH&amp;C'!I:I,'3.1_SH&amp;C'!#REF!,$B83)+SUMIFS('3.2_FIN'!I:I,'3.2_FIN'!#REF!,$B83)+SUMIFS('3.3_FAC'!I:I,'3.3_FAC'!#REF!,$B83)+SUMIFS('3.4_DOR'!I:I,'3.4_DOR'!#REF!,$B83)+SUMIFS('4.1.1_HC'!I:I,'4.1.1_HC'!N:N,$B83)+SUMIFS('4.1.2_VN'!I:I,'4.1.2_VN'!N:N,$B83)+SUMIFS('4.2.1_HV'!I:I,'4.2.1_HV'!N:N,$B83)+SUMIFS('4.2.2_EL'!I:I,'4.2.2_EL'!N:N,$B83)+SUMIFS('4.2.3_GR'!I:I,'4.2.3_GR'!N:N,$B83)+SUMIFS('4.2.4_LN'!I:I,'4.2.4_LN'!N:N,$B83)+SUMIFS('4.2.5_LGT'!I:I,'4.2.5_LGT'!N:N,$B83)+SUMIFS('4.2.6_FA'!I:I,'4.2.6_FA'!N:N,$B83)+SUMIFS('4.2.7_CCTV'!I:I,'4.2.7_CCTV'!N:N,$B83)+SUMIFS('4.2.8_ITS'!I:I,'4.2.8_ITS'!N:N,$B83)+SUMIFS('4.2.9_PA'!I:I,'4.2.9_PA'!N:N,$B83)+SUMIFS('4.2.10_BMS'!I:I,'4.2.10_BMS'!N:N,$B83)+SUMIFS('4.2.11_TV'!I:I,'4.2.11_TV'!N:N,$B83)+SUMIFS('4.2.12_TEL'!I:I,'4.2.12_TEL'!N:N,$B83)+SUMIFS('4.2.13_LCK'!I:I,'4.2.13_LCK'!N:N,$B83)+SUMIFS('4.3.1_PL'!I:I,'4.3.1_PL'!N:N,$B83)+SUMIFS('4.3.2_SW'!I:I,'4.3.2_SW'!N:N,$B83)+SUMIFS('4.3.3_FF'!I:I,'4.3.3_FF'!N:N,$B83)+SUMIFS('4.3.4_DN'!I:I,'4.3.4_DN'!N:N,$B83)+SUMIFS('4.3.5_GAS'!I:I,'4.3.5_GAS'!N:N,$B83)+SUMIFS('4.4.1_VT'!I:I,'4.4.1_VT'!N:N,$B83)+SUMIFS('4.4.2_AC'!I:I,'4.4.2_AC'!N:N,$B83)+SUMIFS('5.1_FF'!I:I,'5.1_FF'!N:N,$B83)+SUMIFS('5.2_MF'!I:I,'5.2_MF'!N:N,$B83)+SUMIFS('5.3_FX'!I:I,'5.3_FX'!N:N,$B83)+SUMIFS('5.4_AL'!I:I,'5.4_AL'!N:N,$B83)+SUMIFS('5.5_EQ'!I:I,'5.5_EQ'!N:N,$B83)+SUMIFS('6.0_UT'!I:I,'6.0_UT'!N:N,$B83)+SUMIFS('7.1_HS'!I:I,'7.1_HS'!N:N,$B83)+SUMIFS('7.2_SS'!I:I,'7.2_SS'!N:N,$B83)+SUMIFS('8.0_CL'!I:I,'8.0_CL'!N:N,$B83)</f>
        <v/>
      </c>
      <c r="F83" s="235">
        <f>SUMIFS('1.0_PRE'!K:K,'1.0_PRE'!#REF!,$B83)+SUMIFS('2.1_ERT'!K:K,'2.1_ERT'!#REF!,$B83)+SUMIFS('2.2_SUB'!K:K,'2.2_SUB'!N:N,$B83)+SUMIFS('2.3_STR'!K:K,'2.3_STR'!#REF!,$B83)+SUMIFS('3.1_SH&amp;C'!K:K,'3.1_SH&amp;C'!#REF!,$B83)+SUMIFS('3.2_FIN'!K:K,'3.2_FIN'!#REF!,$B83)+SUMIFS('3.3_FAC'!K:K,'3.3_FAC'!#REF!,$B83)+SUMIFS('3.4_DOR'!K:K,'3.4_DOR'!#REF!,$B83)+SUMIFS('4.1.1_HC'!K:K,'4.1.1_HC'!N:N,$B83)+SUMIFS('4.1.2_VN'!K:K,'4.1.2_VN'!N:N,$B83)+SUMIFS('4.2.1_HV'!K:K,'4.2.1_HV'!N:N,$B83)+SUMIFS('4.2.2_EL'!K:K,'4.2.2_EL'!N:N,$B83)+SUMIFS('4.2.3_GR'!K:K,'4.2.3_GR'!N:N,$B83)+SUMIFS('4.2.4_LN'!K:K,'4.2.4_LN'!N:N,$B83)+SUMIFS('4.2.5_LGT'!K:K,'4.2.5_LGT'!N:N,$B83)+SUMIFS('4.2.6_FA'!K:K,'4.2.6_FA'!N:N,$B83)+SUMIFS('4.2.7_CCTV'!K:K,'4.2.7_CCTV'!N:N,$B83)+SUMIFS('4.2.8_ITS'!K:K,'4.2.8_ITS'!N:N,$B83)+SUMIFS('4.2.9_PA'!K:K,'4.2.9_PA'!N:N,$B83)+SUMIFS('4.2.10_BMS'!K:K,'4.2.10_BMS'!N:N,$B83)+SUMIFS('4.2.11_TV'!K:K,'4.2.11_TV'!N:N,$B83)+SUMIFS('4.2.12_TEL'!K:K,'4.2.12_TEL'!N:N,$B83)+SUMIFS('4.2.13_LCK'!K:K,'4.2.13_LCK'!N:N,$B83)+SUMIFS('4.3.1_PL'!K:K,'4.3.1_PL'!N:N,$B83)+SUMIFS('4.3.2_SW'!K:K,'4.3.2_SW'!N:N,$B83)+SUMIFS('4.3.3_FF'!K:K,'4.3.3_FF'!N:N,$B83)+SUMIFS('4.3.4_DN'!K:K,'4.3.4_DN'!N:N,$B83)+SUMIFS('4.3.5_GAS'!K:K,'4.3.5_GAS'!N:N,$B83)+SUMIFS('4.4.1_VT'!K:K,'4.4.1_VT'!N:N,$B83)+SUMIFS('4.4.2_AC'!K:K,'4.4.2_AC'!N:N,$B83)+SUMIFS('5.1_FF'!K:K,'5.1_FF'!N:N,$B83)+SUMIFS('5.2_MF'!K:K,'5.2_MF'!N:N,$B83)+SUMIFS('5.3_FX'!K:K,'5.3_FX'!N:N,$B83)+SUMIFS('5.4_AL'!K:K,'5.4_AL'!N:N,$B83)+SUMIFS('5.5_EQ'!K:K,'5.5_EQ'!N:N,$B83)+SUMIFS('6.0_UT'!K:K,'6.0_UT'!N:N,$B83)+SUMIFS('7.1_HS'!K:K,'7.1_HS'!N:N,$B83)+SUMIFS('7.2_SS'!K:K,'7.2_SS'!N:N,$B83)+SUMIFS('8.0_CL'!K:K,'8.0_CL'!N:N,$B83)</f>
        <v/>
      </c>
      <c r="G83" s="235">
        <f>D83+E83+F83+SUMIFS('9.0_COH'!F:F,'9.0_COH'!H:H,$B83)+SUMIFS('10_LPC'!F:F,'10_LPC'!H:H,$B83)+SUMIFS('11_SRC'!F:F,'11_SRC'!H:H,$B83)+SUMIFS('12_DSG'!F:F,'12_DSG'!H:H,$B83)+SUMIFS('13_CMA'!F:F,'13_CMA'!H:H,$B83)+SUMIFS('14_PER'!F:F,'14_PER'!H:H,$B83)+SUMIFS('15_FIN'!F:F,'15_FIN'!H:H,$B83)+SUMIFS('16_MRK'!F:F,'16_MRK'!H:H,$B83)+SUMIFS('17_ADM'!F:F,'17_ADM'!H:H,$B83)+SUMIFS('18_PER'!F:F,'18_PER'!H:H,$B83)+SUMIFS('19_SFT'!F:F,'19_SFT'!H:H,$B83)+SUMIFS('20_BRD'!F:F,'20_BRD'!H:H,$B83)+SUMIFS('21_PRF'!F:F,'21_PRF'!H:H,$B83)+SUMIFS('22_BDV'!F:F,'22_BDV'!H:H,$B83)</f>
        <v/>
      </c>
      <c r="H83" s="236">
        <f>IFERROR(G83/$G$180,"-")</f>
        <v/>
      </c>
    </row>
    <row r="84" outlineLevel="1" ht="15" customHeight="1">
      <c r="B84" s="96" t="inlineStr">
        <is>
          <t>5.13</t>
        </is>
      </c>
      <c r="C84" s="87" t="inlineStr">
        <is>
          <t>უსაფრთხოებასთან დაკავშირებული ხარჯები (ეკიპირება, ინვენტარი და ა.შ.)</t>
        </is>
      </c>
      <c r="D84" s="235">
        <f>SUMIFS('1.0_PRE'!G:G,'1.0_PRE'!#REF!,$B84)+SUMIFS('2.1_ERT'!G:G,'2.1_ERT'!#REF!,$B84)+SUMIFS('2.2_SUB'!G:G,'2.2_SUB'!N:N,$B84)+SUMIFS('2.3_STR'!G:G,'2.3_STR'!#REF!,$B84)+SUMIFS('3.1_SH&amp;C'!G:G,'3.1_SH&amp;C'!#REF!,$B84)+SUMIFS('3.2_FIN'!G:G,'3.2_FIN'!#REF!,$B84)+SUMIFS('3.3_FAC'!G:G,'3.3_FAC'!#REF!,$B84)+SUMIFS('3.4_DOR'!G:G,'3.4_DOR'!#REF!,$B84)+SUMIFS('4.1.1_HC'!G:G,'4.1.1_HC'!N:N,$B84)+SUMIFS('4.1.2_VN'!G:G,'4.1.2_VN'!N:N,$B84)+SUMIFS('4.2.1_HV'!G:G,'4.2.1_HV'!N:N,$B84)+SUMIFS('4.2.2_EL'!G:G,'4.2.2_EL'!N:N,$B84)+SUMIFS('4.2.3_GR'!G:G,'4.2.3_GR'!N:N,$B84)+SUMIFS('4.2.4_LN'!G:G,'4.2.4_LN'!N:N,$B84)+SUMIFS('4.2.5_LGT'!G:G,'4.2.5_LGT'!N:N,$B84)+SUMIFS('4.2.6_FA'!G:G,'4.2.6_FA'!N:N,$B84)+SUMIFS('4.2.7_CCTV'!G:G,'4.2.7_CCTV'!N:N,$B84)+SUMIFS('4.2.8_ITS'!G:G,'4.2.8_ITS'!N:N,$B84)+SUMIFS('4.2.9_PA'!G:G,'4.2.9_PA'!N:N,$B84)+SUMIFS('4.2.10_BMS'!G:G,'4.2.10_BMS'!N:N,$B84)+SUMIFS('4.2.11_TV'!G:G,'4.2.11_TV'!N:N,$B84)+SUMIFS('4.2.12_TEL'!G:G,'4.2.12_TEL'!N:N,$B84)+SUMIFS('4.2.13_LCK'!G:G,'4.2.13_LCK'!N:N,$B84)+SUMIFS('4.3.1_PL'!G:G,'4.3.1_PL'!N:N,$B84)+SUMIFS('4.3.2_SW'!G:G,'4.3.2_SW'!N:N,$B84)+SUMIFS('4.3.3_FF'!G:G,'4.3.3_FF'!N:N,$B84)+SUMIFS('4.3.4_DN'!G:G,'4.3.4_DN'!N:N,$B84)+SUMIFS('4.3.5_GAS'!G:G,'4.3.5_GAS'!N:N,$B84)+SUMIFS('4.4.1_VT'!G:G,'4.4.1_VT'!N:N,$B84)+SUMIFS('4.4.2_AC'!G:G,'4.4.2_AC'!N:N,$B84)+SUMIFS('5.1_FF'!G:G,'5.1_FF'!N:N,$B84)+SUMIFS('5.2_MF'!G:G,'5.2_MF'!N:N,$B84)+SUMIFS('5.3_FX'!G:G,'5.3_FX'!N:N,$B84)+SUMIFS('5.4_AL'!G:G,'5.4_AL'!N:N,$B84)+SUMIFS('5.5_EQ'!G:G,'5.5_EQ'!N:N,$B84)+SUMIFS('6.0_UT'!G:G,'6.0_UT'!N:N,$B84)+SUMIFS('7.1_HS'!G:G,'7.1_HS'!N:N,$B84)+SUMIFS('7.2_SS'!G:G,'7.2_SS'!N:N,$B84)+SUMIFS('8.0_CL'!G:G,'8.0_CL'!N:N,$B84)</f>
        <v/>
      </c>
      <c r="E84" s="235">
        <f>SUMIFS('1.0_PRE'!I:I,'1.0_PRE'!#REF!,$B84)+SUMIFS('2.1_ERT'!I:I,'2.1_ERT'!#REF!,$B84)+SUMIFS('2.2_SUB'!I:I,'2.2_SUB'!N:N,$B84)+SUMIFS('2.3_STR'!I:I,'2.3_STR'!#REF!,$B84)+SUMIFS('3.1_SH&amp;C'!I:I,'3.1_SH&amp;C'!#REF!,$B84)+SUMIFS('3.2_FIN'!I:I,'3.2_FIN'!#REF!,$B84)+SUMIFS('3.3_FAC'!I:I,'3.3_FAC'!#REF!,$B84)+SUMIFS('3.4_DOR'!I:I,'3.4_DOR'!#REF!,$B84)+SUMIFS('4.1.1_HC'!I:I,'4.1.1_HC'!N:N,$B84)+SUMIFS('4.1.2_VN'!I:I,'4.1.2_VN'!N:N,$B84)+SUMIFS('4.2.1_HV'!I:I,'4.2.1_HV'!N:N,$B84)+SUMIFS('4.2.2_EL'!I:I,'4.2.2_EL'!N:N,$B84)+SUMIFS('4.2.3_GR'!I:I,'4.2.3_GR'!N:N,$B84)+SUMIFS('4.2.4_LN'!I:I,'4.2.4_LN'!N:N,$B84)+SUMIFS('4.2.5_LGT'!I:I,'4.2.5_LGT'!N:N,$B84)+SUMIFS('4.2.6_FA'!I:I,'4.2.6_FA'!N:N,$B84)+SUMIFS('4.2.7_CCTV'!I:I,'4.2.7_CCTV'!N:N,$B84)+SUMIFS('4.2.8_ITS'!I:I,'4.2.8_ITS'!N:N,$B84)+SUMIFS('4.2.9_PA'!I:I,'4.2.9_PA'!N:N,$B84)+SUMIFS('4.2.10_BMS'!I:I,'4.2.10_BMS'!N:N,$B84)+SUMIFS('4.2.11_TV'!I:I,'4.2.11_TV'!N:N,$B84)+SUMIFS('4.2.12_TEL'!I:I,'4.2.12_TEL'!N:N,$B84)+SUMIFS('4.2.13_LCK'!I:I,'4.2.13_LCK'!N:N,$B84)+SUMIFS('4.3.1_PL'!I:I,'4.3.1_PL'!N:N,$B84)+SUMIFS('4.3.2_SW'!I:I,'4.3.2_SW'!N:N,$B84)+SUMIFS('4.3.3_FF'!I:I,'4.3.3_FF'!N:N,$B84)+SUMIFS('4.3.4_DN'!I:I,'4.3.4_DN'!N:N,$B84)+SUMIFS('4.3.5_GAS'!I:I,'4.3.5_GAS'!N:N,$B84)+SUMIFS('4.4.1_VT'!I:I,'4.4.1_VT'!N:N,$B84)+SUMIFS('4.4.2_AC'!I:I,'4.4.2_AC'!N:N,$B84)+SUMIFS('5.1_FF'!I:I,'5.1_FF'!N:N,$B84)+SUMIFS('5.2_MF'!I:I,'5.2_MF'!N:N,$B84)+SUMIFS('5.3_FX'!I:I,'5.3_FX'!N:N,$B84)+SUMIFS('5.4_AL'!I:I,'5.4_AL'!N:N,$B84)+SUMIFS('5.5_EQ'!I:I,'5.5_EQ'!N:N,$B84)+SUMIFS('6.0_UT'!I:I,'6.0_UT'!N:N,$B84)+SUMIFS('7.1_HS'!I:I,'7.1_HS'!N:N,$B84)+SUMIFS('7.2_SS'!I:I,'7.2_SS'!N:N,$B84)+SUMIFS('8.0_CL'!I:I,'8.0_CL'!N:N,$B84)</f>
        <v/>
      </c>
      <c r="F84" s="235">
        <f>SUMIFS('1.0_PRE'!K:K,'1.0_PRE'!#REF!,$B84)+SUMIFS('2.1_ERT'!K:K,'2.1_ERT'!#REF!,$B84)+SUMIFS('2.2_SUB'!K:K,'2.2_SUB'!N:N,$B84)+SUMIFS('2.3_STR'!K:K,'2.3_STR'!#REF!,$B84)+SUMIFS('3.1_SH&amp;C'!K:K,'3.1_SH&amp;C'!#REF!,$B84)+SUMIFS('3.2_FIN'!K:K,'3.2_FIN'!#REF!,$B84)+SUMIFS('3.3_FAC'!K:K,'3.3_FAC'!#REF!,$B84)+SUMIFS('3.4_DOR'!K:K,'3.4_DOR'!#REF!,$B84)+SUMIFS('4.1.1_HC'!K:K,'4.1.1_HC'!N:N,$B84)+SUMIFS('4.1.2_VN'!K:K,'4.1.2_VN'!N:N,$B84)+SUMIFS('4.2.1_HV'!K:K,'4.2.1_HV'!N:N,$B84)+SUMIFS('4.2.2_EL'!K:K,'4.2.2_EL'!N:N,$B84)+SUMIFS('4.2.3_GR'!K:K,'4.2.3_GR'!N:N,$B84)+SUMIFS('4.2.4_LN'!K:K,'4.2.4_LN'!N:N,$B84)+SUMIFS('4.2.5_LGT'!K:K,'4.2.5_LGT'!N:N,$B84)+SUMIFS('4.2.6_FA'!K:K,'4.2.6_FA'!N:N,$B84)+SUMIFS('4.2.7_CCTV'!K:K,'4.2.7_CCTV'!N:N,$B84)+SUMIFS('4.2.8_ITS'!K:K,'4.2.8_ITS'!N:N,$B84)+SUMIFS('4.2.9_PA'!K:K,'4.2.9_PA'!N:N,$B84)+SUMIFS('4.2.10_BMS'!K:K,'4.2.10_BMS'!N:N,$B84)+SUMIFS('4.2.11_TV'!K:K,'4.2.11_TV'!N:N,$B84)+SUMIFS('4.2.12_TEL'!K:K,'4.2.12_TEL'!N:N,$B84)+SUMIFS('4.2.13_LCK'!K:K,'4.2.13_LCK'!N:N,$B84)+SUMIFS('4.3.1_PL'!K:K,'4.3.1_PL'!N:N,$B84)+SUMIFS('4.3.2_SW'!K:K,'4.3.2_SW'!N:N,$B84)+SUMIFS('4.3.3_FF'!K:K,'4.3.3_FF'!N:N,$B84)+SUMIFS('4.3.4_DN'!K:K,'4.3.4_DN'!N:N,$B84)+SUMIFS('4.3.5_GAS'!K:K,'4.3.5_GAS'!N:N,$B84)+SUMIFS('4.4.1_VT'!K:K,'4.4.1_VT'!N:N,$B84)+SUMIFS('4.4.2_AC'!K:K,'4.4.2_AC'!N:N,$B84)+SUMIFS('5.1_FF'!K:K,'5.1_FF'!N:N,$B84)+SUMIFS('5.2_MF'!K:K,'5.2_MF'!N:N,$B84)+SUMIFS('5.3_FX'!K:K,'5.3_FX'!N:N,$B84)+SUMIFS('5.4_AL'!K:K,'5.4_AL'!N:N,$B84)+SUMIFS('5.5_EQ'!K:K,'5.5_EQ'!N:N,$B84)+SUMIFS('6.0_UT'!K:K,'6.0_UT'!N:N,$B84)+SUMIFS('7.1_HS'!K:K,'7.1_HS'!N:N,$B84)+SUMIFS('7.2_SS'!K:K,'7.2_SS'!N:N,$B84)+SUMIFS('8.0_CL'!K:K,'8.0_CL'!N:N,$B84)</f>
        <v/>
      </c>
      <c r="G84" s="235">
        <f>D84+E84+F84+SUMIFS('9.0_COH'!F:F,'9.0_COH'!H:H,$B84)+SUMIFS('10_LPC'!F:F,'10_LPC'!H:H,$B84)+SUMIFS('11_SRC'!F:F,'11_SRC'!H:H,$B84)+SUMIFS('12_DSG'!F:F,'12_DSG'!H:H,$B84)+SUMIFS('13_CMA'!F:F,'13_CMA'!H:H,$B84)+SUMIFS('14_PER'!F:F,'14_PER'!H:H,$B84)+SUMIFS('15_FIN'!F:F,'15_FIN'!H:H,$B84)+SUMIFS('16_MRK'!F:F,'16_MRK'!H:H,$B84)+SUMIFS('17_ADM'!F:F,'17_ADM'!H:H,$B84)+SUMIFS('18_PER'!F:F,'18_PER'!H:H,$B84)+SUMIFS('19_SFT'!F:F,'19_SFT'!H:H,$B84)+SUMIFS('20_BRD'!F:F,'20_BRD'!H:H,$B84)+SUMIFS('21_PRF'!F:F,'21_PRF'!H:H,$B84)+SUMIFS('22_BDV'!F:F,'22_BDV'!H:H,$B84)</f>
        <v/>
      </c>
      <c r="H84" s="236">
        <f>IFERROR(G84/$G$180,"-")</f>
        <v/>
      </c>
    </row>
    <row r="85" outlineLevel="1" ht="15" customHeight="1">
      <c r="B85" s="96" t="inlineStr">
        <is>
          <t>5.14</t>
        </is>
      </c>
      <c r="C85" s="87" t="inlineStr">
        <is>
          <t>ფასადის განათება</t>
        </is>
      </c>
      <c r="D85" s="235">
        <f>SUMIFS('1.0_PRE'!G:G,'1.0_PRE'!#REF!,$B85)+SUMIFS('2.1_ERT'!G:G,'2.1_ERT'!#REF!,$B85)+SUMIFS('2.2_SUB'!G:G,'2.2_SUB'!N:N,$B85)+SUMIFS('2.3_STR'!G:G,'2.3_STR'!#REF!,$B85)+SUMIFS('3.1_SH&amp;C'!G:G,'3.1_SH&amp;C'!#REF!,$B85)+SUMIFS('3.2_FIN'!G:G,'3.2_FIN'!#REF!,$B85)+SUMIFS('3.3_FAC'!G:G,'3.3_FAC'!#REF!,$B85)+SUMIFS('3.4_DOR'!G:G,'3.4_DOR'!#REF!,$B85)+SUMIFS('4.1.1_HC'!G:G,'4.1.1_HC'!N:N,$B85)+SUMIFS('4.1.2_VN'!G:G,'4.1.2_VN'!N:N,$B85)+SUMIFS('4.2.1_HV'!G:G,'4.2.1_HV'!N:N,$B85)+SUMIFS('4.2.2_EL'!G:G,'4.2.2_EL'!N:N,$B85)+SUMIFS('4.2.3_GR'!G:G,'4.2.3_GR'!N:N,$B85)+SUMIFS('4.2.4_LN'!G:G,'4.2.4_LN'!N:N,$B85)+SUMIFS('4.2.5_LGT'!G:G,'4.2.5_LGT'!N:N,$B85)+SUMIFS('4.2.6_FA'!G:G,'4.2.6_FA'!N:N,$B85)+SUMIFS('4.2.7_CCTV'!G:G,'4.2.7_CCTV'!N:N,$B85)+SUMIFS('4.2.8_ITS'!G:G,'4.2.8_ITS'!N:N,$B85)+SUMIFS('4.2.9_PA'!G:G,'4.2.9_PA'!N:N,$B85)+SUMIFS('4.2.10_BMS'!G:G,'4.2.10_BMS'!N:N,$B85)+SUMIFS('4.2.11_TV'!G:G,'4.2.11_TV'!N:N,$B85)+SUMIFS('4.2.12_TEL'!G:G,'4.2.12_TEL'!N:N,$B85)+SUMIFS('4.2.13_LCK'!G:G,'4.2.13_LCK'!N:N,$B85)+SUMIFS('4.3.1_PL'!G:G,'4.3.1_PL'!N:N,$B85)+SUMIFS('4.3.2_SW'!G:G,'4.3.2_SW'!N:N,$B85)+SUMIFS('4.3.3_FF'!G:G,'4.3.3_FF'!N:N,$B85)+SUMIFS('4.3.4_DN'!G:G,'4.3.4_DN'!N:N,$B85)+SUMIFS('4.3.5_GAS'!G:G,'4.3.5_GAS'!N:N,$B85)+SUMIFS('4.4.1_VT'!G:G,'4.4.1_VT'!N:N,$B85)+SUMIFS('4.4.2_AC'!G:G,'4.4.2_AC'!N:N,$B85)+SUMIFS('5.1_FF'!G:G,'5.1_FF'!N:N,$B85)+SUMIFS('5.2_MF'!G:G,'5.2_MF'!N:N,$B85)+SUMIFS('5.3_FX'!G:G,'5.3_FX'!N:N,$B85)+SUMIFS('5.4_AL'!G:G,'5.4_AL'!N:N,$B85)+SUMIFS('5.5_EQ'!G:G,'5.5_EQ'!N:N,$B85)+SUMIFS('6.0_UT'!G:G,'6.0_UT'!N:N,$B85)+SUMIFS('7.1_HS'!G:G,'7.1_HS'!N:N,$B85)+SUMIFS('7.2_SS'!G:G,'7.2_SS'!N:N,$B85)+SUMIFS('8.0_CL'!G:G,'8.0_CL'!N:N,$B85)</f>
        <v/>
      </c>
      <c r="E85" s="235">
        <f>SUMIFS('1.0_PRE'!I:I,'1.0_PRE'!#REF!,$B85)+SUMIFS('2.1_ERT'!I:I,'2.1_ERT'!#REF!,$B85)+SUMIFS('2.2_SUB'!I:I,'2.2_SUB'!N:N,$B85)+SUMIFS('2.3_STR'!I:I,'2.3_STR'!#REF!,$B85)+SUMIFS('3.1_SH&amp;C'!I:I,'3.1_SH&amp;C'!#REF!,$B85)+SUMIFS('3.2_FIN'!I:I,'3.2_FIN'!#REF!,$B85)+SUMIFS('3.3_FAC'!I:I,'3.3_FAC'!#REF!,$B85)+SUMIFS('3.4_DOR'!I:I,'3.4_DOR'!#REF!,$B85)+SUMIFS('4.1.1_HC'!I:I,'4.1.1_HC'!N:N,$B85)+SUMIFS('4.1.2_VN'!I:I,'4.1.2_VN'!N:N,$B85)+SUMIFS('4.2.1_HV'!I:I,'4.2.1_HV'!N:N,$B85)+SUMIFS('4.2.2_EL'!I:I,'4.2.2_EL'!N:N,$B85)+SUMIFS('4.2.3_GR'!I:I,'4.2.3_GR'!N:N,$B85)+SUMIFS('4.2.4_LN'!I:I,'4.2.4_LN'!N:N,$B85)+SUMIFS('4.2.5_LGT'!I:I,'4.2.5_LGT'!N:N,$B85)+SUMIFS('4.2.6_FA'!I:I,'4.2.6_FA'!N:N,$B85)+SUMIFS('4.2.7_CCTV'!I:I,'4.2.7_CCTV'!N:N,$B85)+SUMIFS('4.2.8_ITS'!I:I,'4.2.8_ITS'!N:N,$B85)+SUMIFS('4.2.9_PA'!I:I,'4.2.9_PA'!N:N,$B85)+SUMIFS('4.2.10_BMS'!I:I,'4.2.10_BMS'!N:N,$B85)+SUMIFS('4.2.11_TV'!I:I,'4.2.11_TV'!N:N,$B85)+SUMIFS('4.2.12_TEL'!I:I,'4.2.12_TEL'!N:N,$B85)+SUMIFS('4.2.13_LCK'!I:I,'4.2.13_LCK'!N:N,$B85)+SUMIFS('4.3.1_PL'!I:I,'4.3.1_PL'!N:N,$B85)+SUMIFS('4.3.2_SW'!I:I,'4.3.2_SW'!N:N,$B85)+SUMIFS('4.3.3_FF'!I:I,'4.3.3_FF'!N:N,$B85)+SUMIFS('4.3.4_DN'!I:I,'4.3.4_DN'!N:N,$B85)+SUMIFS('4.3.5_GAS'!I:I,'4.3.5_GAS'!N:N,$B85)+SUMIFS('4.4.1_VT'!I:I,'4.4.1_VT'!N:N,$B85)+SUMIFS('4.4.2_AC'!I:I,'4.4.2_AC'!N:N,$B85)+SUMIFS('5.1_FF'!I:I,'5.1_FF'!N:N,$B85)+SUMIFS('5.2_MF'!I:I,'5.2_MF'!N:N,$B85)+SUMIFS('5.3_FX'!I:I,'5.3_FX'!N:N,$B85)+SUMIFS('5.4_AL'!I:I,'5.4_AL'!N:N,$B85)+SUMIFS('5.5_EQ'!I:I,'5.5_EQ'!N:N,$B85)+SUMIFS('6.0_UT'!I:I,'6.0_UT'!N:N,$B85)+SUMIFS('7.1_HS'!I:I,'7.1_HS'!N:N,$B85)+SUMIFS('7.2_SS'!I:I,'7.2_SS'!N:N,$B85)+SUMIFS('8.0_CL'!I:I,'8.0_CL'!N:N,$B85)</f>
        <v/>
      </c>
      <c r="F85" s="235">
        <f>SUMIFS('1.0_PRE'!K:K,'1.0_PRE'!#REF!,$B85)+SUMIFS('2.1_ERT'!K:K,'2.1_ERT'!#REF!,$B85)+SUMIFS('2.2_SUB'!K:K,'2.2_SUB'!N:N,$B85)+SUMIFS('2.3_STR'!K:K,'2.3_STR'!#REF!,$B85)+SUMIFS('3.1_SH&amp;C'!K:K,'3.1_SH&amp;C'!#REF!,$B85)+SUMIFS('3.2_FIN'!K:K,'3.2_FIN'!#REF!,$B85)+SUMIFS('3.3_FAC'!K:K,'3.3_FAC'!#REF!,$B85)+SUMIFS('3.4_DOR'!K:K,'3.4_DOR'!#REF!,$B85)+SUMIFS('4.1.1_HC'!K:K,'4.1.1_HC'!N:N,$B85)+SUMIFS('4.1.2_VN'!K:K,'4.1.2_VN'!N:N,$B85)+SUMIFS('4.2.1_HV'!K:K,'4.2.1_HV'!N:N,$B85)+SUMIFS('4.2.2_EL'!K:K,'4.2.2_EL'!N:N,$B85)+SUMIFS('4.2.3_GR'!K:K,'4.2.3_GR'!N:N,$B85)+SUMIFS('4.2.4_LN'!K:K,'4.2.4_LN'!N:N,$B85)+SUMIFS('4.2.5_LGT'!K:K,'4.2.5_LGT'!N:N,$B85)+SUMIFS('4.2.6_FA'!K:K,'4.2.6_FA'!N:N,$B85)+SUMIFS('4.2.7_CCTV'!K:K,'4.2.7_CCTV'!N:N,$B85)+SUMIFS('4.2.8_ITS'!K:K,'4.2.8_ITS'!N:N,$B85)+SUMIFS('4.2.9_PA'!K:K,'4.2.9_PA'!N:N,$B85)+SUMIFS('4.2.10_BMS'!K:K,'4.2.10_BMS'!N:N,$B85)+SUMIFS('4.2.11_TV'!K:K,'4.2.11_TV'!N:N,$B85)+SUMIFS('4.2.12_TEL'!K:K,'4.2.12_TEL'!N:N,$B85)+SUMIFS('4.2.13_LCK'!K:K,'4.2.13_LCK'!N:N,$B85)+SUMIFS('4.3.1_PL'!K:K,'4.3.1_PL'!N:N,$B85)+SUMIFS('4.3.2_SW'!K:K,'4.3.2_SW'!N:N,$B85)+SUMIFS('4.3.3_FF'!K:K,'4.3.3_FF'!N:N,$B85)+SUMIFS('4.3.4_DN'!K:K,'4.3.4_DN'!N:N,$B85)+SUMIFS('4.3.5_GAS'!K:K,'4.3.5_GAS'!N:N,$B85)+SUMIFS('4.4.1_VT'!K:K,'4.4.1_VT'!N:N,$B85)+SUMIFS('4.4.2_AC'!K:K,'4.4.2_AC'!N:N,$B85)+SUMIFS('5.1_FF'!K:K,'5.1_FF'!N:N,$B85)+SUMIFS('5.2_MF'!K:K,'5.2_MF'!N:N,$B85)+SUMIFS('5.3_FX'!K:K,'5.3_FX'!N:N,$B85)+SUMIFS('5.4_AL'!K:K,'5.4_AL'!N:N,$B85)+SUMIFS('5.5_EQ'!K:K,'5.5_EQ'!N:N,$B85)+SUMIFS('6.0_UT'!K:K,'6.0_UT'!N:N,$B85)+SUMIFS('7.1_HS'!K:K,'7.1_HS'!N:N,$B85)+SUMIFS('7.2_SS'!K:K,'7.2_SS'!N:N,$B85)+SUMIFS('8.0_CL'!K:K,'8.0_CL'!N:N,$B85)</f>
        <v/>
      </c>
      <c r="G85" s="235">
        <f>D85+E85+F85+SUMIFS('9.0_COH'!F:F,'9.0_COH'!H:H,$B85)+SUMIFS('10_LPC'!F:F,'10_LPC'!H:H,$B85)+SUMIFS('11_SRC'!F:F,'11_SRC'!H:H,$B85)+SUMIFS('12_DSG'!F:F,'12_DSG'!H:H,$B85)+SUMIFS('13_CMA'!F:F,'13_CMA'!H:H,$B85)+SUMIFS('14_PER'!F:F,'14_PER'!H:H,$B85)+SUMIFS('15_FIN'!F:F,'15_FIN'!H:H,$B85)+SUMIFS('16_MRK'!F:F,'16_MRK'!H:H,$B85)+SUMIFS('17_ADM'!F:F,'17_ADM'!H:H,$B85)+SUMIFS('18_PER'!F:F,'18_PER'!H:H,$B85)+SUMIFS('19_SFT'!F:F,'19_SFT'!H:H,$B85)+SUMIFS('20_BRD'!F:F,'20_BRD'!H:H,$B85)+SUMIFS('21_PRF'!F:F,'21_PRF'!H:H,$B85)+SUMIFS('22_BDV'!F:F,'22_BDV'!H:H,$B85)</f>
        <v/>
      </c>
      <c r="H85" s="236">
        <f>IFERROR(G85/$G$180,"-")</f>
        <v/>
      </c>
    </row>
    <row r="86" outlineLevel="1" ht="15" customHeight="1">
      <c r="B86" s="96" t="inlineStr">
        <is>
          <t>5.15</t>
        </is>
      </c>
      <c r="C86" s="87" t="inlineStr">
        <is>
          <t>ტრანსპორტი და ლოჯისტიკა</t>
        </is>
      </c>
      <c r="D86" s="235">
        <f>SUMIFS('1.0_PRE'!G:G,'1.0_PRE'!#REF!,$B86)+SUMIFS('2.1_ERT'!G:G,'2.1_ERT'!#REF!,$B86)+SUMIFS('2.2_SUB'!G:G,'2.2_SUB'!N:N,$B86)+SUMIFS('2.3_STR'!G:G,'2.3_STR'!#REF!,$B86)+SUMIFS('3.1_SH&amp;C'!G:G,'3.1_SH&amp;C'!#REF!,$B86)+SUMIFS('3.2_FIN'!G:G,'3.2_FIN'!#REF!,$B86)+SUMIFS('3.3_FAC'!G:G,'3.3_FAC'!#REF!,$B86)+SUMIFS('3.4_DOR'!G:G,'3.4_DOR'!#REF!,$B86)+SUMIFS('4.1.1_HC'!G:G,'4.1.1_HC'!N:N,$B86)+SUMIFS('4.1.2_VN'!G:G,'4.1.2_VN'!N:N,$B86)+SUMIFS('4.2.1_HV'!G:G,'4.2.1_HV'!N:N,$B86)+SUMIFS('4.2.2_EL'!G:G,'4.2.2_EL'!N:N,$B86)+SUMIFS('4.2.3_GR'!G:G,'4.2.3_GR'!N:N,$B86)+SUMIFS('4.2.4_LN'!G:G,'4.2.4_LN'!N:N,$B86)+SUMIFS('4.2.5_LGT'!G:G,'4.2.5_LGT'!N:N,$B86)+SUMIFS('4.2.6_FA'!G:G,'4.2.6_FA'!N:N,$B86)+SUMIFS('4.2.7_CCTV'!G:G,'4.2.7_CCTV'!N:N,$B86)+SUMIFS('4.2.8_ITS'!G:G,'4.2.8_ITS'!N:N,$B86)+SUMIFS('4.2.9_PA'!G:G,'4.2.9_PA'!N:N,$B86)+SUMIFS('4.2.10_BMS'!G:G,'4.2.10_BMS'!N:N,$B86)+SUMIFS('4.2.11_TV'!G:G,'4.2.11_TV'!N:N,$B86)+SUMIFS('4.2.12_TEL'!G:G,'4.2.12_TEL'!N:N,$B86)+SUMIFS('4.2.13_LCK'!G:G,'4.2.13_LCK'!N:N,$B86)+SUMIFS('4.3.1_PL'!G:G,'4.3.1_PL'!N:N,$B86)+SUMIFS('4.3.2_SW'!G:G,'4.3.2_SW'!N:N,$B86)+SUMIFS('4.3.3_FF'!G:G,'4.3.3_FF'!N:N,$B86)+SUMIFS('4.3.4_DN'!G:G,'4.3.4_DN'!N:N,$B86)+SUMIFS('4.3.5_GAS'!G:G,'4.3.5_GAS'!N:N,$B86)+SUMIFS('4.4.1_VT'!G:G,'4.4.1_VT'!N:N,$B86)+SUMIFS('4.4.2_AC'!G:G,'4.4.2_AC'!N:N,$B86)+SUMIFS('5.1_FF'!G:G,'5.1_FF'!N:N,$B86)+SUMIFS('5.2_MF'!G:G,'5.2_MF'!N:N,$B86)+SUMIFS('5.3_FX'!G:G,'5.3_FX'!N:N,$B86)+SUMIFS('5.4_AL'!G:G,'5.4_AL'!N:N,$B86)+SUMIFS('5.5_EQ'!G:G,'5.5_EQ'!N:N,$B86)+SUMIFS('6.0_UT'!G:G,'6.0_UT'!N:N,$B86)+SUMIFS('7.1_HS'!G:G,'7.1_HS'!N:N,$B86)+SUMIFS('7.2_SS'!G:G,'7.2_SS'!N:N,$B86)+SUMIFS('8.0_CL'!G:G,'8.0_CL'!N:N,$B86)</f>
        <v/>
      </c>
      <c r="E86" s="235">
        <f>SUMIFS('1.0_PRE'!I:I,'1.0_PRE'!#REF!,$B86)+SUMIFS('2.1_ERT'!I:I,'2.1_ERT'!#REF!,$B86)+SUMIFS('2.2_SUB'!I:I,'2.2_SUB'!N:N,$B86)+SUMIFS('2.3_STR'!I:I,'2.3_STR'!#REF!,$B86)+SUMIFS('3.1_SH&amp;C'!I:I,'3.1_SH&amp;C'!#REF!,$B86)+SUMIFS('3.2_FIN'!I:I,'3.2_FIN'!#REF!,$B86)+SUMIFS('3.3_FAC'!I:I,'3.3_FAC'!#REF!,$B86)+SUMIFS('3.4_DOR'!I:I,'3.4_DOR'!#REF!,$B86)+SUMIFS('4.1.1_HC'!I:I,'4.1.1_HC'!N:N,$B86)+SUMIFS('4.1.2_VN'!I:I,'4.1.2_VN'!N:N,$B86)+SUMIFS('4.2.1_HV'!I:I,'4.2.1_HV'!N:N,$B86)+SUMIFS('4.2.2_EL'!I:I,'4.2.2_EL'!N:N,$B86)+SUMIFS('4.2.3_GR'!I:I,'4.2.3_GR'!N:N,$B86)+SUMIFS('4.2.4_LN'!I:I,'4.2.4_LN'!N:N,$B86)+SUMIFS('4.2.5_LGT'!I:I,'4.2.5_LGT'!N:N,$B86)+SUMIFS('4.2.6_FA'!I:I,'4.2.6_FA'!N:N,$B86)+SUMIFS('4.2.7_CCTV'!I:I,'4.2.7_CCTV'!N:N,$B86)+SUMIFS('4.2.8_ITS'!I:I,'4.2.8_ITS'!N:N,$B86)+SUMIFS('4.2.9_PA'!I:I,'4.2.9_PA'!N:N,$B86)+SUMIFS('4.2.10_BMS'!I:I,'4.2.10_BMS'!N:N,$B86)+SUMIFS('4.2.11_TV'!I:I,'4.2.11_TV'!N:N,$B86)+SUMIFS('4.2.12_TEL'!I:I,'4.2.12_TEL'!N:N,$B86)+SUMIFS('4.2.13_LCK'!I:I,'4.2.13_LCK'!N:N,$B86)+SUMIFS('4.3.1_PL'!I:I,'4.3.1_PL'!N:N,$B86)+SUMIFS('4.3.2_SW'!I:I,'4.3.2_SW'!N:N,$B86)+SUMIFS('4.3.3_FF'!I:I,'4.3.3_FF'!N:N,$B86)+SUMIFS('4.3.4_DN'!I:I,'4.3.4_DN'!N:N,$B86)+SUMIFS('4.3.5_GAS'!I:I,'4.3.5_GAS'!N:N,$B86)+SUMIFS('4.4.1_VT'!I:I,'4.4.1_VT'!N:N,$B86)+SUMIFS('4.4.2_AC'!I:I,'4.4.2_AC'!N:N,$B86)+SUMIFS('5.1_FF'!I:I,'5.1_FF'!N:N,$B86)+SUMIFS('5.2_MF'!I:I,'5.2_MF'!N:N,$B86)+SUMIFS('5.3_FX'!I:I,'5.3_FX'!N:N,$B86)+SUMIFS('5.4_AL'!I:I,'5.4_AL'!N:N,$B86)+SUMIFS('5.5_EQ'!I:I,'5.5_EQ'!N:N,$B86)+SUMIFS('6.0_UT'!I:I,'6.0_UT'!N:N,$B86)+SUMIFS('7.1_HS'!I:I,'7.1_HS'!N:N,$B86)+SUMIFS('7.2_SS'!I:I,'7.2_SS'!N:N,$B86)+SUMIFS('8.0_CL'!I:I,'8.0_CL'!N:N,$B86)</f>
        <v/>
      </c>
      <c r="F86" s="235">
        <f>SUMIFS('1.0_PRE'!K:K,'1.0_PRE'!#REF!,$B86)+SUMIFS('2.1_ERT'!K:K,'2.1_ERT'!#REF!,$B86)+SUMIFS('2.2_SUB'!K:K,'2.2_SUB'!N:N,$B86)+SUMIFS('2.3_STR'!K:K,'2.3_STR'!#REF!,$B86)+SUMIFS('3.1_SH&amp;C'!K:K,'3.1_SH&amp;C'!#REF!,$B86)+SUMIFS('3.2_FIN'!K:K,'3.2_FIN'!#REF!,$B86)+SUMIFS('3.3_FAC'!K:K,'3.3_FAC'!#REF!,$B86)+SUMIFS('3.4_DOR'!K:K,'3.4_DOR'!#REF!,$B86)+SUMIFS('4.1.1_HC'!K:K,'4.1.1_HC'!N:N,$B86)+SUMIFS('4.1.2_VN'!K:K,'4.1.2_VN'!N:N,$B86)+SUMIFS('4.2.1_HV'!K:K,'4.2.1_HV'!N:N,$B86)+SUMIFS('4.2.2_EL'!K:K,'4.2.2_EL'!N:N,$B86)+SUMIFS('4.2.3_GR'!K:K,'4.2.3_GR'!N:N,$B86)+SUMIFS('4.2.4_LN'!K:K,'4.2.4_LN'!N:N,$B86)+SUMIFS('4.2.5_LGT'!K:K,'4.2.5_LGT'!N:N,$B86)+SUMIFS('4.2.6_FA'!K:K,'4.2.6_FA'!N:N,$B86)+SUMIFS('4.2.7_CCTV'!K:K,'4.2.7_CCTV'!N:N,$B86)+SUMIFS('4.2.8_ITS'!K:K,'4.2.8_ITS'!N:N,$B86)+SUMIFS('4.2.9_PA'!K:K,'4.2.9_PA'!N:N,$B86)+SUMIFS('4.2.10_BMS'!K:K,'4.2.10_BMS'!N:N,$B86)+SUMIFS('4.2.11_TV'!K:K,'4.2.11_TV'!N:N,$B86)+SUMIFS('4.2.12_TEL'!K:K,'4.2.12_TEL'!N:N,$B86)+SUMIFS('4.2.13_LCK'!K:K,'4.2.13_LCK'!N:N,$B86)+SUMIFS('4.3.1_PL'!K:K,'4.3.1_PL'!N:N,$B86)+SUMIFS('4.3.2_SW'!K:K,'4.3.2_SW'!N:N,$B86)+SUMIFS('4.3.3_FF'!K:K,'4.3.3_FF'!N:N,$B86)+SUMIFS('4.3.4_DN'!K:K,'4.3.4_DN'!N:N,$B86)+SUMIFS('4.3.5_GAS'!K:K,'4.3.5_GAS'!N:N,$B86)+SUMIFS('4.4.1_VT'!K:K,'4.4.1_VT'!N:N,$B86)+SUMIFS('4.4.2_AC'!K:K,'4.4.2_AC'!N:N,$B86)+SUMIFS('5.1_FF'!K:K,'5.1_FF'!N:N,$B86)+SUMIFS('5.2_MF'!K:K,'5.2_MF'!N:N,$B86)+SUMIFS('5.3_FX'!K:K,'5.3_FX'!N:N,$B86)+SUMIFS('5.4_AL'!K:K,'5.4_AL'!N:N,$B86)+SUMIFS('5.5_EQ'!K:K,'5.5_EQ'!N:N,$B86)+SUMIFS('6.0_UT'!K:K,'6.0_UT'!N:N,$B86)+SUMIFS('7.1_HS'!K:K,'7.1_HS'!N:N,$B86)+SUMIFS('7.2_SS'!K:K,'7.2_SS'!N:N,$B86)+SUMIFS('8.0_CL'!K:K,'8.0_CL'!N:N,$B86)</f>
        <v/>
      </c>
      <c r="G86" s="235">
        <f>D86+E86+F86+SUMIFS('9.0_COH'!F:F,'9.0_COH'!H:H,$B86)+SUMIFS('10_LPC'!F:F,'10_LPC'!H:H,$B86)+SUMIFS('11_SRC'!F:F,'11_SRC'!H:H,$B86)+SUMIFS('12_DSG'!F:F,'12_DSG'!H:H,$B86)+SUMIFS('13_CMA'!F:F,'13_CMA'!H:H,$B86)+SUMIFS('14_PER'!F:F,'14_PER'!H:H,$B86)+SUMIFS('15_FIN'!F:F,'15_FIN'!H:H,$B86)+SUMIFS('16_MRK'!F:F,'16_MRK'!H:H,$B86)+SUMIFS('17_ADM'!F:F,'17_ADM'!H:H,$B86)+SUMIFS('18_PER'!F:F,'18_PER'!H:H,$B86)+SUMIFS('19_SFT'!F:F,'19_SFT'!H:H,$B86)+SUMIFS('20_BRD'!F:F,'20_BRD'!H:H,$B86)+SUMIFS('21_PRF'!F:F,'21_PRF'!H:H,$B86)+SUMIFS('22_BDV'!F:F,'22_BDV'!H:H,$B86)</f>
        <v/>
      </c>
      <c r="H86" s="236">
        <f>IFERROR(G86/$G$180,"-")</f>
        <v/>
      </c>
    </row>
    <row r="87" ht="15" customFormat="1" customHeight="1" s="21">
      <c r="A87" s="26" t="n"/>
      <c r="B87" s="97" t="inlineStr">
        <is>
          <t>6.00</t>
        </is>
      </c>
      <c r="C87" s="85" t="inlineStr">
        <is>
          <t>ვერტიკალური ტრანსპორტი</t>
        </is>
      </c>
      <c r="D87" s="240">
        <f>SUBTOTAL(9,D88:D92)</f>
        <v/>
      </c>
      <c r="E87" s="240">
        <f>SUBTOTAL(9,E88:E92)</f>
        <v/>
      </c>
      <c r="F87" s="240">
        <f>SUBTOTAL(9,F88:F92)</f>
        <v/>
      </c>
      <c r="G87" s="240">
        <f>SUBTOTAL(9,G88:G92)</f>
        <v/>
      </c>
      <c r="H87" s="241">
        <f>IFERROR(G87/$G$180,"-")</f>
        <v/>
      </c>
      <c r="I87" s="26" t="n"/>
      <c r="J87" s="26" t="n"/>
      <c r="K87" s="26" t="n"/>
      <c r="L87" s="26" t="n"/>
      <c r="M87" s="26" t="n"/>
      <c r="N87" s="26" t="n"/>
      <c r="O87" s="26" t="n"/>
      <c r="P87" s="26" t="n"/>
      <c r="Q87" s="26" t="n"/>
      <c r="R87" s="26" t="n"/>
      <c r="S87" s="26" t="n"/>
      <c r="T87" s="26" t="n"/>
      <c r="U87" s="26" t="n"/>
      <c r="V87" s="26" t="n"/>
      <c r="W87" s="26" t="n"/>
      <c r="X87" s="26" t="n"/>
      <c r="Y87" s="26" t="n"/>
      <c r="Z87" s="26" t="n"/>
      <c r="AA87" s="26" t="n"/>
      <c r="AB87" s="26" t="n"/>
      <c r="AC87" s="26" t="n"/>
      <c r="AD87" s="26" t="n"/>
      <c r="AE87" s="26" t="n"/>
      <c r="AF87" s="26" t="n"/>
      <c r="AG87" s="26" t="n"/>
      <c r="AH87" s="26" t="n"/>
      <c r="AI87" s="26" t="n"/>
      <c r="AJ87" s="26" t="n"/>
      <c r="AK87" s="26" t="n"/>
      <c r="AL87" s="26" t="n"/>
      <c r="AM87" s="26" t="n"/>
      <c r="AN87" s="26" t="n"/>
      <c r="AO87" s="26" t="n"/>
      <c r="AP87" s="26" t="n"/>
      <c r="AQ87" s="26" t="n"/>
      <c r="AR87" s="26" t="n"/>
      <c r="AS87" s="26" t="n"/>
      <c r="AT87" s="26" t="n"/>
      <c r="AU87" s="26" t="n"/>
      <c r="AV87" s="26" t="n"/>
      <c r="AW87" s="26" t="n"/>
      <c r="AX87" s="26" t="n"/>
      <c r="AY87" s="26" t="n"/>
      <c r="AZ87" s="26" t="n"/>
      <c r="BA87" s="26" t="n"/>
      <c r="BB87" s="26" t="n"/>
      <c r="BC87" s="26" t="n"/>
      <c r="BD87" s="26" t="n"/>
      <c r="BE87" s="26" t="n"/>
      <c r="BF87" s="26" t="n"/>
      <c r="BG87" s="26" t="n"/>
      <c r="BH87" s="26" t="n"/>
      <c r="BI87" s="26" t="n"/>
      <c r="BJ87" s="26" t="n"/>
      <c r="BK87" s="26" t="n"/>
      <c r="BL87" s="26" t="n"/>
      <c r="BM87" s="26" t="n"/>
      <c r="BN87" s="26" t="n"/>
      <c r="BO87" s="26" t="n"/>
      <c r="BP87" s="26" t="n"/>
      <c r="BQ87" s="26" t="n"/>
      <c r="BR87" s="26" t="n"/>
      <c r="BS87" s="26" t="n"/>
      <c r="BT87" s="26" t="n"/>
      <c r="BU87" s="26" t="n"/>
      <c r="BV87" s="26" t="n"/>
      <c r="BW87" s="26" t="n"/>
      <c r="BX87" s="26" t="n"/>
      <c r="BY87" s="26" t="n"/>
      <c r="BZ87" s="26" t="n"/>
      <c r="CA87" s="26" t="n"/>
      <c r="CB87" s="26" t="n"/>
      <c r="CC87" s="26" t="n"/>
      <c r="CD87" s="26" t="n"/>
      <c r="CE87" s="26" t="n"/>
      <c r="CF87" s="26" t="n"/>
      <c r="CG87" s="26" t="n"/>
      <c r="CH87" s="26" t="n"/>
      <c r="CI87" s="26" t="n"/>
      <c r="CJ87" s="26" t="n"/>
      <c r="CK87" s="26" t="n"/>
      <c r="CL87" s="26" t="n"/>
      <c r="CM87" s="26" t="n"/>
      <c r="CN87" s="26" t="n"/>
      <c r="CO87" s="26" t="n"/>
      <c r="CP87" s="26" t="n"/>
      <c r="CQ87" s="26" t="n"/>
      <c r="CR87" s="26" t="n"/>
      <c r="CS87" s="26" t="n"/>
      <c r="CT87" s="26" t="n"/>
      <c r="CU87" s="26" t="n"/>
      <c r="CV87" s="26" t="n"/>
      <c r="CW87" s="26" t="n"/>
      <c r="CX87" s="26" t="n"/>
      <c r="CY87" s="26" t="n"/>
      <c r="CZ87" s="26" t="n"/>
      <c r="DA87" s="26" t="n"/>
      <c r="DB87" s="26" t="n"/>
      <c r="DC87" s="26" t="n"/>
      <c r="DD87" s="26" t="n"/>
      <c r="DE87" s="26" t="n"/>
      <c r="DF87" s="26" t="n"/>
      <c r="DG87" s="26" t="n"/>
      <c r="DH87" s="26" t="n"/>
      <c r="DI87" s="26" t="n"/>
      <c r="DJ87" s="26" t="n"/>
      <c r="DK87" s="26" t="n"/>
      <c r="DL87" s="26" t="n"/>
      <c r="DM87" s="26" t="n"/>
      <c r="DN87" s="26" t="n"/>
      <c r="DO87" s="26" t="n"/>
      <c r="DP87" s="26" t="n"/>
      <c r="DQ87" s="26" t="n"/>
      <c r="DR87" s="26" t="n"/>
      <c r="DS87" s="26" t="n"/>
      <c r="DT87" s="26" t="n"/>
      <c r="DU87" s="26" t="n"/>
      <c r="DV87" s="26" t="n"/>
      <c r="DW87" s="26" t="n"/>
      <c r="DX87" s="26" t="n"/>
      <c r="DY87" s="26" t="n"/>
      <c r="DZ87" s="26" t="n"/>
      <c r="EA87" s="26" t="n"/>
      <c r="EB87" s="26" t="n"/>
      <c r="EC87" s="26" t="n"/>
      <c r="ED87" s="26" t="n"/>
      <c r="EE87" s="26" t="n"/>
      <c r="EF87" s="26" t="n"/>
      <c r="EG87" s="26" t="n"/>
      <c r="EH87" s="26" t="n"/>
      <c r="EI87" s="26" t="n"/>
      <c r="EJ87" s="26" t="n"/>
      <c r="EK87" s="26" t="n"/>
      <c r="EL87" s="26" t="n"/>
      <c r="EM87" s="26" t="n"/>
      <c r="EN87" s="26" t="n"/>
      <c r="EO87" s="26" t="n"/>
      <c r="EP87" s="26" t="n"/>
      <c r="EQ87" s="26" t="n"/>
      <c r="ER87" s="26" t="n"/>
      <c r="ES87" s="26" t="n"/>
      <c r="ET87" s="20" t="n"/>
      <c r="EU87" s="20" t="n"/>
      <c r="EV87" s="20" t="n"/>
      <c r="EW87" s="20" t="n"/>
      <c r="EX87" s="20" t="n"/>
      <c r="EY87" s="20" t="n"/>
      <c r="EZ87" s="20" t="n"/>
      <c r="FA87" s="20" t="n"/>
      <c r="FB87" s="20" t="n"/>
      <c r="FC87" s="20" t="n"/>
      <c r="FD87" s="20" t="n"/>
      <c r="FE87" s="20" t="n"/>
      <c r="FF87" s="20" t="n"/>
      <c r="FG87" s="20" t="n"/>
      <c r="FH87" s="20" t="n"/>
      <c r="FI87" s="20" t="n"/>
      <c r="FJ87" s="20" t="n"/>
      <c r="FK87" s="20" t="n"/>
      <c r="FL87" s="20" t="n"/>
      <c r="FM87" s="20" t="n"/>
      <c r="FN87" s="20" t="n"/>
    </row>
    <row r="88" outlineLevel="1" ht="15" customHeight="1">
      <c r="B88" s="90" t="inlineStr">
        <is>
          <t>6.01</t>
        </is>
      </c>
      <c r="C88" s="91" t="inlineStr">
        <is>
          <t>ზოგადი</t>
        </is>
      </c>
      <c r="D88" s="235">
        <f>SUMIFS('1.0_PRE'!G:G,'1.0_PRE'!#REF!,$B88)+SUMIFS('2.1_ERT'!G:G,'2.1_ERT'!#REF!,$B88)+SUMIFS('2.2_SUB'!G:G,'2.2_SUB'!N:N,$B88)+SUMIFS('2.3_STR'!G:G,'2.3_STR'!#REF!,$B88)+SUMIFS('3.1_SH&amp;C'!G:G,'3.1_SH&amp;C'!#REF!,$B88)+SUMIFS('3.2_FIN'!G:G,'3.2_FIN'!#REF!,$B88)+SUMIFS('3.3_FAC'!G:G,'3.3_FAC'!#REF!,$B88)+SUMIFS('3.4_DOR'!G:G,'3.4_DOR'!#REF!,$B88)+SUMIFS('4.1.1_HC'!G:G,'4.1.1_HC'!N:N,$B88)+SUMIFS('4.1.2_VN'!G:G,'4.1.2_VN'!N:N,$B88)+SUMIFS('4.2.1_HV'!G:G,'4.2.1_HV'!N:N,$B88)+SUMIFS('4.2.2_EL'!G:G,'4.2.2_EL'!N:N,$B88)+SUMIFS('4.2.3_GR'!G:G,'4.2.3_GR'!N:N,$B88)+SUMIFS('4.2.4_LN'!G:G,'4.2.4_LN'!N:N,$B88)+SUMIFS('4.2.5_LGT'!G:G,'4.2.5_LGT'!N:N,$B88)+SUMIFS('4.2.6_FA'!G:G,'4.2.6_FA'!N:N,$B88)+SUMIFS('4.2.7_CCTV'!G:G,'4.2.7_CCTV'!N:N,$B88)+SUMIFS('4.2.8_ITS'!G:G,'4.2.8_ITS'!N:N,$B88)+SUMIFS('4.2.9_PA'!G:G,'4.2.9_PA'!N:N,$B88)+SUMIFS('4.2.10_BMS'!G:G,'4.2.10_BMS'!N:N,$B88)+SUMIFS('4.2.11_TV'!G:G,'4.2.11_TV'!N:N,$B88)+SUMIFS('4.2.12_TEL'!G:G,'4.2.12_TEL'!N:N,$B88)+SUMIFS('4.2.13_LCK'!G:G,'4.2.13_LCK'!N:N,$B88)+SUMIFS('4.3.1_PL'!G:G,'4.3.1_PL'!N:N,$B88)+SUMIFS('4.3.2_SW'!G:G,'4.3.2_SW'!N:N,$B88)+SUMIFS('4.3.3_FF'!G:G,'4.3.3_FF'!N:N,$B88)+SUMIFS('4.3.4_DN'!G:G,'4.3.4_DN'!N:N,$B88)+SUMIFS('4.3.5_GAS'!G:G,'4.3.5_GAS'!N:N,$B88)+SUMIFS('4.4.1_VT'!G:G,'4.4.1_VT'!N:N,$B88)+SUMIFS('4.4.2_AC'!G:G,'4.4.2_AC'!N:N,$B88)+SUMIFS('5.1_FF'!G:G,'5.1_FF'!N:N,$B88)+SUMIFS('5.2_MF'!G:G,'5.2_MF'!N:N,$B88)+SUMIFS('5.3_FX'!G:G,'5.3_FX'!N:N,$B88)+SUMIFS('5.4_AL'!G:G,'5.4_AL'!N:N,$B88)+SUMIFS('5.5_EQ'!G:G,'5.5_EQ'!N:N,$B88)+SUMIFS('6.0_UT'!G:G,'6.0_UT'!N:N,$B88)+SUMIFS('7.1_HS'!G:G,'7.1_HS'!N:N,$B88)+SUMIFS('7.2_SS'!G:G,'7.2_SS'!N:N,$B88)+SUMIFS('8.0_CL'!G:G,'8.0_CL'!N:N,$B88)</f>
        <v/>
      </c>
      <c r="E88" s="235">
        <f>SUMIFS('1.0_PRE'!I:I,'1.0_PRE'!#REF!,$B88)+SUMIFS('2.1_ERT'!I:I,'2.1_ERT'!#REF!,$B88)+SUMIFS('2.2_SUB'!I:I,'2.2_SUB'!N:N,$B88)+SUMIFS('2.3_STR'!I:I,'2.3_STR'!#REF!,$B88)+SUMIFS('3.1_SH&amp;C'!I:I,'3.1_SH&amp;C'!#REF!,$B88)+SUMIFS('3.2_FIN'!I:I,'3.2_FIN'!#REF!,$B88)+SUMIFS('3.3_FAC'!I:I,'3.3_FAC'!#REF!,$B88)+SUMIFS('3.4_DOR'!I:I,'3.4_DOR'!#REF!,$B88)+SUMIFS('4.1.1_HC'!I:I,'4.1.1_HC'!N:N,$B88)+SUMIFS('4.1.2_VN'!I:I,'4.1.2_VN'!N:N,$B88)+SUMIFS('4.2.1_HV'!I:I,'4.2.1_HV'!N:N,$B88)+SUMIFS('4.2.2_EL'!I:I,'4.2.2_EL'!N:N,$B88)+SUMIFS('4.2.3_GR'!I:I,'4.2.3_GR'!N:N,$B88)+SUMIFS('4.2.4_LN'!I:I,'4.2.4_LN'!N:N,$B88)+SUMIFS('4.2.5_LGT'!I:I,'4.2.5_LGT'!N:N,$B88)+SUMIFS('4.2.6_FA'!I:I,'4.2.6_FA'!N:N,$B88)+SUMIFS('4.2.7_CCTV'!I:I,'4.2.7_CCTV'!N:N,$B88)+SUMIFS('4.2.8_ITS'!I:I,'4.2.8_ITS'!N:N,$B88)+SUMIFS('4.2.9_PA'!I:I,'4.2.9_PA'!N:N,$B88)+SUMIFS('4.2.10_BMS'!I:I,'4.2.10_BMS'!N:N,$B88)+SUMIFS('4.2.11_TV'!I:I,'4.2.11_TV'!N:N,$B88)+SUMIFS('4.2.12_TEL'!I:I,'4.2.12_TEL'!N:N,$B88)+SUMIFS('4.2.13_LCK'!I:I,'4.2.13_LCK'!N:N,$B88)+SUMIFS('4.3.1_PL'!I:I,'4.3.1_PL'!N:N,$B88)+SUMIFS('4.3.2_SW'!I:I,'4.3.2_SW'!N:N,$B88)+SUMIFS('4.3.3_FF'!I:I,'4.3.3_FF'!N:N,$B88)+SUMIFS('4.3.4_DN'!I:I,'4.3.4_DN'!N:N,$B88)+SUMIFS('4.3.5_GAS'!I:I,'4.3.5_GAS'!N:N,$B88)+SUMIFS('4.4.1_VT'!I:I,'4.4.1_VT'!N:N,$B88)+SUMIFS('4.4.2_AC'!I:I,'4.4.2_AC'!N:N,$B88)+SUMIFS('5.1_FF'!I:I,'5.1_FF'!N:N,$B88)+SUMIFS('5.2_MF'!I:I,'5.2_MF'!N:N,$B88)+SUMIFS('5.3_FX'!I:I,'5.3_FX'!N:N,$B88)+SUMIFS('5.4_AL'!I:I,'5.4_AL'!N:N,$B88)+SUMIFS('5.5_EQ'!I:I,'5.5_EQ'!N:N,$B88)+SUMIFS('6.0_UT'!I:I,'6.0_UT'!N:N,$B88)+SUMIFS('7.1_HS'!I:I,'7.1_HS'!N:N,$B88)+SUMIFS('7.2_SS'!I:I,'7.2_SS'!N:N,$B88)+SUMIFS('8.0_CL'!I:I,'8.0_CL'!N:N,$B88)</f>
        <v/>
      </c>
      <c r="F88" s="235">
        <f>SUMIFS('1.0_PRE'!K:K,'1.0_PRE'!#REF!,$B88)+SUMIFS('2.1_ERT'!K:K,'2.1_ERT'!#REF!,$B88)+SUMIFS('2.2_SUB'!K:K,'2.2_SUB'!N:N,$B88)+SUMIFS('2.3_STR'!K:K,'2.3_STR'!#REF!,$B88)+SUMIFS('3.1_SH&amp;C'!K:K,'3.1_SH&amp;C'!#REF!,$B88)+SUMIFS('3.2_FIN'!K:K,'3.2_FIN'!#REF!,$B88)+SUMIFS('3.3_FAC'!K:K,'3.3_FAC'!#REF!,$B88)+SUMIFS('3.4_DOR'!K:K,'3.4_DOR'!#REF!,$B88)+SUMIFS('4.1.1_HC'!K:K,'4.1.1_HC'!N:N,$B88)+SUMIFS('4.1.2_VN'!K:K,'4.1.2_VN'!N:N,$B88)+SUMIFS('4.2.1_HV'!K:K,'4.2.1_HV'!N:N,$B88)+SUMIFS('4.2.2_EL'!K:K,'4.2.2_EL'!N:N,$B88)+SUMIFS('4.2.3_GR'!K:K,'4.2.3_GR'!N:N,$B88)+SUMIFS('4.2.4_LN'!K:K,'4.2.4_LN'!N:N,$B88)+SUMIFS('4.2.5_LGT'!K:K,'4.2.5_LGT'!N:N,$B88)+SUMIFS('4.2.6_FA'!K:K,'4.2.6_FA'!N:N,$B88)+SUMIFS('4.2.7_CCTV'!K:K,'4.2.7_CCTV'!N:N,$B88)+SUMIFS('4.2.8_ITS'!K:K,'4.2.8_ITS'!N:N,$B88)+SUMIFS('4.2.9_PA'!K:K,'4.2.9_PA'!N:N,$B88)+SUMIFS('4.2.10_BMS'!K:K,'4.2.10_BMS'!N:N,$B88)+SUMIFS('4.2.11_TV'!K:K,'4.2.11_TV'!N:N,$B88)+SUMIFS('4.2.12_TEL'!K:K,'4.2.12_TEL'!N:N,$B88)+SUMIFS('4.2.13_LCK'!K:K,'4.2.13_LCK'!N:N,$B88)+SUMIFS('4.3.1_PL'!K:K,'4.3.1_PL'!N:N,$B88)+SUMIFS('4.3.2_SW'!K:K,'4.3.2_SW'!N:N,$B88)+SUMIFS('4.3.3_FF'!K:K,'4.3.3_FF'!N:N,$B88)+SUMIFS('4.3.4_DN'!K:K,'4.3.4_DN'!N:N,$B88)+SUMIFS('4.3.5_GAS'!K:K,'4.3.5_GAS'!N:N,$B88)+SUMIFS('4.4.1_VT'!K:K,'4.4.1_VT'!N:N,$B88)+SUMIFS('4.4.2_AC'!K:K,'4.4.2_AC'!N:N,$B88)+SUMIFS('5.1_FF'!K:K,'5.1_FF'!N:N,$B88)+SUMIFS('5.2_MF'!K:K,'5.2_MF'!N:N,$B88)+SUMIFS('5.3_FX'!K:K,'5.3_FX'!N:N,$B88)+SUMIFS('5.4_AL'!K:K,'5.4_AL'!N:N,$B88)+SUMIFS('5.5_EQ'!K:K,'5.5_EQ'!N:N,$B88)+SUMIFS('6.0_UT'!K:K,'6.0_UT'!N:N,$B88)+SUMIFS('7.1_HS'!K:K,'7.1_HS'!N:N,$B88)+SUMIFS('7.2_SS'!K:K,'7.2_SS'!N:N,$B88)+SUMIFS('8.0_CL'!K:K,'8.0_CL'!N:N,$B88)</f>
        <v/>
      </c>
      <c r="G88" s="235">
        <f>D88+E88+F88+SUMIFS('9.0_COH'!F:F,'9.0_COH'!H:H,$B88)+SUMIFS('10_LPC'!F:F,'10_LPC'!H:H,$B88)+SUMIFS('11_SRC'!F:F,'11_SRC'!H:H,$B88)+SUMIFS('12_DSG'!F:F,'12_DSG'!H:H,$B88)+SUMIFS('13_CMA'!F:F,'13_CMA'!H:H,$B88)+SUMIFS('14_PER'!F:F,'14_PER'!H:H,$B88)+SUMIFS('15_FIN'!F:F,'15_FIN'!H:H,$B88)+SUMIFS('16_MRK'!F:F,'16_MRK'!H:H,$B88)+SUMIFS('17_ADM'!F:F,'17_ADM'!H:H,$B88)+SUMIFS('18_PER'!F:F,'18_PER'!H:H,$B88)+SUMIFS('19_SFT'!F:F,'19_SFT'!H:H,$B88)+SUMIFS('20_BRD'!F:F,'20_BRD'!H:H,$B88)+SUMIFS('21_PRF'!F:F,'21_PRF'!H:H,$B88)+SUMIFS('22_BDV'!F:F,'22_BDV'!H:H,$B88)</f>
        <v/>
      </c>
      <c r="H88" s="236">
        <f>IFERROR(G88/$G$180,"-")</f>
        <v/>
      </c>
    </row>
    <row r="89" outlineLevel="1" ht="15" customHeight="1">
      <c r="B89" s="96" t="inlineStr">
        <is>
          <t>6.02</t>
        </is>
      </c>
      <c r="C89" s="87" t="inlineStr">
        <is>
          <t>დროებითი ლიფტი, ამწე პლატფორმა</t>
        </is>
      </c>
      <c r="D89" s="235">
        <f>SUMIFS('1.0_PRE'!G:G,'1.0_PRE'!#REF!,$B89)+SUMIFS('2.1_ERT'!G:G,'2.1_ERT'!#REF!,$B89)+SUMIFS('2.2_SUB'!G:G,'2.2_SUB'!N:N,$B89)+SUMIFS('2.3_STR'!G:G,'2.3_STR'!#REF!,$B89)+SUMIFS('3.1_SH&amp;C'!G:G,'3.1_SH&amp;C'!#REF!,$B89)+SUMIFS('3.2_FIN'!G:G,'3.2_FIN'!#REF!,$B89)+SUMIFS('3.3_FAC'!G:G,'3.3_FAC'!#REF!,$B89)+SUMIFS('3.4_DOR'!G:G,'3.4_DOR'!#REF!,$B89)+SUMIFS('4.1.1_HC'!G:G,'4.1.1_HC'!N:N,$B89)+SUMIFS('4.1.2_VN'!G:G,'4.1.2_VN'!N:N,$B89)+SUMIFS('4.2.1_HV'!G:G,'4.2.1_HV'!N:N,$B89)+SUMIFS('4.2.2_EL'!G:G,'4.2.2_EL'!N:N,$B89)+SUMIFS('4.2.3_GR'!G:G,'4.2.3_GR'!N:N,$B89)+SUMIFS('4.2.4_LN'!G:G,'4.2.4_LN'!N:N,$B89)+SUMIFS('4.2.5_LGT'!G:G,'4.2.5_LGT'!N:N,$B89)+SUMIFS('4.2.6_FA'!G:G,'4.2.6_FA'!N:N,$B89)+SUMIFS('4.2.7_CCTV'!G:G,'4.2.7_CCTV'!N:N,$B89)+SUMIFS('4.2.8_ITS'!G:G,'4.2.8_ITS'!N:N,$B89)+SUMIFS('4.2.9_PA'!G:G,'4.2.9_PA'!N:N,$B89)+SUMIFS('4.2.10_BMS'!G:G,'4.2.10_BMS'!N:N,$B89)+SUMIFS('4.2.11_TV'!G:G,'4.2.11_TV'!N:N,$B89)+SUMIFS('4.2.12_TEL'!G:G,'4.2.12_TEL'!N:N,$B89)+SUMIFS('4.2.13_LCK'!G:G,'4.2.13_LCK'!N:N,$B89)+SUMIFS('4.3.1_PL'!G:G,'4.3.1_PL'!N:N,$B89)+SUMIFS('4.3.2_SW'!G:G,'4.3.2_SW'!N:N,$B89)+SUMIFS('4.3.3_FF'!G:G,'4.3.3_FF'!N:N,$B89)+SUMIFS('4.3.4_DN'!G:G,'4.3.4_DN'!N:N,$B89)+SUMIFS('4.3.5_GAS'!G:G,'4.3.5_GAS'!N:N,$B89)+SUMIFS('4.4.1_VT'!G:G,'4.4.1_VT'!N:N,$B89)+SUMIFS('4.4.2_AC'!G:G,'4.4.2_AC'!N:N,$B89)+SUMIFS('5.1_FF'!G:G,'5.1_FF'!N:N,$B89)+SUMIFS('5.2_MF'!G:G,'5.2_MF'!N:N,$B89)+SUMIFS('5.3_FX'!G:G,'5.3_FX'!N:N,$B89)+SUMIFS('5.4_AL'!G:G,'5.4_AL'!N:N,$B89)+SUMIFS('5.5_EQ'!G:G,'5.5_EQ'!N:N,$B89)+SUMIFS('6.0_UT'!G:G,'6.0_UT'!N:N,$B89)+SUMIFS('7.1_HS'!G:G,'7.1_HS'!N:N,$B89)+SUMIFS('7.2_SS'!G:G,'7.2_SS'!N:N,$B89)+SUMIFS('8.0_CL'!G:G,'8.0_CL'!N:N,$B89)</f>
        <v/>
      </c>
      <c r="E89" s="235">
        <f>SUMIFS('1.0_PRE'!I:I,'1.0_PRE'!#REF!,$B89)+SUMIFS('2.1_ERT'!I:I,'2.1_ERT'!#REF!,$B89)+SUMIFS('2.2_SUB'!I:I,'2.2_SUB'!N:N,$B89)+SUMIFS('2.3_STR'!I:I,'2.3_STR'!#REF!,$B89)+SUMIFS('3.1_SH&amp;C'!I:I,'3.1_SH&amp;C'!#REF!,$B89)+SUMIFS('3.2_FIN'!I:I,'3.2_FIN'!#REF!,$B89)+SUMIFS('3.3_FAC'!I:I,'3.3_FAC'!#REF!,$B89)+SUMIFS('3.4_DOR'!I:I,'3.4_DOR'!#REF!,$B89)+SUMIFS('4.1.1_HC'!I:I,'4.1.1_HC'!N:N,$B89)+SUMIFS('4.1.2_VN'!I:I,'4.1.2_VN'!N:N,$B89)+SUMIFS('4.2.1_HV'!I:I,'4.2.1_HV'!N:N,$B89)+SUMIFS('4.2.2_EL'!I:I,'4.2.2_EL'!N:N,$B89)+SUMIFS('4.2.3_GR'!I:I,'4.2.3_GR'!N:N,$B89)+SUMIFS('4.2.4_LN'!I:I,'4.2.4_LN'!N:N,$B89)+SUMIFS('4.2.5_LGT'!I:I,'4.2.5_LGT'!N:N,$B89)+SUMIFS('4.2.6_FA'!I:I,'4.2.6_FA'!N:N,$B89)+SUMIFS('4.2.7_CCTV'!I:I,'4.2.7_CCTV'!N:N,$B89)+SUMIFS('4.2.8_ITS'!I:I,'4.2.8_ITS'!N:N,$B89)+SUMIFS('4.2.9_PA'!I:I,'4.2.9_PA'!N:N,$B89)+SUMIFS('4.2.10_BMS'!I:I,'4.2.10_BMS'!N:N,$B89)+SUMIFS('4.2.11_TV'!I:I,'4.2.11_TV'!N:N,$B89)+SUMIFS('4.2.12_TEL'!I:I,'4.2.12_TEL'!N:N,$B89)+SUMIFS('4.2.13_LCK'!I:I,'4.2.13_LCK'!N:N,$B89)+SUMIFS('4.3.1_PL'!I:I,'4.3.1_PL'!N:N,$B89)+SUMIFS('4.3.2_SW'!I:I,'4.3.2_SW'!N:N,$B89)+SUMIFS('4.3.3_FF'!I:I,'4.3.3_FF'!N:N,$B89)+SUMIFS('4.3.4_DN'!I:I,'4.3.4_DN'!N:N,$B89)+SUMIFS('4.3.5_GAS'!I:I,'4.3.5_GAS'!N:N,$B89)+SUMIFS('4.4.1_VT'!I:I,'4.4.1_VT'!N:N,$B89)+SUMIFS('4.4.2_AC'!I:I,'4.4.2_AC'!N:N,$B89)+SUMIFS('5.1_FF'!I:I,'5.1_FF'!N:N,$B89)+SUMIFS('5.2_MF'!I:I,'5.2_MF'!N:N,$B89)+SUMIFS('5.3_FX'!I:I,'5.3_FX'!N:N,$B89)+SUMIFS('5.4_AL'!I:I,'5.4_AL'!N:N,$B89)+SUMIFS('5.5_EQ'!I:I,'5.5_EQ'!N:N,$B89)+SUMIFS('6.0_UT'!I:I,'6.0_UT'!N:N,$B89)+SUMIFS('7.1_HS'!I:I,'7.1_HS'!N:N,$B89)+SUMIFS('7.2_SS'!I:I,'7.2_SS'!N:N,$B89)+SUMIFS('8.0_CL'!I:I,'8.0_CL'!N:N,$B89)</f>
        <v/>
      </c>
      <c r="F89" s="235">
        <f>SUMIFS('1.0_PRE'!K:K,'1.0_PRE'!#REF!,$B89)+SUMIFS('2.1_ERT'!K:K,'2.1_ERT'!#REF!,$B89)+SUMIFS('2.2_SUB'!K:K,'2.2_SUB'!N:N,$B89)+SUMIFS('2.3_STR'!K:K,'2.3_STR'!#REF!,$B89)+SUMIFS('3.1_SH&amp;C'!K:K,'3.1_SH&amp;C'!#REF!,$B89)+SUMIFS('3.2_FIN'!K:K,'3.2_FIN'!#REF!,$B89)+SUMIFS('3.3_FAC'!K:K,'3.3_FAC'!#REF!,$B89)+SUMIFS('3.4_DOR'!K:K,'3.4_DOR'!#REF!,$B89)+SUMIFS('4.1.1_HC'!K:K,'4.1.1_HC'!N:N,$B89)+SUMIFS('4.1.2_VN'!K:K,'4.1.2_VN'!N:N,$B89)+SUMIFS('4.2.1_HV'!K:K,'4.2.1_HV'!N:N,$B89)+SUMIFS('4.2.2_EL'!K:K,'4.2.2_EL'!N:N,$B89)+SUMIFS('4.2.3_GR'!K:K,'4.2.3_GR'!N:N,$B89)+SUMIFS('4.2.4_LN'!K:K,'4.2.4_LN'!N:N,$B89)+SUMIFS('4.2.5_LGT'!K:K,'4.2.5_LGT'!N:N,$B89)+SUMIFS('4.2.6_FA'!K:K,'4.2.6_FA'!N:N,$B89)+SUMIFS('4.2.7_CCTV'!K:K,'4.2.7_CCTV'!N:N,$B89)+SUMIFS('4.2.8_ITS'!K:K,'4.2.8_ITS'!N:N,$B89)+SUMIFS('4.2.9_PA'!K:K,'4.2.9_PA'!N:N,$B89)+SUMIFS('4.2.10_BMS'!K:K,'4.2.10_BMS'!N:N,$B89)+SUMIFS('4.2.11_TV'!K:K,'4.2.11_TV'!N:N,$B89)+SUMIFS('4.2.12_TEL'!K:K,'4.2.12_TEL'!N:N,$B89)+SUMIFS('4.2.13_LCK'!K:K,'4.2.13_LCK'!N:N,$B89)+SUMIFS('4.3.1_PL'!K:K,'4.3.1_PL'!N:N,$B89)+SUMIFS('4.3.2_SW'!K:K,'4.3.2_SW'!N:N,$B89)+SUMIFS('4.3.3_FF'!K:K,'4.3.3_FF'!N:N,$B89)+SUMIFS('4.3.4_DN'!K:K,'4.3.4_DN'!N:N,$B89)+SUMIFS('4.3.5_GAS'!K:K,'4.3.5_GAS'!N:N,$B89)+SUMIFS('4.4.1_VT'!K:K,'4.4.1_VT'!N:N,$B89)+SUMIFS('4.4.2_AC'!K:K,'4.4.2_AC'!N:N,$B89)+SUMIFS('5.1_FF'!K:K,'5.1_FF'!N:N,$B89)+SUMIFS('5.2_MF'!K:K,'5.2_MF'!N:N,$B89)+SUMIFS('5.3_FX'!K:K,'5.3_FX'!N:N,$B89)+SUMIFS('5.4_AL'!K:K,'5.4_AL'!N:N,$B89)+SUMIFS('5.5_EQ'!K:K,'5.5_EQ'!N:N,$B89)+SUMIFS('6.0_UT'!K:K,'6.0_UT'!N:N,$B89)+SUMIFS('7.1_HS'!K:K,'7.1_HS'!N:N,$B89)+SUMIFS('7.2_SS'!K:K,'7.2_SS'!N:N,$B89)+SUMIFS('8.0_CL'!K:K,'8.0_CL'!N:N,$B89)</f>
        <v/>
      </c>
      <c r="G89" s="235">
        <f>D89+E89+F89+SUMIFS('9.0_COH'!F:F,'9.0_COH'!H:H,$B89)+SUMIFS('10_LPC'!F:F,'10_LPC'!H:H,$B89)+SUMIFS('11_SRC'!F:F,'11_SRC'!H:H,$B89)+SUMIFS('12_DSG'!F:F,'12_DSG'!H:H,$B89)+SUMIFS('13_CMA'!F:F,'13_CMA'!H:H,$B89)+SUMIFS('14_PER'!F:F,'14_PER'!H:H,$B89)+SUMIFS('15_FIN'!F:F,'15_FIN'!H:H,$B89)+SUMIFS('16_MRK'!F:F,'16_MRK'!H:H,$B89)+SUMIFS('17_ADM'!F:F,'17_ADM'!H:H,$B89)+SUMIFS('18_PER'!F:F,'18_PER'!H:H,$B89)+SUMIFS('19_SFT'!F:F,'19_SFT'!H:H,$B89)+SUMIFS('20_BRD'!F:F,'20_BRD'!H:H,$B89)+SUMIFS('21_PRF'!F:F,'21_PRF'!H:H,$B89)+SUMIFS('22_BDV'!F:F,'22_BDV'!H:H,$B89)</f>
        <v/>
      </c>
      <c r="H89" s="236">
        <f>IFERROR(G89/$G$180,"-")</f>
        <v/>
      </c>
    </row>
    <row r="90" outlineLevel="1" ht="15" customHeight="1">
      <c r="B90" s="96" t="inlineStr">
        <is>
          <t>6.03</t>
        </is>
      </c>
      <c r="C90" s="87" t="inlineStr">
        <is>
          <t>ლიფტი (სახანძრო, სამგზავრო)</t>
        </is>
      </c>
      <c r="D90" s="235">
        <f>SUMIFS('1.0_PRE'!G:G,'1.0_PRE'!#REF!,$B90)+SUMIFS('2.1_ERT'!G:G,'2.1_ERT'!#REF!,$B90)+SUMIFS('2.2_SUB'!G:G,'2.2_SUB'!N:N,$B90)+SUMIFS('2.3_STR'!G:G,'2.3_STR'!#REF!,$B90)+SUMIFS('3.1_SH&amp;C'!G:G,'3.1_SH&amp;C'!#REF!,$B90)+SUMIFS('3.2_FIN'!G:G,'3.2_FIN'!#REF!,$B90)+SUMIFS('3.3_FAC'!G:G,'3.3_FAC'!#REF!,$B90)+SUMIFS('3.4_DOR'!G:G,'3.4_DOR'!#REF!,$B90)+SUMIFS('4.1.1_HC'!G:G,'4.1.1_HC'!N:N,$B90)+SUMIFS('4.1.2_VN'!G:G,'4.1.2_VN'!N:N,$B90)+SUMIFS('4.2.1_HV'!G:G,'4.2.1_HV'!N:N,$B90)+SUMIFS('4.2.2_EL'!G:G,'4.2.2_EL'!N:N,$B90)+SUMIFS('4.2.3_GR'!G:G,'4.2.3_GR'!N:N,$B90)+SUMIFS('4.2.4_LN'!G:G,'4.2.4_LN'!N:N,$B90)+SUMIFS('4.2.5_LGT'!G:G,'4.2.5_LGT'!N:N,$B90)+SUMIFS('4.2.6_FA'!G:G,'4.2.6_FA'!N:N,$B90)+SUMIFS('4.2.7_CCTV'!G:G,'4.2.7_CCTV'!N:N,$B90)+SUMIFS('4.2.8_ITS'!G:G,'4.2.8_ITS'!N:N,$B90)+SUMIFS('4.2.9_PA'!G:G,'4.2.9_PA'!N:N,$B90)+SUMIFS('4.2.10_BMS'!G:G,'4.2.10_BMS'!N:N,$B90)+SUMIFS('4.2.11_TV'!G:G,'4.2.11_TV'!N:N,$B90)+SUMIFS('4.2.12_TEL'!G:G,'4.2.12_TEL'!N:N,$B90)+SUMIFS('4.2.13_LCK'!G:G,'4.2.13_LCK'!N:N,$B90)+SUMIFS('4.3.1_PL'!G:G,'4.3.1_PL'!N:N,$B90)+SUMIFS('4.3.2_SW'!G:G,'4.3.2_SW'!N:N,$B90)+SUMIFS('4.3.3_FF'!G:G,'4.3.3_FF'!N:N,$B90)+SUMIFS('4.3.4_DN'!G:G,'4.3.4_DN'!N:N,$B90)+SUMIFS('4.3.5_GAS'!G:G,'4.3.5_GAS'!N:N,$B90)+SUMIFS('4.4.1_VT'!G:G,'4.4.1_VT'!N:N,$B90)+SUMIFS('4.4.2_AC'!G:G,'4.4.2_AC'!N:N,$B90)+SUMIFS('5.1_FF'!G:G,'5.1_FF'!N:N,$B90)+SUMIFS('5.2_MF'!G:G,'5.2_MF'!N:N,$B90)+SUMIFS('5.3_FX'!G:G,'5.3_FX'!N:N,$B90)+SUMIFS('5.4_AL'!G:G,'5.4_AL'!N:N,$B90)+SUMIFS('5.5_EQ'!G:G,'5.5_EQ'!N:N,$B90)+SUMIFS('6.0_UT'!G:G,'6.0_UT'!N:N,$B90)+SUMIFS('7.1_HS'!G:G,'7.1_HS'!N:N,$B90)+SUMIFS('7.2_SS'!G:G,'7.2_SS'!N:N,$B90)+SUMIFS('8.0_CL'!G:G,'8.0_CL'!N:N,$B90)</f>
        <v/>
      </c>
      <c r="E90" s="235">
        <f>SUMIFS('1.0_PRE'!I:I,'1.0_PRE'!#REF!,$B90)+SUMIFS('2.1_ERT'!I:I,'2.1_ERT'!#REF!,$B90)+SUMIFS('2.2_SUB'!I:I,'2.2_SUB'!N:N,$B90)+SUMIFS('2.3_STR'!I:I,'2.3_STR'!#REF!,$B90)+SUMIFS('3.1_SH&amp;C'!I:I,'3.1_SH&amp;C'!#REF!,$B90)+SUMIFS('3.2_FIN'!I:I,'3.2_FIN'!#REF!,$B90)+SUMIFS('3.3_FAC'!I:I,'3.3_FAC'!#REF!,$B90)+SUMIFS('3.4_DOR'!I:I,'3.4_DOR'!#REF!,$B90)+SUMIFS('4.1.1_HC'!I:I,'4.1.1_HC'!N:N,$B90)+SUMIFS('4.1.2_VN'!I:I,'4.1.2_VN'!N:N,$B90)+SUMIFS('4.2.1_HV'!I:I,'4.2.1_HV'!N:N,$B90)+SUMIFS('4.2.2_EL'!I:I,'4.2.2_EL'!N:N,$B90)+SUMIFS('4.2.3_GR'!I:I,'4.2.3_GR'!N:N,$B90)+SUMIFS('4.2.4_LN'!I:I,'4.2.4_LN'!N:N,$B90)+SUMIFS('4.2.5_LGT'!I:I,'4.2.5_LGT'!N:N,$B90)+SUMIFS('4.2.6_FA'!I:I,'4.2.6_FA'!N:N,$B90)+SUMIFS('4.2.7_CCTV'!I:I,'4.2.7_CCTV'!N:N,$B90)+SUMIFS('4.2.8_ITS'!I:I,'4.2.8_ITS'!N:N,$B90)+SUMIFS('4.2.9_PA'!I:I,'4.2.9_PA'!N:N,$B90)+SUMIFS('4.2.10_BMS'!I:I,'4.2.10_BMS'!N:N,$B90)+SUMIFS('4.2.11_TV'!I:I,'4.2.11_TV'!N:N,$B90)+SUMIFS('4.2.12_TEL'!I:I,'4.2.12_TEL'!N:N,$B90)+SUMIFS('4.2.13_LCK'!I:I,'4.2.13_LCK'!N:N,$B90)+SUMIFS('4.3.1_PL'!I:I,'4.3.1_PL'!N:N,$B90)+SUMIFS('4.3.2_SW'!I:I,'4.3.2_SW'!N:N,$B90)+SUMIFS('4.3.3_FF'!I:I,'4.3.3_FF'!N:N,$B90)+SUMIFS('4.3.4_DN'!I:I,'4.3.4_DN'!N:N,$B90)+SUMIFS('4.3.5_GAS'!I:I,'4.3.5_GAS'!N:N,$B90)+SUMIFS('4.4.1_VT'!I:I,'4.4.1_VT'!N:N,$B90)+SUMIFS('4.4.2_AC'!I:I,'4.4.2_AC'!N:N,$B90)+SUMIFS('5.1_FF'!I:I,'5.1_FF'!N:N,$B90)+SUMIFS('5.2_MF'!I:I,'5.2_MF'!N:N,$B90)+SUMIFS('5.3_FX'!I:I,'5.3_FX'!N:N,$B90)+SUMIFS('5.4_AL'!I:I,'5.4_AL'!N:N,$B90)+SUMIFS('5.5_EQ'!I:I,'5.5_EQ'!N:N,$B90)+SUMIFS('6.0_UT'!I:I,'6.0_UT'!N:N,$B90)+SUMIFS('7.1_HS'!I:I,'7.1_HS'!N:N,$B90)+SUMIFS('7.2_SS'!I:I,'7.2_SS'!N:N,$B90)+SUMIFS('8.0_CL'!I:I,'8.0_CL'!N:N,$B90)</f>
        <v/>
      </c>
      <c r="F90" s="235">
        <f>SUMIFS('1.0_PRE'!K:K,'1.0_PRE'!#REF!,$B90)+SUMIFS('2.1_ERT'!K:K,'2.1_ERT'!#REF!,$B90)+SUMIFS('2.2_SUB'!K:K,'2.2_SUB'!N:N,$B90)+SUMIFS('2.3_STR'!K:K,'2.3_STR'!#REF!,$B90)+SUMIFS('3.1_SH&amp;C'!K:K,'3.1_SH&amp;C'!#REF!,$B90)+SUMIFS('3.2_FIN'!K:K,'3.2_FIN'!#REF!,$B90)+SUMIFS('3.3_FAC'!K:K,'3.3_FAC'!#REF!,$B90)+SUMIFS('3.4_DOR'!K:K,'3.4_DOR'!#REF!,$B90)+SUMIFS('4.1.1_HC'!K:K,'4.1.1_HC'!N:N,$B90)+SUMIFS('4.1.2_VN'!K:K,'4.1.2_VN'!N:N,$B90)+SUMIFS('4.2.1_HV'!K:K,'4.2.1_HV'!N:N,$B90)+SUMIFS('4.2.2_EL'!K:K,'4.2.2_EL'!N:N,$B90)+SUMIFS('4.2.3_GR'!K:K,'4.2.3_GR'!N:N,$B90)+SUMIFS('4.2.4_LN'!K:K,'4.2.4_LN'!N:N,$B90)+SUMIFS('4.2.5_LGT'!K:K,'4.2.5_LGT'!N:N,$B90)+SUMIFS('4.2.6_FA'!K:K,'4.2.6_FA'!N:N,$B90)+SUMIFS('4.2.7_CCTV'!K:K,'4.2.7_CCTV'!N:N,$B90)+SUMIFS('4.2.8_ITS'!K:K,'4.2.8_ITS'!N:N,$B90)+SUMIFS('4.2.9_PA'!K:K,'4.2.9_PA'!N:N,$B90)+SUMIFS('4.2.10_BMS'!K:K,'4.2.10_BMS'!N:N,$B90)+SUMIFS('4.2.11_TV'!K:K,'4.2.11_TV'!N:N,$B90)+SUMIFS('4.2.12_TEL'!K:K,'4.2.12_TEL'!N:N,$B90)+SUMIFS('4.2.13_LCK'!K:K,'4.2.13_LCK'!N:N,$B90)+SUMIFS('4.3.1_PL'!K:K,'4.3.1_PL'!N:N,$B90)+SUMIFS('4.3.2_SW'!K:K,'4.3.2_SW'!N:N,$B90)+SUMIFS('4.3.3_FF'!K:K,'4.3.3_FF'!N:N,$B90)+SUMIFS('4.3.4_DN'!K:K,'4.3.4_DN'!N:N,$B90)+SUMIFS('4.3.5_GAS'!K:K,'4.3.5_GAS'!N:N,$B90)+SUMIFS('4.4.1_VT'!K:K,'4.4.1_VT'!N:N,$B90)+SUMIFS('4.4.2_AC'!K:K,'4.4.2_AC'!N:N,$B90)+SUMIFS('5.1_FF'!K:K,'5.1_FF'!N:N,$B90)+SUMIFS('5.2_MF'!K:K,'5.2_MF'!N:N,$B90)+SUMIFS('5.3_FX'!K:K,'5.3_FX'!N:N,$B90)+SUMIFS('5.4_AL'!K:K,'5.4_AL'!N:N,$B90)+SUMIFS('5.5_EQ'!K:K,'5.5_EQ'!N:N,$B90)+SUMIFS('6.0_UT'!K:K,'6.0_UT'!N:N,$B90)+SUMIFS('7.1_HS'!K:K,'7.1_HS'!N:N,$B90)+SUMIFS('7.2_SS'!K:K,'7.2_SS'!N:N,$B90)+SUMIFS('8.0_CL'!K:K,'8.0_CL'!N:N,$B90)</f>
        <v/>
      </c>
      <c r="G90" s="235">
        <f>D90+E90+F90+SUMIFS('9.0_COH'!F:F,'9.0_COH'!H:H,$B90)+SUMIFS('10_LPC'!F:F,'10_LPC'!H:H,$B90)+SUMIFS('11_SRC'!F:F,'11_SRC'!H:H,$B90)+SUMIFS('12_DSG'!F:F,'12_DSG'!H:H,$B90)+SUMIFS('13_CMA'!F:F,'13_CMA'!H:H,$B90)+SUMIFS('14_PER'!F:F,'14_PER'!H:H,$B90)+SUMIFS('15_FIN'!F:F,'15_FIN'!H:H,$B90)+SUMIFS('16_MRK'!F:F,'16_MRK'!H:H,$B90)+SUMIFS('17_ADM'!F:F,'17_ADM'!H:H,$B90)+SUMIFS('18_PER'!F:F,'18_PER'!H:H,$B90)+SUMIFS('19_SFT'!F:F,'19_SFT'!H:H,$B90)+SUMIFS('20_BRD'!F:F,'20_BRD'!H:H,$B90)+SUMIFS('21_PRF'!F:F,'21_PRF'!H:H,$B90)+SUMIFS('22_BDV'!F:F,'22_BDV'!H:H,$B90)</f>
        <v/>
      </c>
      <c r="H90" s="236">
        <f>IFERROR(G90/$G$180,"-")</f>
        <v/>
      </c>
    </row>
    <row r="91" outlineLevel="1" ht="15" customHeight="1">
      <c r="B91" s="96" t="inlineStr">
        <is>
          <t>6.04</t>
        </is>
      </c>
      <c r="C91" s="87" t="inlineStr">
        <is>
          <t>სამზარეულოს ლიფტი</t>
        </is>
      </c>
      <c r="D91" s="235">
        <f>SUMIFS('1.0_PRE'!G:G,'1.0_PRE'!#REF!,$B91)+SUMIFS('2.1_ERT'!G:G,'2.1_ERT'!#REF!,$B91)+SUMIFS('2.2_SUB'!G:G,'2.2_SUB'!N:N,$B91)+SUMIFS('2.3_STR'!G:G,'2.3_STR'!#REF!,$B91)+SUMIFS('3.1_SH&amp;C'!G:G,'3.1_SH&amp;C'!#REF!,$B91)+SUMIFS('3.2_FIN'!G:G,'3.2_FIN'!#REF!,$B91)+SUMIFS('3.3_FAC'!G:G,'3.3_FAC'!#REF!,$B91)+SUMIFS('3.4_DOR'!G:G,'3.4_DOR'!#REF!,$B91)+SUMIFS('4.1.1_HC'!G:G,'4.1.1_HC'!N:N,$B91)+SUMIFS('4.1.2_VN'!G:G,'4.1.2_VN'!N:N,$B91)+SUMIFS('4.2.1_HV'!G:G,'4.2.1_HV'!N:N,$B91)+SUMIFS('4.2.2_EL'!G:G,'4.2.2_EL'!N:N,$B91)+SUMIFS('4.2.3_GR'!G:G,'4.2.3_GR'!N:N,$B91)+SUMIFS('4.2.4_LN'!G:G,'4.2.4_LN'!N:N,$B91)+SUMIFS('4.2.5_LGT'!G:G,'4.2.5_LGT'!N:N,$B91)+SUMIFS('4.2.6_FA'!G:G,'4.2.6_FA'!N:N,$B91)+SUMIFS('4.2.7_CCTV'!G:G,'4.2.7_CCTV'!N:N,$B91)+SUMIFS('4.2.8_ITS'!G:G,'4.2.8_ITS'!N:N,$B91)+SUMIFS('4.2.9_PA'!G:G,'4.2.9_PA'!N:N,$B91)+SUMIFS('4.2.10_BMS'!G:G,'4.2.10_BMS'!N:N,$B91)+SUMIFS('4.2.11_TV'!G:G,'4.2.11_TV'!N:N,$B91)+SUMIFS('4.2.12_TEL'!G:G,'4.2.12_TEL'!N:N,$B91)+SUMIFS('4.2.13_LCK'!G:G,'4.2.13_LCK'!N:N,$B91)+SUMIFS('4.3.1_PL'!G:G,'4.3.1_PL'!N:N,$B91)+SUMIFS('4.3.2_SW'!G:G,'4.3.2_SW'!N:N,$B91)+SUMIFS('4.3.3_FF'!G:G,'4.3.3_FF'!N:N,$B91)+SUMIFS('4.3.4_DN'!G:G,'4.3.4_DN'!N:N,$B91)+SUMIFS('4.3.5_GAS'!G:G,'4.3.5_GAS'!N:N,$B91)+SUMIFS('4.4.1_VT'!G:G,'4.4.1_VT'!N:N,$B91)+SUMIFS('4.4.2_AC'!G:G,'4.4.2_AC'!N:N,$B91)+SUMIFS('5.1_FF'!G:G,'5.1_FF'!N:N,$B91)+SUMIFS('5.2_MF'!G:G,'5.2_MF'!N:N,$B91)+SUMIFS('5.3_FX'!G:G,'5.3_FX'!N:N,$B91)+SUMIFS('5.4_AL'!G:G,'5.4_AL'!N:N,$B91)+SUMIFS('5.5_EQ'!G:G,'5.5_EQ'!N:N,$B91)+SUMIFS('6.0_UT'!G:G,'6.0_UT'!N:N,$B91)+SUMIFS('7.1_HS'!G:G,'7.1_HS'!N:N,$B91)+SUMIFS('7.2_SS'!G:G,'7.2_SS'!N:N,$B91)+SUMIFS('8.0_CL'!G:G,'8.0_CL'!N:N,$B91)</f>
        <v/>
      </c>
      <c r="E91" s="235">
        <f>SUMIFS('1.0_PRE'!I:I,'1.0_PRE'!#REF!,$B91)+SUMIFS('2.1_ERT'!I:I,'2.1_ERT'!#REF!,$B91)+SUMIFS('2.2_SUB'!I:I,'2.2_SUB'!N:N,$B91)+SUMIFS('2.3_STR'!I:I,'2.3_STR'!#REF!,$B91)+SUMIFS('3.1_SH&amp;C'!I:I,'3.1_SH&amp;C'!#REF!,$B91)+SUMIFS('3.2_FIN'!I:I,'3.2_FIN'!#REF!,$B91)+SUMIFS('3.3_FAC'!I:I,'3.3_FAC'!#REF!,$B91)+SUMIFS('3.4_DOR'!I:I,'3.4_DOR'!#REF!,$B91)+SUMIFS('4.1.1_HC'!I:I,'4.1.1_HC'!N:N,$B91)+SUMIFS('4.1.2_VN'!I:I,'4.1.2_VN'!N:N,$B91)+SUMIFS('4.2.1_HV'!I:I,'4.2.1_HV'!N:N,$B91)+SUMIFS('4.2.2_EL'!I:I,'4.2.2_EL'!N:N,$B91)+SUMIFS('4.2.3_GR'!I:I,'4.2.3_GR'!N:N,$B91)+SUMIFS('4.2.4_LN'!I:I,'4.2.4_LN'!N:N,$B91)+SUMIFS('4.2.5_LGT'!I:I,'4.2.5_LGT'!N:N,$B91)+SUMIFS('4.2.6_FA'!I:I,'4.2.6_FA'!N:N,$B91)+SUMIFS('4.2.7_CCTV'!I:I,'4.2.7_CCTV'!N:N,$B91)+SUMIFS('4.2.8_ITS'!I:I,'4.2.8_ITS'!N:N,$B91)+SUMIFS('4.2.9_PA'!I:I,'4.2.9_PA'!N:N,$B91)+SUMIFS('4.2.10_BMS'!I:I,'4.2.10_BMS'!N:N,$B91)+SUMIFS('4.2.11_TV'!I:I,'4.2.11_TV'!N:N,$B91)+SUMIFS('4.2.12_TEL'!I:I,'4.2.12_TEL'!N:N,$B91)+SUMIFS('4.2.13_LCK'!I:I,'4.2.13_LCK'!N:N,$B91)+SUMIFS('4.3.1_PL'!I:I,'4.3.1_PL'!N:N,$B91)+SUMIFS('4.3.2_SW'!I:I,'4.3.2_SW'!N:N,$B91)+SUMIFS('4.3.3_FF'!I:I,'4.3.3_FF'!N:N,$B91)+SUMIFS('4.3.4_DN'!I:I,'4.3.4_DN'!N:N,$B91)+SUMIFS('4.3.5_GAS'!I:I,'4.3.5_GAS'!N:N,$B91)+SUMIFS('4.4.1_VT'!I:I,'4.4.1_VT'!N:N,$B91)+SUMIFS('4.4.2_AC'!I:I,'4.4.2_AC'!N:N,$B91)+SUMIFS('5.1_FF'!I:I,'5.1_FF'!N:N,$B91)+SUMIFS('5.2_MF'!I:I,'5.2_MF'!N:N,$B91)+SUMIFS('5.3_FX'!I:I,'5.3_FX'!N:N,$B91)+SUMIFS('5.4_AL'!I:I,'5.4_AL'!N:N,$B91)+SUMIFS('5.5_EQ'!I:I,'5.5_EQ'!N:N,$B91)+SUMIFS('6.0_UT'!I:I,'6.0_UT'!N:N,$B91)+SUMIFS('7.1_HS'!I:I,'7.1_HS'!N:N,$B91)+SUMIFS('7.2_SS'!I:I,'7.2_SS'!N:N,$B91)+SUMIFS('8.0_CL'!I:I,'8.0_CL'!N:N,$B91)</f>
        <v/>
      </c>
      <c r="F91" s="235">
        <f>SUMIFS('1.0_PRE'!K:K,'1.0_PRE'!#REF!,$B91)+SUMIFS('2.1_ERT'!K:K,'2.1_ERT'!#REF!,$B91)+SUMIFS('2.2_SUB'!K:K,'2.2_SUB'!N:N,$B91)+SUMIFS('2.3_STR'!K:K,'2.3_STR'!#REF!,$B91)+SUMIFS('3.1_SH&amp;C'!K:K,'3.1_SH&amp;C'!#REF!,$B91)+SUMIFS('3.2_FIN'!K:K,'3.2_FIN'!#REF!,$B91)+SUMIFS('3.3_FAC'!K:K,'3.3_FAC'!#REF!,$B91)+SUMIFS('3.4_DOR'!K:K,'3.4_DOR'!#REF!,$B91)+SUMIFS('4.1.1_HC'!K:K,'4.1.1_HC'!N:N,$B91)+SUMIFS('4.1.2_VN'!K:K,'4.1.2_VN'!N:N,$B91)+SUMIFS('4.2.1_HV'!K:K,'4.2.1_HV'!N:N,$B91)+SUMIFS('4.2.2_EL'!K:K,'4.2.2_EL'!N:N,$B91)+SUMIFS('4.2.3_GR'!K:K,'4.2.3_GR'!N:N,$B91)+SUMIFS('4.2.4_LN'!K:K,'4.2.4_LN'!N:N,$B91)+SUMIFS('4.2.5_LGT'!K:K,'4.2.5_LGT'!N:N,$B91)+SUMIFS('4.2.6_FA'!K:K,'4.2.6_FA'!N:N,$B91)+SUMIFS('4.2.7_CCTV'!K:K,'4.2.7_CCTV'!N:N,$B91)+SUMIFS('4.2.8_ITS'!K:K,'4.2.8_ITS'!N:N,$B91)+SUMIFS('4.2.9_PA'!K:K,'4.2.9_PA'!N:N,$B91)+SUMIFS('4.2.10_BMS'!K:K,'4.2.10_BMS'!N:N,$B91)+SUMIFS('4.2.11_TV'!K:K,'4.2.11_TV'!N:N,$B91)+SUMIFS('4.2.12_TEL'!K:K,'4.2.12_TEL'!N:N,$B91)+SUMIFS('4.2.13_LCK'!K:K,'4.2.13_LCK'!N:N,$B91)+SUMIFS('4.3.1_PL'!K:K,'4.3.1_PL'!N:N,$B91)+SUMIFS('4.3.2_SW'!K:K,'4.3.2_SW'!N:N,$B91)+SUMIFS('4.3.3_FF'!K:K,'4.3.3_FF'!N:N,$B91)+SUMIFS('4.3.4_DN'!K:K,'4.3.4_DN'!N:N,$B91)+SUMIFS('4.3.5_GAS'!K:K,'4.3.5_GAS'!N:N,$B91)+SUMIFS('4.4.1_VT'!K:K,'4.4.1_VT'!N:N,$B91)+SUMIFS('4.4.2_AC'!K:K,'4.4.2_AC'!N:N,$B91)+SUMIFS('5.1_FF'!K:K,'5.1_FF'!N:N,$B91)+SUMIFS('5.2_MF'!K:K,'5.2_MF'!N:N,$B91)+SUMIFS('5.3_FX'!K:K,'5.3_FX'!N:N,$B91)+SUMIFS('5.4_AL'!K:K,'5.4_AL'!N:N,$B91)+SUMIFS('5.5_EQ'!K:K,'5.5_EQ'!N:N,$B91)+SUMIFS('6.0_UT'!K:K,'6.0_UT'!N:N,$B91)+SUMIFS('7.1_HS'!K:K,'7.1_HS'!N:N,$B91)+SUMIFS('7.2_SS'!K:K,'7.2_SS'!N:N,$B91)+SUMIFS('8.0_CL'!K:K,'8.0_CL'!N:N,$B91)</f>
        <v/>
      </c>
      <c r="G91" s="235">
        <f>D91+E91+F91+SUMIFS('9.0_COH'!F:F,'9.0_COH'!H:H,$B91)+SUMIFS('10_LPC'!F:F,'10_LPC'!H:H,$B91)+SUMIFS('11_SRC'!F:F,'11_SRC'!H:H,$B91)+SUMIFS('12_DSG'!F:F,'12_DSG'!H:H,$B91)+SUMIFS('13_CMA'!F:F,'13_CMA'!H:H,$B91)+SUMIFS('14_PER'!F:F,'14_PER'!H:H,$B91)+SUMIFS('15_FIN'!F:F,'15_FIN'!H:H,$B91)+SUMIFS('16_MRK'!F:F,'16_MRK'!H:H,$B91)+SUMIFS('17_ADM'!F:F,'17_ADM'!H:H,$B91)+SUMIFS('18_PER'!F:F,'18_PER'!H:H,$B91)+SUMIFS('19_SFT'!F:F,'19_SFT'!H:H,$B91)+SUMIFS('20_BRD'!F:F,'20_BRD'!H:H,$B91)+SUMIFS('21_PRF'!F:F,'21_PRF'!H:H,$B91)+SUMIFS('22_BDV'!F:F,'22_BDV'!H:H,$B91)</f>
        <v/>
      </c>
      <c r="H91" s="236">
        <f>IFERROR(G91/$G$180,"-")</f>
        <v/>
      </c>
    </row>
    <row r="92" outlineLevel="1" ht="15" customHeight="1">
      <c r="B92" s="96" t="inlineStr">
        <is>
          <t>6.05</t>
        </is>
      </c>
      <c r="C92" s="87" t="inlineStr">
        <is>
          <t>ტრანსპორტი და ლოჯისტიკა</t>
        </is>
      </c>
      <c r="D92" s="235">
        <f>SUMIFS('1.0_PRE'!G:G,'1.0_PRE'!#REF!,$B92)+SUMIFS('2.1_ERT'!G:G,'2.1_ERT'!#REF!,$B92)+SUMIFS('2.2_SUB'!G:G,'2.2_SUB'!N:N,$B92)+SUMIFS('2.3_STR'!G:G,'2.3_STR'!#REF!,$B92)+SUMIFS('3.1_SH&amp;C'!G:G,'3.1_SH&amp;C'!#REF!,$B92)+SUMIFS('3.2_FIN'!G:G,'3.2_FIN'!#REF!,$B92)+SUMIFS('3.3_FAC'!G:G,'3.3_FAC'!#REF!,$B92)+SUMIFS('3.4_DOR'!G:G,'3.4_DOR'!#REF!,$B92)+SUMIFS('4.1.1_HC'!G:G,'4.1.1_HC'!N:N,$B92)+SUMIFS('4.1.2_VN'!G:G,'4.1.2_VN'!N:N,$B92)+SUMIFS('4.2.1_HV'!G:G,'4.2.1_HV'!N:N,$B92)+SUMIFS('4.2.2_EL'!G:G,'4.2.2_EL'!N:N,$B92)+SUMIFS('4.2.3_GR'!G:G,'4.2.3_GR'!N:N,$B92)+SUMIFS('4.2.4_LN'!G:G,'4.2.4_LN'!N:N,$B92)+SUMIFS('4.2.5_LGT'!G:G,'4.2.5_LGT'!N:N,$B92)+SUMIFS('4.2.6_FA'!G:G,'4.2.6_FA'!N:N,$B92)+SUMIFS('4.2.7_CCTV'!G:G,'4.2.7_CCTV'!N:N,$B92)+SUMIFS('4.2.8_ITS'!G:G,'4.2.8_ITS'!N:N,$B92)+SUMIFS('4.2.9_PA'!G:G,'4.2.9_PA'!N:N,$B92)+SUMIFS('4.2.10_BMS'!G:G,'4.2.10_BMS'!N:N,$B92)+SUMIFS('4.2.11_TV'!G:G,'4.2.11_TV'!N:N,$B92)+SUMIFS('4.2.12_TEL'!G:G,'4.2.12_TEL'!N:N,$B92)+SUMIFS('4.2.13_LCK'!G:G,'4.2.13_LCK'!N:N,$B92)+SUMIFS('4.3.1_PL'!G:G,'4.3.1_PL'!N:N,$B92)+SUMIFS('4.3.2_SW'!G:G,'4.3.2_SW'!N:N,$B92)+SUMIFS('4.3.3_FF'!G:G,'4.3.3_FF'!N:N,$B92)+SUMIFS('4.3.4_DN'!G:G,'4.3.4_DN'!N:N,$B92)+SUMIFS('4.3.5_GAS'!G:G,'4.3.5_GAS'!N:N,$B92)+SUMIFS('4.4.1_VT'!G:G,'4.4.1_VT'!N:N,$B92)+SUMIFS('4.4.2_AC'!G:G,'4.4.2_AC'!N:N,$B92)+SUMIFS('5.1_FF'!G:G,'5.1_FF'!N:N,$B92)+SUMIFS('5.2_MF'!G:G,'5.2_MF'!N:N,$B92)+SUMIFS('5.3_FX'!G:G,'5.3_FX'!N:N,$B92)+SUMIFS('5.4_AL'!G:G,'5.4_AL'!N:N,$B92)+SUMIFS('5.5_EQ'!G:G,'5.5_EQ'!N:N,$B92)+SUMIFS('6.0_UT'!G:G,'6.0_UT'!N:N,$B92)+SUMIFS('7.1_HS'!G:G,'7.1_HS'!N:N,$B92)+SUMIFS('7.2_SS'!G:G,'7.2_SS'!N:N,$B92)+SUMIFS('8.0_CL'!G:G,'8.0_CL'!N:N,$B92)</f>
        <v/>
      </c>
      <c r="E92" s="235">
        <f>SUMIFS('1.0_PRE'!I:I,'1.0_PRE'!#REF!,$B92)+SUMIFS('2.1_ERT'!I:I,'2.1_ERT'!#REF!,$B92)+SUMIFS('2.2_SUB'!I:I,'2.2_SUB'!N:N,$B92)+SUMIFS('2.3_STR'!I:I,'2.3_STR'!#REF!,$B92)+SUMIFS('3.1_SH&amp;C'!I:I,'3.1_SH&amp;C'!#REF!,$B92)+SUMIFS('3.2_FIN'!I:I,'3.2_FIN'!#REF!,$B92)+SUMIFS('3.3_FAC'!I:I,'3.3_FAC'!#REF!,$B92)+SUMIFS('3.4_DOR'!I:I,'3.4_DOR'!#REF!,$B92)+SUMIFS('4.1.1_HC'!I:I,'4.1.1_HC'!N:N,$B92)+SUMIFS('4.1.2_VN'!I:I,'4.1.2_VN'!N:N,$B92)+SUMIFS('4.2.1_HV'!I:I,'4.2.1_HV'!N:N,$B92)+SUMIFS('4.2.2_EL'!I:I,'4.2.2_EL'!N:N,$B92)+SUMIFS('4.2.3_GR'!I:I,'4.2.3_GR'!N:N,$B92)+SUMIFS('4.2.4_LN'!I:I,'4.2.4_LN'!N:N,$B92)+SUMIFS('4.2.5_LGT'!I:I,'4.2.5_LGT'!N:N,$B92)+SUMIFS('4.2.6_FA'!I:I,'4.2.6_FA'!N:N,$B92)+SUMIFS('4.2.7_CCTV'!I:I,'4.2.7_CCTV'!N:N,$B92)+SUMIFS('4.2.8_ITS'!I:I,'4.2.8_ITS'!N:N,$B92)+SUMIFS('4.2.9_PA'!I:I,'4.2.9_PA'!N:N,$B92)+SUMIFS('4.2.10_BMS'!I:I,'4.2.10_BMS'!N:N,$B92)+SUMIFS('4.2.11_TV'!I:I,'4.2.11_TV'!N:N,$B92)+SUMIFS('4.2.12_TEL'!I:I,'4.2.12_TEL'!N:N,$B92)+SUMIFS('4.2.13_LCK'!I:I,'4.2.13_LCK'!N:N,$B92)+SUMIFS('4.3.1_PL'!I:I,'4.3.1_PL'!N:N,$B92)+SUMIFS('4.3.2_SW'!I:I,'4.3.2_SW'!N:N,$B92)+SUMIFS('4.3.3_FF'!I:I,'4.3.3_FF'!N:N,$B92)+SUMIFS('4.3.4_DN'!I:I,'4.3.4_DN'!N:N,$B92)+SUMIFS('4.3.5_GAS'!I:I,'4.3.5_GAS'!N:N,$B92)+SUMIFS('4.4.1_VT'!I:I,'4.4.1_VT'!N:N,$B92)+SUMIFS('4.4.2_AC'!I:I,'4.4.2_AC'!N:N,$B92)+SUMIFS('5.1_FF'!I:I,'5.1_FF'!N:N,$B92)+SUMIFS('5.2_MF'!I:I,'5.2_MF'!N:N,$B92)+SUMIFS('5.3_FX'!I:I,'5.3_FX'!N:N,$B92)+SUMIFS('5.4_AL'!I:I,'5.4_AL'!N:N,$B92)+SUMIFS('5.5_EQ'!I:I,'5.5_EQ'!N:N,$B92)+SUMIFS('6.0_UT'!I:I,'6.0_UT'!N:N,$B92)+SUMIFS('7.1_HS'!I:I,'7.1_HS'!N:N,$B92)+SUMIFS('7.2_SS'!I:I,'7.2_SS'!N:N,$B92)+SUMIFS('8.0_CL'!I:I,'8.0_CL'!N:N,$B92)</f>
        <v/>
      </c>
      <c r="F92" s="235">
        <f>SUMIFS('1.0_PRE'!K:K,'1.0_PRE'!#REF!,$B92)+SUMIFS('2.1_ERT'!K:K,'2.1_ERT'!#REF!,$B92)+SUMIFS('2.2_SUB'!K:K,'2.2_SUB'!N:N,$B92)+SUMIFS('2.3_STR'!K:K,'2.3_STR'!#REF!,$B92)+SUMIFS('3.1_SH&amp;C'!K:K,'3.1_SH&amp;C'!#REF!,$B92)+SUMIFS('3.2_FIN'!K:K,'3.2_FIN'!#REF!,$B92)+SUMIFS('3.3_FAC'!K:K,'3.3_FAC'!#REF!,$B92)+SUMIFS('3.4_DOR'!K:K,'3.4_DOR'!#REF!,$B92)+SUMIFS('4.1.1_HC'!K:K,'4.1.1_HC'!N:N,$B92)+SUMIFS('4.1.2_VN'!K:K,'4.1.2_VN'!N:N,$B92)+SUMIFS('4.2.1_HV'!K:K,'4.2.1_HV'!N:N,$B92)+SUMIFS('4.2.2_EL'!K:K,'4.2.2_EL'!N:N,$B92)+SUMIFS('4.2.3_GR'!K:K,'4.2.3_GR'!N:N,$B92)+SUMIFS('4.2.4_LN'!K:K,'4.2.4_LN'!N:N,$B92)+SUMIFS('4.2.5_LGT'!K:K,'4.2.5_LGT'!N:N,$B92)+SUMIFS('4.2.6_FA'!K:K,'4.2.6_FA'!N:N,$B92)+SUMIFS('4.2.7_CCTV'!K:K,'4.2.7_CCTV'!N:N,$B92)+SUMIFS('4.2.8_ITS'!K:K,'4.2.8_ITS'!N:N,$B92)+SUMIFS('4.2.9_PA'!K:K,'4.2.9_PA'!N:N,$B92)+SUMIFS('4.2.10_BMS'!K:K,'4.2.10_BMS'!N:N,$B92)+SUMIFS('4.2.11_TV'!K:K,'4.2.11_TV'!N:N,$B92)+SUMIFS('4.2.12_TEL'!K:K,'4.2.12_TEL'!N:N,$B92)+SUMIFS('4.2.13_LCK'!K:K,'4.2.13_LCK'!N:N,$B92)+SUMIFS('4.3.1_PL'!K:K,'4.3.1_PL'!N:N,$B92)+SUMIFS('4.3.2_SW'!K:K,'4.3.2_SW'!N:N,$B92)+SUMIFS('4.3.3_FF'!K:K,'4.3.3_FF'!N:N,$B92)+SUMIFS('4.3.4_DN'!K:K,'4.3.4_DN'!N:N,$B92)+SUMIFS('4.3.5_GAS'!K:K,'4.3.5_GAS'!N:N,$B92)+SUMIFS('4.4.1_VT'!K:K,'4.4.1_VT'!N:N,$B92)+SUMIFS('4.4.2_AC'!K:K,'4.4.2_AC'!N:N,$B92)+SUMIFS('5.1_FF'!K:K,'5.1_FF'!N:N,$B92)+SUMIFS('5.2_MF'!K:K,'5.2_MF'!N:N,$B92)+SUMIFS('5.3_FX'!K:K,'5.3_FX'!N:N,$B92)+SUMIFS('5.4_AL'!K:K,'5.4_AL'!N:N,$B92)+SUMIFS('5.5_EQ'!K:K,'5.5_EQ'!N:N,$B92)+SUMIFS('6.0_UT'!K:K,'6.0_UT'!N:N,$B92)+SUMIFS('7.1_HS'!K:K,'7.1_HS'!N:N,$B92)+SUMIFS('7.2_SS'!K:K,'7.2_SS'!N:N,$B92)+SUMIFS('8.0_CL'!K:K,'8.0_CL'!N:N,$B92)</f>
        <v/>
      </c>
      <c r="G92" s="235">
        <f>D92+E92+F92+SUMIFS('9.0_COH'!F:F,'9.0_COH'!H:H,$B92)+SUMIFS('10_LPC'!F:F,'10_LPC'!H:H,$B92)+SUMIFS('11_SRC'!F:F,'11_SRC'!H:H,$B92)+SUMIFS('12_DSG'!F:F,'12_DSG'!H:H,$B92)+SUMIFS('13_CMA'!F:F,'13_CMA'!H:H,$B92)+SUMIFS('14_PER'!F:F,'14_PER'!H:H,$B92)+SUMIFS('15_FIN'!F:F,'15_FIN'!H:H,$B92)+SUMIFS('16_MRK'!F:F,'16_MRK'!H:H,$B92)+SUMIFS('17_ADM'!F:F,'17_ADM'!H:H,$B92)+SUMIFS('18_PER'!F:F,'18_PER'!H:H,$B92)+SUMIFS('19_SFT'!F:F,'19_SFT'!H:H,$B92)+SUMIFS('20_BRD'!F:F,'20_BRD'!H:H,$B92)+SUMIFS('21_PRF'!F:F,'21_PRF'!H:H,$B92)+SUMIFS('22_BDV'!F:F,'22_BDV'!H:H,$B92)</f>
        <v/>
      </c>
      <c r="H92" s="236">
        <f>IFERROR(G92/$G$180,"-")</f>
        <v/>
      </c>
    </row>
    <row r="93" ht="15" customFormat="1" customHeight="1" s="21">
      <c r="A93" s="26" t="n"/>
      <c r="B93" s="97" t="inlineStr">
        <is>
          <t>7.00</t>
        </is>
      </c>
      <c r="C93" s="85" t="inlineStr">
        <is>
          <t>MEP სამუშაოები (საინჟინრო ქსელები-კომუნიკაციები)</t>
        </is>
      </c>
      <c r="D93" s="240">
        <f>SUBTOTAL(9,D94:D115)</f>
        <v/>
      </c>
      <c r="E93" s="240">
        <f>SUBTOTAL(9,E94:E115)</f>
        <v/>
      </c>
      <c r="F93" s="240">
        <f>SUBTOTAL(9,F94:F115)</f>
        <v/>
      </c>
      <c r="G93" s="240">
        <f>SUBTOTAL(9,G94:G115)</f>
        <v/>
      </c>
      <c r="H93" s="241">
        <f>IFERROR(G93/$G$180,"-")</f>
        <v/>
      </c>
      <c r="I93" s="26" t="n"/>
      <c r="J93" s="26" t="n"/>
      <c r="K93" s="26" t="n"/>
      <c r="L93" s="26" t="n"/>
      <c r="M93" s="26" t="n"/>
      <c r="N93" s="26" t="n"/>
      <c r="O93" s="26" t="n"/>
      <c r="P93" s="26" t="n"/>
      <c r="Q93" s="26" t="n"/>
      <c r="R93" s="26" t="n"/>
      <c r="S93" s="26" t="n"/>
      <c r="T93" s="26" t="n"/>
      <c r="U93" s="26" t="n"/>
      <c r="V93" s="26" t="n"/>
      <c r="W93" s="26" t="n"/>
      <c r="X93" s="26" t="n"/>
      <c r="Y93" s="26" t="n"/>
      <c r="Z93" s="26" t="n"/>
      <c r="AA93" s="26" t="n"/>
      <c r="AB93" s="26" t="n"/>
      <c r="AC93" s="26" t="n"/>
      <c r="AD93" s="26" t="n"/>
      <c r="AE93" s="26" t="n"/>
      <c r="AF93" s="26" t="n"/>
      <c r="AG93" s="26" t="n"/>
      <c r="AH93" s="26" t="n"/>
      <c r="AI93" s="26" t="n"/>
      <c r="AJ93" s="26" t="n"/>
      <c r="AK93" s="26" t="n"/>
      <c r="AL93" s="26" t="n"/>
      <c r="AM93" s="26" t="n"/>
      <c r="AN93" s="26" t="n"/>
      <c r="AO93" s="26" t="n"/>
      <c r="AP93" s="26" t="n"/>
      <c r="AQ93" s="26" t="n"/>
      <c r="AR93" s="26" t="n"/>
      <c r="AS93" s="26" t="n"/>
      <c r="AT93" s="26" t="n"/>
      <c r="AU93" s="26" t="n"/>
      <c r="AV93" s="26" t="n"/>
      <c r="AW93" s="26" t="n"/>
      <c r="AX93" s="26" t="n"/>
      <c r="AY93" s="26" t="n"/>
      <c r="AZ93" s="26" t="n"/>
      <c r="BA93" s="26" t="n"/>
      <c r="BB93" s="26" t="n"/>
      <c r="BC93" s="26" t="n"/>
      <c r="BD93" s="26" t="n"/>
      <c r="BE93" s="26" t="n"/>
      <c r="BF93" s="26" t="n"/>
      <c r="BG93" s="26" t="n"/>
      <c r="BH93" s="26" t="n"/>
      <c r="BI93" s="26" t="n"/>
      <c r="BJ93" s="26" t="n"/>
      <c r="BK93" s="26" t="n"/>
      <c r="BL93" s="26" t="n"/>
      <c r="BM93" s="26" t="n"/>
      <c r="BN93" s="26" t="n"/>
      <c r="BO93" s="26" t="n"/>
      <c r="BP93" s="26" t="n"/>
      <c r="BQ93" s="26" t="n"/>
      <c r="BR93" s="26" t="n"/>
      <c r="BS93" s="26" t="n"/>
      <c r="BT93" s="26" t="n"/>
      <c r="BU93" s="26" t="n"/>
      <c r="BV93" s="26" t="n"/>
      <c r="BW93" s="26" t="n"/>
      <c r="BX93" s="26" t="n"/>
      <c r="BY93" s="26" t="n"/>
      <c r="BZ93" s="26" t="n"/>
      <c r="CA93" s="26" t="n"/>
      <c r="CB93" s="26" t="n"/>
      <c r="CC93" s="26" t="n"/>
      <c r="CD93" s="26" t="n"/>
      <c r="CE93" s="26" t="n"/>
      <c r="CF93" s="26" t="n"/>
      <c r="CG93" s="26" t="n"/>
      <c r="CH93" s="26" t="n"/>
      <c r="CI93" s="26" t="n"/>
      <c r="CJ93" s="26" t="n"/>
      <c r="CK93" s="26" t="n"/>
      <c r="CL93" s="26" t="n"/>
      <c r="CM93" s="26" t="n"/>
      <c r="CN93" s="26" t="n"/>
      <c r="CO93" s="26" t="n"/>
      <c r="CP93" s="26" t="n"/>
      <c r="CQ93" s="26" t="n"/>
      <c r="CR93" s="26" t="n"/>
      <c r="CS93" s="26" t="n"/>
      <c r="CT93" s="26" t="n"/>
      <c r="CU93" s="26" t="n"/>
      <c r="CV93" s="26" t="n"/>
      <c r="CW93" s="26" t="n"/>
      <c r="CX93" s="26" t="n"/>
      <c r="CY93" s="26" t="n"/>
      <c r="CZ93" s="26" t="n"/>
      <c r="DA93" s="26" t="n"/>
      <c r="DB93" s="26" t="n"/>
      <c r="DC93" s="26" t="n"/>
      <c r="DD93" s="26" t="n"/>
      <c r="DE93" s="26" t="n"/>
      <c r="DF93" s="26" t="n"/>
      <c r="DG93" s="26" t="n"/>
      <c r="DH93" s="26" t="n"/>
      <c r="DI93" s="26" t="n"/>
      <c r="DJ93" s="26" t="n"/>
      <c r="DK93" s="26" t="n"/>
      <c r="DL93" s="26" t="n"/>
      <c r="DM93" s="26" t="n"/>
      <c r="DN93" s="26" t="n"/>
      <c r="DO93" s="26" t="n"/>
      <c r="DP93" s="26" t="n"/>
      <c r="DQ93" s="26" t="n"/>
      <c r="DR93" s="26" t="n"/>
      <c r="DS93" s="26" t="n"/>
      <c r="DT93" s="26" t="n"/>
      <c r="DU93" s="26" t="n"/>
      <c r="DV93" s="26" t="n"/>
      <c r="DW93" s="26" t="n"/>
      <c r="DX93" s="26" t="n"/>
      <c r="DY93" s="26" t="n"/>
      <c r="DZ93" s="26" t="n"/>
      <c r="EA93" s="26" t="n"/>
      <c r="EB93" s="26" t="n"/>
      <c r="EC93" s="26" t="n"/>
      <c r="ED93" s="26" t="n"/>
      <c r="EE93" s="26" t="n"/>
      <c r="EF93" s="26" t="n"/>
      <c r="EG93" s="26" t="n"/>
      <c r="EH93" s="26" t="n"/>
      <c r="EI93" s="26" t="n"/>
      <c r="EJ93" s="26" t="n"/>
      <c r="EK93" s="26" t="n"/>
      <c r="EL93" s="26" t="n"/>
      <c r="EM93" s="26" t="n"/>
      <c r="EN93" s="26" t="n"/>
      <c r="EO93" s="26" t="n"/>
      <c r="EP93" s="26" t="n"/>
      <c r="EQ93" s="26" t="n"/>
      <c r="ER93" s="26" t="n"/>
      <c r="ES93" s="26" t="n"/>
      <c r="ET93" s="20" t="n"/>
      <c r="EU93" s="20" t="n"/>
      <c r="EV93" s="20" t="n"/>
      <c r="EW93" s="20" t="n"/>
      <c r="EX93" s="20" t="n"/>
      <c r="EY93" s="20" t="n"/>
      <c r="EZ93" s="20" t="n"/>
      <c r="FA93" s="20" t="n"/>
      <c r="FB93" s="20" t="n"/>
      <c r="FC93" s="20" t="n"/>
      <c r="FD93" s="20" t="n"/>
      <c r="FE93" s="20" t="n"/>
      <c r="FF93" s="20" t="n"/>
      <c r="FG93" s="20" t="n"/>
      <c r="FH93" s="20" t="n"/>
      <c r="FI93" s="20" t="n"/>
      <c r="FJ93" s="20" t="n"/>
      <c r="FK93" s="20" t="n"/>
      <c r="FL93" s="20" t="n"/>
      <c r="FM93" s="20" t="n"/>
      <c r="FN93" s="20" t="n"/>
    </row>
    <row r="94" outlineLevel="1" ht="15" customHeight="1">
      <c r="B94" s="96" t="inlineStr">
        <is>
          <t>7.01</t>
        </is>
      </c>
      <c r="C94" s="87" t="inlineStr">
        <is>
          <t>ზოგადი</t>
        </is>
      </c>
      <c r="D94" s="235">
        <f>SUMIFS('1.0_PRE'!G:G,'1.0_PRE'!#REF!,$B94)+SUMIFS('2.1_ERT'!G:G,'2.1_ERT'!#REF!,$B94)+SUMIFS('2.2_SUB'!G:G,'2.2_SUB'!N:N,$B94)+SUMIFS('2.3_STR'!G:G,'2.3_STR'!#REF!,$B94)+SUMIFS('3.1_SH&amp;C'!G:G,'3.1_SH&amp;C'!#REF!,$B94)+SUMIFS('3.2_FIN'!G:G,'3.2_FIN'!#REF!,$B94)+SUMIFS('3.3_FAC'!G:G,'3.3_FAC'!#REF!,$B94)+SUMIFS('3.4_DOR'!G:G,'3.4_DOR'!#REF!,$B94)+SUMIFS('4.1.1_HC'!G:G,'4.1.1_HC'!N:N,$B94)+SUMIFS('4.1.2_VN'!G:G,'4.1.2_VN'!N:N,$B94)+SUMIFS('4.2.1_HV'!G:G,'4.2.1_HV'!N:N,$B94)+SUMIFS('4.2.2_EL'!G:G,'4.2.2_EL'!N:N,$B94)+SUMIFS('4.2.3_GR'!G:G,'4.2.3_GR'!N:N,$B94)+SUMIFS('4.2.4_LN'!G:G,'4.2.4_LN'!N:N,$B94)+SUMIFS('4.2.5_LGT'!G:G,'4.2.5_LGT'!N:N,$B94)+SUMIFS('4.2.6_FA'!G:G,'4.2.6_FA'!N:N,$B94)+SUMIFS('4.2.7_CCTV'!G:G,'4.2.7_CCTV'!N:N,$B94)+SUMIFS('4.2.8_ITS'!G:G,'4.2.8_ITS'!N:N,$B94)+SUMIFS('4.2.9_PA'!G:G,'4.2.9_PA'!N:N,$B94)+SUMIFS('4.2.10_BMS'!G:G,'4.2.10_BMS'!N:N,$B94)+SUMIFS('4.2.11_TV'!G:G,'4.2.11_TV'!N:N,$B94)+SUMIFS('4.2.12_TEL'!G:G,'4.2.12_TEL'!N:N,$B94)+SUMIFS('4.2.13_LCK'!G:G,'4.2.13_LCK'!N:N,$B94)+SUMIFS('4.3.1_PL'!G:G,'4.3.1_PL'!N:N,$B94)+SUMIFS('4.3.2_SW'!G:G,'4.3.2_SW'!N:N,$B94)+SUMIFS('4.3.3_FF'!G:G,'4.3.3_FF'!N:N,$B94)+SUMIFS('4.3.4_DN'!G:G,'4.3.4_DN'!N:N,$B94)+SUMIFS('4.3.5_GAS'!G:G,'4.3.5_GAS'!N:N,$B94)+SUMIFS('4.4.1_VT'!G:G,'4.4.1_VT'!N:N,$B94)+SUMIFS('4.4.2_AC'!G:G,'4.4.2_AC'!N:N,$B94)+SUMIFS('5.1_FF'!G:G,'5.1_FF'!N:N,$B94)+SUMIFS('5.2_MF'!G:G,'5.2_MF'!N:N,$B94)+SUMIFS('5.3_FX'!G:G,'5.3_FX'!N:N,$B94)+SUMIFS('5.4_AL'!G:G,'5.4_AL'!N:N,$B94)+SUMIFS('5.5_EQ'!G:G,'5.5_EQ'!N:N,$B94)+SUMIFS('6.0_UT'!G:G,'6.0_UT'!N:N,$B94)+SUMIFS('7.1_HS'!G:G,'7.1_HS'!N:N,$B94)+SUMIFS('7.2_SS'!G:G,'7.2_SS'!N:N,$B94)+SUMIFS('8.0_CL'!G:G,'8.0_CL'!N:N,$B94)</f>
        <v/>
      </c>
      <c r="E94" s="235">
        <f>SUMIFS('1.0_PRE'!I:I,'1.0_PRE'!#REF!,$B94)+SUMIFS('2.1_ERT'!I:I,'2.1_ERT'!#REF!,$B94)+SUMIFS('2.2_SUB'!I:I,'2.2_SUB'!N:N,$B94)+SUMIFS('2.3_STR'!I:I,'2.3_STR'!#REF!,$B94)+SUMIFS('3.1_SH&amp;C'!I:I,'3.1_SH&amp;C'!#REF!,$B94)+SUMIFS('3.2_FIN'!I:I,'3.2_FIN'!#REF!,$B94)+SUMIFS('3.3_FAC'!I:I,'3.3_FAC'!#REF!,$B94)+SUMIFS('3.4_DOR'!I:I,'3.4_DOR'!#REF!,$B94)+SUMIFS('4.1.1_HC'!I:I,'4.1.1_HC'!N:N,$B94)+SUMIFS('4.1.2_VN'!I:I,'4.1.2_VN'!N:N,$B94)+SUMIFS('4.2.1_HV'!I:I,'4.2.1_HV'!N:N,$B94)+SUMIFS('4.2.2_EL'!I:I,'4.2.2_EL'!N:N,$B94)+SUMIFS('4.2.3_GR'!I:I,'4.2.3_GR'!N:N,$B94)+SUMIFS('4.2.4_LN'!I:I,'4.2.4_LN'!N:N,$B94)+SUMIFS('4.2.5_LGT'!I:I,'4.2.5_LGT'!N:N,$B94)+SUMIFS('4.2.6_FA'!I:I,'4.2.6_FA'!N:N,$B94)+SUMIFS('4.2.7_CCTV'!I:I,'4.2.7_CCTV'!N:N,$B94)+SUMIFS('4.2.8_ITS'!I:I,'4.2.8_ITS'!N:N,$B94)+SUMIFS('4.2.9_PA'!I:I,'4.2.9_PA'!N:N,$B94)+SUMIFS('4.2.10_BMS'!I:I,'4.2.10_BMS'!N:N,$B94)+SUMIFS('4.2.11_TV'!I:I,'4.2.11_TV'!N:N,$B94)+SUMIFS('4.2.12_TEL'!I:I,'4.2.12_TEL'!N:N,$B94)+SUMIFS('4.2.13_LCK'!I:I,'4.2.13_LCK'!N:N,$B94)+SUMIFS('4.3.1_PL'!I:I,'4.3.1_PL'!N:N,$B94)+SUMIFS('4.3.2_SW'!I:I,'4.3.2_SW'!N:N,$B94)+SUMIFS('4.3.3_FF'!I:I,'4.3.3_FF'!N:N,$B94)+SUMIFS('4.3.4_DN'!I:I,'4.3.4_DN'!N:N,$B94)+SUMIFS('4.3.5_GAS'!I:I,'4.3.5_GAS'!N:N,$B94)+SUMIFS('4.4.1_VT'!I:I,'4.4.1_VT'!N:N,$B94)+SUMIFS('4.4.2_AC'!I:I,'4.4.2_AC'!N:N,$B94)+SUMIFS('5.1_FF'!I:I,'5.1_FF'!N:N,$B94)+SUMIFS('5.2_MF'!I:I,'5.2_MF'!N:N,$B94)+SUMIFS('5.3_FX'!I:I,'5.3_FX'!N:N,$B94)+SUMIFS('5.4_AL'!I:I,'5.4_AL'!N:N,$B94)+SUMIFS('5.5_EQ'!I:I,'5.5_EQ'!N:N,$B94)+SUMIFS('6.0_UT'!I:I,'6.0_UT'!N:N,$B94)+SUMIFS('7.1_HS'!I:I,'7.1_HS'!N:N,$B94)+SUMIFS('7.2_SS'!I:I,'7.2_SS'!N:N,$B94)+SUMIFS('8.0_CL'!I:I,'8.0_CL'!N:N,$B94)</f>
        <v/>
      </c>
      <c r="F94" s="235">
        <f>SUMIFS('1.0_PRE'!K:K,'1.0_PRE'!#REF!,$B94)+SUMIFS('2.1_ERT'!K:K,'2.1_ERT'!#REF!,$B94)+SUMIFS('2.2_SUB'!K:K,'2.2_SUB'!N:N,$B94)+SUMIFS('2.3_STR'!K:K,'2.3_STR'!#REF!,$B94)+SUMIFS('3.1_SH&amp;C'!K:K,'3.1_SH&amp;C'!#REF!,$B94)+SUMIFS('3.2_FIN'!K:K,'3.2_FIN'!#REF!,$B94)+SUMIFS('3.3_FAC'!K:K,'3.3_FAC'!#REF!,$B94)+SUMIFS('3.4_DOR'!K:K,'3.4_DOR'!#REF!,$B94)+SUMIFS('4.1.1_HC'!K:K,'4.1.1_HC'!N:N,$B94)+SUMIFS('4.1.2_VN'!K:K,'4.1.2_VN'!N:N,$B94)+SUMIFS('4.2.1_HV'!K:K,'4.2.1_HV'!N:N,$B94)+SUMIFS('4.2.2_EL'!K:K,'4.2.2_EL'!N:N,$B94)+SUMIFS('4.2.3_GR'!K:K,'4.2.3_GR'!N:N,$B94)+SUMIFS('4.2.4_LN'!K:K,'4.2.4_LN'!N:N,$B94)+SUMIFS('4.2.5_LGT'!K:K,'4.2.5_LGT'!N:N,$B94)+SUMIFS('4.2.6_FA'!K:K,'4.2.6_FA'!N:N,$B94)+SUMIFS('4.2.7_CCTV'!K:K,'4.2.7_CCTV'!N:N,$B94)+SUMIFS('4.2.8_ITS'!K:K,'4.2.8_ITS'!N:N,$B94)+SUMIFS('4.2.9_PA'!K:K,'4.2.9_PA'!N:N,$B94)+SUMIFS('4.2.10_BMS'!K:K,'4.2.10_BMS'!N:N,$B94)+SUMIFS('4.2.11_TV'!K:K,'4.2.11_TV'!N:N,$B94)+SUMIFS('4.2.12_TEL'!K:K,'4.2.12_TEL'!N:N,$B94)+SUMIFS('4.2.13_LCK'!K:K,'4.2.13_LCK'!N:N,$B94)+SUMIFS('4.3.1_PL'!K:K,'4.3.1_PL'!N:N,$B94)+SUMIFS('4.3.2_SW'!K:K,'4.3.2_SW'!N:N,$B94)+SUMIFS('4.3.3_FF'!K:K,'4.3.3_FF'!N:N,$B94)+SUMIFS('4.3.4_DN'!K:K,'4.3.4_DN'!N:N,$B94)+SUMIFS('4.3.5_GAS'!K:K,'4.3.5_GAS'!N:N,$B94)+SUMIFS('4.4.1_VT'!K:K,'4.4.1_VT'!N:N,$B94)+SUMIFS('4.4.2_AC'!K:K,'4.4.2_AC'!N:N,$B94)+SUMIFS('5.1_FF'!K:K,'5.1_FF'!N:N,$B94)+SUMIFS('5.2_MF'!K:K,'5.2_MF'!N:N,$B94)+SUMIFS('5.3_FX'!K:K,'5.3_FX'!N:N,$B94)+SUMIFS('5.4_AL'!K:K,'5.4_AL'!N:N,$B94)+SUMIFS('5.5_EQ'!K:K,'5.5_EQ'!N:N,$B94)+SUMIFS('6.0_UT'!K:K,'6.0_UT'!N:N,$B94)+SUMIFS('7.1_HS'!K:K,'7.1_HS'!N:N,$B94)+SUMIFS('7.2_SS'!K:K,'7.2_SS'!N:N,$B94)+SUMIFS('8.0_CL'!K:K,'8.0_CL'!N:N,$B94)</f>
        <v/>
      </c>
      <c r="G94" s="235">
        <f>D94+E94+F94+SUMIFS('9.0_COH'!F:F,'9.0_COH'!H:H,$B94)+SUMIFS('10_LPC'!F:F,'10_LPC'!H:H,$B94)+SUMIFS('11_SRC'!F:F,'11_SRC'!H:H,$B94)+SUMIFS('12_DSG'!F:F,'12_DSG'!H:H,$B94)+SUMIFS('13_CMA'!F:F,'13_CMA'!H:H,$B94)+SUMIFS('14_PER'!F:F,'14_PER'!H:H,$B94)+SUMIFS('15_FIN'!F:F,'15_FIN'!H:H,$B94)+SUMIFS('16_MRK'!F:F,'16_MRK'!H:H,$B94)+SUMIFS('17_ADM'!F:F,'17_ADM'!H:H,$B94)+SUMIFS('18_PER'!F:F,'18_PER'!H:H,$B94)+SUMIFS('19_SFT'!F:F,'19_SFT'!H:H,$B94)+SUMIFS('20_BRD'!F:F,'20_BRD'!H:H,$B94)+SUMIFS('21_PRF'!F:F,'21_PRF'!H:H,$B94)+SUMIFS('22_BDV'!F:F,'22_BDV'!H:H,$B94)</f>
        <v/>
      </c>
      <c r="H94" s="236">
        <f>IFERROR(G94/$G$180,"-")</f>
        <v/>
      </c>
    </row>
    <row r="95" outlineLevel="1" ht="15" customHeight="1">
      <c r="B95" s="96" t="inlineStr">
        <is>
          <t>7.02</t>
        </is>
      </c>
      <c r="C95" s="87" t="inlineStr">
        <is>
          <t>მაღალი ძაბვა</t>
        </is>
      </c>
      <c r="D95" s="235">
        <f>SUMIFS('1.0_PRE'!G:G,'1.0_PRE'!#REF!,$B95)+SUMIFS('2.1_ERT'!G:G,'2.1_ERT'!#REF!,$B95)+SUMIFS('2.2_SUB'!G:G,'2.2_SUB'!N:N,$B95)+SUMIFS('2.3_STR'!G:G,'2.3_STR'!#REF!,$B95)+SUMIFS('3.1_SH&amp;C'!G:G,'3.1_SH&amp;C'!#REF!,$B95)+SUMIFS('3.2_FIN'!G:G,'3.2_FIN'!#REF!,$B95)+SUMIFS('3.3_FAC'!G:G,'3.3_FAC'!#REF!,$B95)+SUMIFS('3.4_DOR'!G:G,'3.4_DOR'!#REF!,$B95)+SUMIFS('4.1.1_HC'!G:G,'4.1.1_HC'!N:N,$B95)+SUMIFS('4.1.2_VN'!G:G,'4.1.2_VN'!N:N,$B95)+SUMIFS('4.2.1_HV'!G:G,'4.2.1_HV'!N:N,$B95)+SUMIFS('4.2.2_EL'!G:G,'4.2.2_EL'!N:N,$B95)+SUMIFS('4.2.3_GR'!G:G,'4.2.3_GR'!N:N,$B95)+SUMIFS('4.2.4_LN'!G:G,'4.2.4_LN'!N:N,$B95)+SUMIFS('4.2.5_LGT'!G:G,'4.2.5_LGT'!N:N,$B95)+SUMIFS('4.2.6_FA'!G:G,'4.2.6_FA'!N:N,$B95)+SUMIFS('4.2.7_CCTV'!G:G,'4.2.7_CCTV'!N:N,$B95)+SUMIFS('4.2.8_ITS'!G:G,'4.2.8_ITS'!N:N,$B95)+SUMIFS('4.2.9_PA'!G:G,'4.2.9_PA'!N:N,$B95)+SUMIFS('4.2.10_BMS'!G:G,'4.2.10_BMS'!N:N,$B95)+SUMIFS('4.2.11_TV'!G:G,'4.2.11_TV'!N:N,$B95)+SUMIFS('4.2.12_TEL'!G:G,'4.2.12_TEL'!N:N,$B95)+SUMIFS('4.2.13_LCK'!G:G,'4.2.13_LCK'!N:N,$B95)+SUMIFS('4.3.1_PL'!G:G,'4.3.1_PL'!N:N,$B95)+SUMIFS('4.3.2_SW'!G:G,'4.3.2_SW'!N:N,$B95)+SUMIFS('4.3.3_FF'!G:G,'4.3.3_FF'!N:N,$B95)+SUMIFS('4.3.4_DN'!G:G,'4.3.4_DN'!N:N,$B95)+SUMIFS('4.3.5_GAS'!G:G,'4.3.5_GAS'!N:N,$B95)+SUMIFS('4.4.1_VT'!G:G,'4.4.1_VT'!N:N,$B95)+SUMIFS('4.4.2_AC'!G:G,'4.4.2_AC'!N:N,$B95)+SUMIFS('5.1_FF'!G:G,'5.1_FF'!N:N,$B95)+SUMIFS('5.2_MF'!G:G,'5.2_MF'!N:N,$B95)+SUMIFS('5.3_FX'!G:G,'5.3_FX'!N:N,$B95)+SUMIFS('5.4_AL'!G:G,'5.4_AL'!N:N,$B95)+SUMIFS('5.5_EQ'!G:G,'5.5_EQ'!N:N,$B95)+SUMIFS('6.0_UT'!G:G,'6.0_UT'!N:N,$B95)+SUMIFS('7.1_HS'!G:G,'7.1_HS'!N:N,$B95)+SUMIFS('7.2_SS'!G:G,'7.2_SS'!N:N,$B95)+SUMIFS('8.0_CL'!G:G,'8.0_CL'!N:N,$B95)</f>
        <v/>
      </c>
      <c r="E95" s="235">
        <f>SUMIFS('1.0_PRE'!I:I,'1.0_PRE'!#REF!,$B95)+SUMIFS('2.1_ERT'!I:I,'2.1_ERT'!#REF!,$B95)+SUMIFS('2.2_SUB'!I:I,'2.2_SUB'!N:N,$B95)+SUMIFS('2.3_STR'!I:I,'2.3_STR'!#REF!,$B95)+SUMIFS('3.1_SH&amp;C'!I:I,'3.1_SH&amp;C'!#REF!,$B95)+SUMIFS('3.2_FIN'!I:I,'3.2_FIN'!#REF!,$B95)+SUMIFS('3.3_FAC'!I:I,'3.3_FAC'!#REF!,$B95)+SUMIFS('3.4_DOR'!I:I,'3.4_DOR'!#REF!,$B95)+SUMIFS('4.1.1_HC'!I:I,'4.1.1_HC'!N:N,$B95)+SUMIFS('4.1.2_VN'!I:I,'4.1.2_VN'!N:N,$B95)+SUMIFS('4.2.1_HV'!I:I,'4.2.1_HV'!N:N,$B95)+SUMIFS('4.2.2_EL'!I:I,'4.2.2_EL'!N:N,$B95)+SUMIFS('4.2.3_GR'!I:I,'4.2.3_GR'!N:N,$B95)+SUMIFS('4.2.4_LN'!I:I,'4.2.4_LN'!N:N,$B95)+SUMIFS('4.2.5_LGT'!I:I,'4.2.5_LGT'!N:N,$B95)+SUMIFS('4.2.6_FA'!I:I,'4.2.6_FA'!N:N,$B95)+SUMIFS('4.2.7_CCTV'!I:I,'4.2.7_CCTV'!N:N,$B95)+SUMIFS('4.2.8_ITS'!I:I,'4.2.8_ITS'!N:N,$B95)+SUMIFS('4.2.9_PA'!I:I,'4.2.9_PA'!N:N,$B95)+SUMIFS('4.2.10_BMS'!I:I,'4.2.10_BMS'!N:N,$B95)+SUMIFS('4.2.11_TV'!I:I,'4.2.11_TV'!N:N,$B95)+SUMIFS('4.2.12_TEL'!I:I,'4.2.12_TEL'!N:N,$B95)+SUMIFS('4.2.13_LCK'!I:I,'4.2.13_LCK'!N:N,$B95)+SUMIFS('4.3.1_PL'!I:I,'4.3.1_PL'!N:N,$B95)+SUMIFS('4.3.2_SW'!I:I,'4.3.2_SW'!N:N,$B95)+SUMIFS('4.3.3_FF'!I:I,'4.3.3_FF'!N:N,$B95)+SUMIFS('4.3.4_DN'!I:I,'4.3.4_DN'!N:N,$B95)+SUMIFS('4.3.5_GAS'!I:I,'4.3.5_GAS'!N:N,$B95)+SUMIFS('4.4.1_VT'!I:I,'4.4.1_VT'!N:N,$B95)+SUMIFS('4.4.2_AC'!I:I,'4.4.2_AC'!N:N,$B95)+SUMIFS('5.1_FF'!I:I,'5.1_FF'!N:N,$B95)+SUMIFS('5.2_MF'!I:I,'5.2_MF'!N:N,$B95)+SUMIFS('5.3_FX'!I:I,'5.3_FX'!N:N,$B95)+SUMIFS('5.4_AL'!I:I,'5.4_AL'!N:N,$B95)+SUMIFS('5.5_EQ'!I:I,'5.5_EQ'!N:N,$B95)+SUMIFS('6.0_UT'!I:I,'6.0_UT'!N:N,$B95)+SUMIFS('7.1_HS'!I:I,'7.1_HS'!N:N,$B95)+SUMIFS('7.2_SS'!I:I,'7.2_SS'!N:N,$B95)+SUMIFS('8.0_CL'!I:I,'8.0_CL'!N:N,$B95)</f>
        <v/>
      </c>
      <c r="F95" s="235">
        <f>SUMIFS('1.0_PRE'!K:K,'1.0_PRE'!#REF!,$B95)+SUMIFS('2.1_ERT'!K:K,'2.1_ERT'!#REF!,$B95)+SUMIFS('2.2_SUB'!K:K,'2.2_SUB'!N:N,$B95)+SUMIFS('2.3_STR'!K:K,'2.3_STR'!#REF!,$B95)+SUMIFS('3.1_SH&amp;C'!K:K,'3.1_SH&amp;C'!#REF!,$B95)+SUMIFS('3.2_FIN'!K:K,'3.2_FIN'!#REF!,$B95)+SUMIFS('3.3_FAC'!K:K,'3.3_FAC'!#REF!,$B95)+SUMIFS('3.4_DOR'!K:K,'3.4_DOR'!#REF!,$B95)+SUMIFS('4.1.1_HC'!K:K,'4.1.1_HC'!N:N,$B95)+SUMIFS('4.1.2_VN'!K:K,'4.1.2_VN'!N:N,$B95)+SUMIFS('4.2.1_HV'!K:K,'4.2.1_HV'!N:N,$B95)+SUMIFS('4.2.2_EL'!K:K,'4.2.2_EL'!N:N,$B95)+SUMIFS('4.2.3_GR'!K:K,'4.2.3_GR'!N:N,$B95)+SUMIFS('4.2.4_LN'!K:K,'4.2.4_LN'!N:N,$B95)+SUMIFS('4.2.5_LGT'!K:K,'4.2.5_LGT'!N:N,$B95)+SUMIFS('4.2.6_FA'!K:K,'4.2.6_FA'!N:N,$B95)+SUMIFS('4.2.7_CCTV'!K:K,'4.2.7_CCTV'!N:N,$B95)+SUMIFS('4.2.8_ITS'!K:K,'4.2.8_ITS'!N:N,$B95)+SUMIFS('4.2.9_PA'!K:K,'4.2.9_PA'!N:N,$B95)+SUMIFS('4.2.10_BMS'!K:K,'4.2.10_BMS'!N:N,$B95)+SUMIFS('4.2.11_TV'!K:K,'4.2.11_TV'!N:N,$B95)+SUMIFS('4.2.12_TEL'!K:K,'4.2.12_TEL'!N:N,$B95)+SUMIFS('4.2.13_LCK'!K:K,'4.2.13_LCK'!N:N,$B95)+SUMIFS('4.3.1_PL'!K:K,'4.3.1_PL'!N:N,$B95)+SUMIFS('4.3.2_SW'!K:K,'4.3.2_SW'!N:N,$B95)+SUMIFS('4.3.3_FF'!K:K,'4.3.3_FF'!N:N,$B95)+SUMIFS('4.3.4_DN'!K:K,'4.3.4_DN'!N:N,$B95)+SUMIFS('4.3.5_GAS'!K:K,'4.3.5_GAS'!N:N,$B95)+SUMIFS('4.4.1_VT'!K:K,'4.4.1_VT'!N:N,$B95)+SUMIFS('4.4.2_AC'!K:K,'4.4.2_AC'!N:N,$B95)+SUMIFS('5.1_FF'!K:K,'5.1_FF'!N:N,$B95)+SUMIFS('5.2_MF'!K:K,'5.2_MF'!N:N,$B95)+SUMIFS('5.3_FX'!K:K,'5.3_FX'!N:N,$B95)+SUMIFS('5.4_AL'!K:K,'5.4_AL'!N:N,$B95)+SUMIFS('5.5_EQ'!K:K,'5.5_EQ'!N:N,$B95)+SUMIFS('6.0_UT'!K:K,'6.0_UT'!N:N,$B95)+SUMIFS('7.1_HS'!K:K,'7.1_HS'!N:N,$B95)+SUMIFS('7.2_SS'!K:K,'7.2_SS'!N:N,$B95)+SUMIFS('8.0_CL'!K:K,'8.0_CL'!N:N,$B95)</f>
        <v/>
      </c>
      <c r="G95" s="235">
        <f>D95+E95+F95+SUMIFS('9.0_COH'!F:F,'9.0_COH'!H:H,$B95)+SUMIFS('10_LPC'!F:F,'10_LPC'!H:H,$B95)+SUMIFS('11_SRC'!F:F,'11_SRC'!H:H,$B95)+SUMIFS('12_DSG'!F:F,'12_DSG'!H:H,$B95)+SUMIFS('13_CMA'!F:F,'13_CMA'!H:H,$B95)+SUMIFS('14_PER'!F:F,'14_PER'!H:H,$B95)+SUMIFS('15_FIN'!F:F,'15_FIN'!H:H,$B95)+SUMIFS('16_MRK'!F:F,'16_MRK'!H:H,$B95)+SUMIFS('17_ADM'!F:F,'17_ADM'!H:H,$B95)+SUMIFS('18_PER'!F:F,'18_PER'!H:H,$B95)+SUMIFS('19_SFT'!F:F,'19_SFT'!H:H,$B95)+SUMIFS('20_BRD'!F:F,'20_BRD'!H:H,$B95)+SUMIFS('21_PRF'!F:F,'21_PRF'!H:H,$B95)+SUMIFS('22_BDV'!F:F,'22_BDV'!H:H,$B95)</f>
        <v/>
      </c>
      <c r="H95" s="236">
        <f>IFERROR(G95/$G$180,"-")</f>
        <v/>
      </c>
    </row>
    <row r="96" outlineLevel="1" ht="15" customHeight="1">
      <c r="B96" s="96" t="inlineStr">
        <is>
          <t>7.03</t>
        </is>
      </c>
      <c r="C96" s="87" t="inlineStr">
        <is>
          <t>ელექტროობა/განათება</t>
        </is>
      </c>
      <c r="D96" s="235">
        <f>SUMIFS('1.0_PRE'!G:G,'1.0_PRE'!#REF!,$B96)+SUMIFS('2.1_ERT'!G:G,'2.1_ERT'!#REF!,$B96)+SUMIFS('2.2_SUB'!G:G,'2.2_SUB'!N:N,$B96)+SUMIFS('2.3_STR'!G:G,'2.3_STR'!#REF!,$B96)+SUMIFS('3.1_SH&amp;C'!G:G,'3.1_SH&amp;C'!#REF!,$B96)+SUMIFS('3.2_FIN'!G:G,'3.2_FIN'!#REF!,$B96)+SUMIFS('3.3_FAC'!G:G,'3.3_FAC'!#REF!,$B96)+SUMIFS('3.4_DOR'!G:G,'3.4_DOR'!#REF!,$B96)+SUMIFS('4.1.1_HC'!G:G,'4.1.1_HC'!N:N,$B96)+SUMIFS('4.1.2_VN'!G:G,'4.1.2_VN'!N:N,$B96)+SUMIFS('4.2.1_HV'!G:G,'4.2.1_HV'!N:N,$B96)+SUMIFS('4.2.2_EL'!G:G,'4.2.2_EL'!N:N,$B96)+SUMIFS('4.2.3_GR'!G:G,'4.2.3_GR'!N:N,$B96)+SUMIFS('4.2.4_LN'!G:G,'4.2.4_LN'!N:N,$B96)+SUMIFS('4.2.5_LGT'!G:G,'4.2.5_LGT'!N:N,$B96)+SUMIFS('4.2.6_FA'!G:G,'4.2.6_FA'!N:N,$B96)+SUMIFS('4.2.7_CCTV'!G:G,'4.2.7_CCTV'!N:N,$B96)+SUMIFS('4.2.8_ITS'!G:G,'4.2.8_ITS'!N:N,$B96)+SUMIFS('4.2.9_PA'!G:G,'4.2.9_PA'!N:N,$B96)+SUMIFS('4.2.10_BMS'!G:G,'4.2.10_BMS'!N:N,$B96)+SUMIFS('4.2.11_TV'!G:G,'4.2.11_TV'!N:N,$B96)+SUMIFS('4.2.12_TEL'!G:G,'4.2.12_TEL'!N:N,$B96)+SUMIFS('4.2.13_LCK'!G:G,'4.2.13_LCK'!N:N,$B96)+SUMIFS('4.3.1_PL'!G:G,'4.3.1_PL'!N:N,$B96)+SUMIFS('4.3.2_SW'!G:G,'4.3.2_SW'!N:N,$B96)+SUMIFS('4.3.3_FF'!G:G,'4.3.3_FF'!N:N,$B96)+SUMIFS('4.3.4_DN'!G:G,'4.3.4_DN'!N:N,$B96)+SUMIFS('4.3.5_GAS'!G:G,'4.3.5_GAS'!N:N,$B96)+SUMIFS('4.4.1_VT'!G:G,'4.4.1_VT'!N:N,$B96)+SUMIFS('4.4.2_AC'!G:G,'4.4.2_AC'!N:N,$B96)+SUMIFS('5.1_FF'!G:G,'5.1_FF'!N:N,$B96)+SUMIFS('5.2_MF'!G:G,'5.2_MF'!N:N,$B96)+SUMIFS('5.3_FX'!G:G,'5.3_FX'!N:N,$B96)+SUMIFS('5.4_AL'!G:G,'5.4_AL'!N:N,$B96)+SUMIFS('5.5_EQ'!G:G,'5.5_EQ'!N:N,$B96)+SUMIFS('6.0_UT'!G:G,'6.0_UT'!N:N,$B96)+SUMIFS('7.1_HS'!G:G,'7.1_HS'!N:N,$B96)+SUMIFS('7.2_SS'!G:G,'7.2_SS'!N:N,$B96)+SUMIFS('8.0_CL'!G:G,'8.0_CL'!N:N,$B96)</f>
        <v/>
      </c>
      <c r="E96" s="235">
        <f>SUMIFS('1.0_PRE'!I:I,'1.0_PRE'!#REF!,$B96)+SUMIFS('2.1_ERT'!I:I,'2.1_ERT'!#REF!,$B96)+SUMIFS('2.2_SUB'!I:I,'2.2_SUB'!N:N,$B96)+SUMIFS('2.3_STR'!I:I,'2.3_STR'!#REF!,$B96)+SUMIFS('3.1_SH&amp;C'!I:I,'3.1_SH&amp;C'!#REF!,$B96)+SUMIFS('3.2_FIN'!I:I,'3.2_FIN'!#REF!,$B96)+SUMIFS('3.3_FAC'!I:I,'3.3_FAC'!#REF!,$B96)+SUMIFS('3.4_DOR'!I:I,'3.4_DOR'!#REF!,$B96)+SUMIFS('4.1.1_HC'!I:I,'4.1.1_HC'!N:N,$B96)+SUMIFS('4.1.2_VN'!I:I,'4.1.2_VN'!N:N,$B96)+SUMIFS('4.2.1_HV'!I:I,'4.2.1_HV'!N:N,$B96)+SUMIFS('4.2.2_EL'!I:I,'4.2.2_EL'!N:N,$B96)+SUMIFS('4.2.3_GR'!I:I,'4.2.3_GR'!N:N,$B96)+SUMIFS('4.2.4_LN'!I:I,'4.2.4_LN'!N:N,$B96)+SUMIFS('4.2.5_LGT'!I:I,'4.2.5_LGT'!N:N,$B96)+SUMIFS('4.2.6_FA'!I:I,'4.2.6_FA'!N:N,$B96)+SUMIFS('4.2.7_CCTV'!I:I,'4.2.7_CCTV'!N:N,$B96)+SUMIFS('4.2.8_ITS'!I:I,'4.2.8_ITS'!N:N,$B96)+SUMIFS('4.2.9_PA'!I:I,'4.2.9_PA'!N:N,$B96)+SUMIFS('4.2.10_BMS'!I:I,'4.2.10_BMS'!N:N,$B96)+SUMIFS('4.2.11_TV'!I:I,'4.2.11_TV'!N:N,$B96)+SUMIFS('4.2.12_TEL'!I:I,'4.2.12_TEL'!N:N,$B96)+SUMIFS('4.2.13_LCK'!I:I,'4.2.13_LCK'!N:N,$B96)+SUMIFS('4.3.1_PL'!I:I,'4.3.1_PL'!N:N,$B96)+SUMIFS('4.3.2_SW'!I:I,'4.3.2_SW'!N:N,$B96)+SUMIFS('4.3.3_FF'!I:I,'4.3.3_FF'!N:N,$B96)+SUMIFS('4.3.4_DN'!I:I,'4.3.4_DN'!N:N,$B96)+SUMIFS('4.3.5_GAS'!I:I,'4.3.5_GAS'!N:N,$B96)+SUMIFS('4.4.1_VT'!I:I,'4.4.1_VT'!N:N,$B96)+SUMIFS('4.4.2_AC'!I:I,'4.4.2_AC'!N:N,$B96)+SUMIFS('5.1_FF'!I:I,'5.1_FF'!N:N,$B96)+SUMIFS('5.2_MF'!I:I,'5.2_MF'!N:N,$B96)+SUMIFS('5.3_FX'!I:I,'5.3_FX'!N:N,$B96)+SUMIFS('5.4_AL'!I:I,'5.4_AL'!N:N,$B96)+SUMIFS('5.5_EQ'!I:I,'5.5_EQ'!N:N,$B96)+SUMIFS('6.0_UT'!I:I,'6.0_UT'!N:N,$B96)+SUMIFS('7.1_HS'!I:I,'7.1_HS'!N:N,$B96)+SUMIFS('7.2_SS'!I:I,'7.2_SS'!N:N,$B96)+SUMIFS('8.0_CL'!I:I,'8.0_CL'!N:N,$B96)</f>
        <v/>
      </c>
      <c r="F96" s="235">
        <f>SUMIFS('1.0_PRE'!K:K,'1.0_PRE'!#REF!,$B96)+SUMIFS('2.1_ERT'!K:K,'2.1_ERT'!#REF!,$B96)+SUMIFS('2.2_SUB'!K:K,'2.2_SUB'!N:N,$B96)+SUMIFS('2.3_STR'!K:K,'2.3_STR'!#REF!,$B96)+SUMIFS('3.1_SH&amp;C'!K:K,'3.1_SH&amp;C'!#REF!,$B96)+SUMIFS('3.2_FIN'!K:K,'3.2_FIN'!#REF!,$B96)+SUMIFS('3.3_FAC'!K:K,'3.3_FAC'!#REF!,$B96)+SUMIFS('3.4_DOR'!K:K,'3.4_DOR'!#REF!,$B96)+SUMIFS('4.1.1_HC'!K:K,'4.1.1_HC'!N:N,$B96)+SUMIFS('4.1.2_VN'!K:K,'4.1.2_VN'!N:N,$B96)+SUMIFS('4.2.1_HV'!K:K,'4.2.1_HV'!N:N,$B96)+SUMIFS('4.2.2_EL'!K:K,'4.2.2_EL'!N:N,$B96)+SUMIFS('4.2.3_GR'!K:K,'4.2.3_GR'!N:N,$B96)+SUMIFS('4.2.4_LN'!K:K,'4.2.4_LN'!N:N,$B96)+SUMIFS('4.2.5_LGT'!K:K,'4.2.5_LGT'!N:N,$B96)+SUMIFS('4.2.6_FA'!K:K,'4.2.6_FA'!N:N,$B96)+SUMIFS('4.2.7_CCTV'!K:K,'4.2.7_CCTV'!N:N,$B96)+SUMIFS('4.2.8_ITS'!K:K,'4.2.8_ITS'!N:N,$B96)+SUMIFS('4.2.9_PA'!K:K,'4.2.9_PA'!N:N,$B96)+SUMIFS('4.2.10_BMS'!K:K,'4.2.10_BMS'!N:N,$B96)+SUMIFS('4.2.11_TV'!K:K,'4.2.11_TV'!N:N,$B96)+SUMIFS('4.2.12_TEL'!K:K,'4.2.12_TEL'!N:N,$B96)+SUMIFS('4.2.13_LCK'!K:K,'4.2.13_LCK'!N:N,$B96)+SUMIFS('4.3.1_PL'!K:K,'4.3.1_PL'!N:N,$B96)+SUMIFS('4.3.2_SW'!K:K,'4.3.2_SW'!N:N,$B96)+SUMIFS('4.3.3_FF'!K:K,'4.3.3_FF'!N:N,$B96)+SUMIFS('4.3.4_DN'!K:K,'4.3.4_DN'!N:N,$B96)+SUMIFS('4.3.5_GAS'!K:K,'4.3.5_GAS'!N:N,$B96)+SUMIFS('4.4.1_VT'!K:K,'4.4.1_VT'!N:N,$B96)+SUMIFS('4.4.2_AC'!K:K,'4.4.2_AC'!N:N,$B96)+SUMIFS('5.1_FF'!K:K,'5.1_FF'!N:N,$B96)+SUMIFS('5.2_MF'!K:K,'5.2_MF'!N:N,$B96)+SUMIFS('5.3_FX'!K:K,'5.3_FX'!N:N,$B96)+SUMIFS('5.4_AL'!K:K,'5.4_AL'!N:N,$B96)+SUMIFS('5.5_EQ'!K:K,'5.5_EQ'!N:N,$B96)+SUMIFS('6.0_UT'!K:K,'6.0_UT'!N:N,$B96)+SUMIFS('7.1_HS'!K:K,'7.1_HS'!N:N,$B96)+SUMIFS('7.2_SS'!K:K,'7.2_SS'!N:N,$B96)+SUMIFS('8.0_CL'!K:K,'8.0_CL'!N:N,$B96)</f>
        <v/>
      </c>
      <c r="G96" s="235">
        <f>D96+E96+F96+SUMIFS('9.0_COH'!F:F,'9.0_COH'!H:H,$B96)+SUMIFS('10_LPC'!F:F,'10_LPC'!H:H,$B96)+SUMIFS('11_SRC'!F:F,'11_SRC'!H:H,$B96)+SUMIFS('12_DSG'!F:F,'12_DSG'!H:H,$B96)+SUMIFS('13_CMA'!F:F,'13_CMA'!H:H,$B96)+SUMIFS('14_PER'!F:F,'14_PER'!H:H,$B96)+SUMIFS('15_FIN'!F:F,'15_FIN'!H:H,$B96)+SUMIFS('16_MRK'!F:F,'16_MRK'!H:H,$B96)+SUMIFS('17_ADM'!F:F,'17_ADM'!H:H,$B96)+SUMIFS('18_PER'!F:F,'18_PER'!H:H,$B96)+SUMIFS('19_SFT'!F:F,'19_SFT'!H:H,$B96)+SUMIFS('20_BRD'!F:F,'20_BRD'!H:H,$B96)+SUMIFS('21_PRF'!F:F,'21_PRF'!H:H,$B96)+SUMIFS('22_BDV'!F:F,'22_BDV'!H:H,$B96)</f>
        <v/>
      </c>
      <c r="H96" s="236">
        <f>IFERROR(G96/$G$180,"-")</f>
        <v/>
      </c>
    </row>
    <row r="97" outlineLevel="1" ht="15" customHeight="1">
      <c r="B97" s="96" t="inlineStr">
        <is>
          <t>7.04</t>
        </is>
      </c>
      <c r="C97" s="87" t="inlineStr">
        <is>
          <t>ელექტროობა - გამრიცხველიანება</t>
        </is>
      </c>
      <c r="D97" s="235">
        <f>SUMIFS('1.0_PRE'!G:G,'1.0_PRE'!#REF!,$B97)+SUMIFS('2.1_ERT'!G:G,'2.1_ERT'!#REF!,$B97)+SUMIFS('2.2_SUB'!G:G,'2.2_SUB'!N:N,$B97)+SUMIFS('2.3_STR'!G:G,'2.3_STR'!#REF!,$B97)+SUMIFS('3.1_SH&amp;C'!G:G,'3.1_SH&amp;C'!#REF!,$B97)+SUMIFS('3.2_FIN'!G:G,'3.2_FIN'!#REF!,$B97)+SUMIFS('3.3_FAC'!G:G,'3.3_FAC'!#REF!,$B97)+SUMIFS('3.4_DOR'!G:G,'3.4_DOR'!#REF!,$B97)+SUMIFS('4.1.1_HC'!G:G,'4.1.1_HC'!N:N,$B97)+SUMIFS('4.1.2_VN'!G:G,'4.1.2_VN'!N:N,$B97)+SUMIFS('4.2.1_HV'!G:G,'4.2.1_HV'!N:N,$B97)+SUMIFS('4.2.2_EL'!G:G,'4.2.2_EL'!N:N,$B97)+SUMIFS('4.2.3_GR'!G:G,'4.2.3_GR'!N:N,$B97)+SUMIFS('4.2.4_LN'!G:G,'4.2.4_LN'!N:N,$B97)+SUMIFS('4.2.5_LGT'!G:G,'4.2.5_LGT'!N:N,$B97)+SUMIFS('4.2.6_FA'!G:G,'4.2.6_FA'!N:N,$B97)+SUMIFS('4.2.7_CCTV'!G:G,'4.2.7_CCTV'!N:N,$B97)+SUMIFS('4.2.8_ITS'!G:G,'4.2.8_ITS'!N:N,$B97)+SUMIFS('4.2.9_PA'!G:G,'4.2.9_PA'!N:N,$B97)+SUMIFS('4.2.10_BMS'!G:G,'4.2.10_BMS'!N:N,$B97)+SUMIFS('4.2.11_TV'!G:G,'4.2.11_TV'!N:N,$B97)+SUMIFS('4.2.12_TEL'!G:G,'4.2.12_TEL'!N:N,$B97)+SUMIFS('4.2.13_LCK'!G:G,'4.2.13_LCK'!N:N,$B97)+SUMIFS('4.3.1_PL'!G:G,'4.3.1_PL'!N:N,$B97)+SUMIFS('4.3.2_SW'!G:G,'4.3.2_SW'!N:N,$B97)+SUMIFS('4.3.3_FF'!G:G,'4.3.3_FF'!N:N,$B97)+SUMIFS('4.3.4_DN'!G:G,'4.3.4_DN'!N:N,$B97)+SUMIFS('4.3.5_GAS'!G:G,'4.3.5_GAS'!N:N,$B97)+SUMIFS('4.4.1_VT'!G:G,'4.4.1_VT'!N:N,$B97)+SUMIFS('4.4.2_AC'!G:G,'4.4.2_AC'!N:N,$B97)+SUMIFS('5.1_FF'!G:G,'5.1_FF'!N:N,$B97)+SUMIFS('5.2_MF'!G:G,'5.2_MF'!N:N,$B97)+SUMIFS('5.3_FX'!G:G,'5.3_FX'!N:N,$B97)+SUMIFS('5.4_AL'!G:G,'5.4_AL'!N:N,$B97)+SUMIFS('5.5_EQ'!G:G,'5.5_EQ'!N:N,$B97)+SUMIFS('6.0_UT'!G:G,'6.0_UT'!N:N,$B97)+SUMIFS('7.1_HS'!G:G,'7.1_HS'!N:N,$B97)+SUMIFS('7.2_SS'!G:G,'7.2_SS'!N:N,$B97)+SUMIFS('8.0_CL'!G:G,'8.0_CL'!N:N,$B97)</f>
        <v/>
      </c>
      <c r="E97" s="235">
        <f>SUMIFS('1.0_PRE'!I:I,'1.0_PRE'!#REF!,$B97)+SUMIFS('2.1_ERT'!I:I,'2.1_ERT'!#REF!,$B97)+SUMIFS('2.2_SUB'!I:I,'2.2_SUB'!N:N,$B97)+SUMIFS('2.3_STR'!I:I,'2.3_STR'!#REF!,$B97)+SUMIFS('3.1_SH&amp;C'!I:I,'3.1_SH&amp;C'!#REF!,$B97)+SUMIFS('3.2_FIN'!I:I,'3.2_FIN'!#REF!,$B97)+SUMIFS('3.3_FAC'!I:I,'3.3_FAC'!#REF!,$B97)+SUMIFS('3.4_DOR'!I:I,'3.4_DOR'!#REF!,$B97)+SUMIFS('4.1.1_HC'!I:I,'4.1.1_HC'!N:N,$B97)+SUMIFS('4.1.2_VN'!I:I,'4.1.2_VN'!N:N,$B97)+SUMIFS('4.2.1_HV'!I:I,'4.2.1_HV'!N:N,$B97)+SUMIFS('4.2.2_EL'!I:I,'4.2.2_EL'!N:N,$B97)+SUMIFS('4.2.3_GR'!I:I,'4.2.3_GR'!N:N,$B97)+SUMIFS('4.2.4_LN'!I:I,'4.2.4_LN'!N:N,$B97)+SUMIFS('4.2.5_LGT'!I:I,'4.2.5_LGT'!N:N,$B97)+SUMIFS('4.2.6_FA'!I:I,'4.2.6_FA'!N:N,$B97)+SUMIFS('4.2.7_CCTV'!I:I,'4.2.7_CCTV'!N:N,$B97)+SUMIFS('4.2.8_ITS'!I:I,'4.2.8_ITS'!N:N,$B97)+SUMIFS('4.2.9_PA'!I:I,'4.2.9_PA'!N:N,$B97)+SUMIFS('4.2.10_BMS'!I:I,'4.2.10_BMS'!N:N,$B97)+SUMIFS('4.2.11_TV'!I:I,'4.2.11_TV'!N:N,$B97)+SUMIFS('4.2.12_TEL'!I:I,'4.2.12_TEL'!N:N,$B97)+SUMIFS('4.2.13_LCK'!I:I,'4.2.13_LCK'!N:N,$B97)+SUMIFS('4.3.1_PL'!I:I,'4.3.1_PL'!N:N,$B97)+SUMIFS('4.3.2_SW'!I:I,'4.3.2_SW'!N:N,$B97)+SUMIFS('4.3.3_FF'!I:I,'4.3.3_FF'!N:N,$B97)+SUMIFS('4.3.4_DN'!I:I,'4.3.4_DN'!N:N,$B97)+SUMIFS('4.3.5_GAS'!I:I,'4.3.5_GAS'!N:N,$B97)+SUMIFS('4.4.1_VT'!I:I,'4.4.1_VT'!N:N,$B97)+SUMIFS('4.4.2_AC'!I:I,'4.4.2_AC'!N:N,$B97)+SUMIFS('5.1_FF'!I:I,'5.1_FF'!N:N,$B97)+SUMIFS('5.2_MF'!I:I,'5.2_MF'!N:N,$B97)+SUMIFS('5.3_FX'!I:I,'5.3_FX'!N:N,$B97)+SUMIFS('5.4_AL'!I:I,'5.4_AL'!N:N,$B97)+SUMIFS('5.5_EQ'!I:I,'5.5_EQ'!N:N,$B97)+SUMIFS('6.0_UT'!I:I,'6.0_UT'!N:N,$B97)+SUMIFS('7.1_HS'!I:I,'7.1_HS'!N:N,$B97)+SUMIFS('7.2_SS'!I:I,'7.2_SS'!N:N,$B97)+SUMIFS('8.0_CL'!I:I,'8.0_CL'!N:N,$B97)</f>
        <v/>
      </c>
      <c r="F97" s="235">
        <f>SUMIFS('1.0_PRE'!K:K,'1.0_PRE'!#REF!,$B97)+SUMIFS('2.1_ERT'!K:K,'2.1_ERT'!#REF!,$B97)+SUMIFS('2.2_SUB'!K:K,'2.2_SUB'!N:N,$B97)+SUMIFS('2.3_STR'!K:K,'2.3_STR'!#REF!,$B97)+SUMIFS('3.1_SH&amp;C'!K:K,'3.1_SH&amp;C'!#REF!,$B97)+SUMIFS('3.2_FIN'!K:K,'3.2_FIN'!#REF!,$B97)+SUMIFS('3.3_FAC'!K:K,'3.3_FAC'!#REF!,$B97)+SUMIFS('3.4_DOR'!K:K,'3.4_DOR'!#REF!,$B97)+SUMIFS('4.1.1_HC'!K:K,'4.1.1_HC'!N:N,$B97)+SUMIFS('4.1.2_VN'!K:K,'4.1.2_VN'!N:N,$B97)+SUMIFS('4.2.1_HV'!K:K,'4.2.1_HV'!N:N,$B97)+SUMIFS('4.2.2_EL'!K:K,'4.2.2_EL'!N:N,$B97)+SUMIFS('4.2.3_GR'!K:K,'4.2.3_GR'!N:N,$B97)+SUMIFS('4.2.4_LN'!K:K,'4.2.4_LN'!N:N,$B97)+SUMIFS('4.2.5_LGT'!K:K,'4.2.5_LGT'!N:N,$B97)+SUMIFS('4.2.6_FA'!K:K,'4.2.6_FA'!N:N,$B97)+SUMIFS('4.2.7_CCTV'!K:K,'4.2.7_CCTV'!N:N,$B97)+SUMIFS('4.2.8_ITS'!K:K,'4.2.8_ITS'!N:N,$B97)+SUMIFS('4.2.9_PA'!K:K,'4.2.9_PA'!N:N,$B97)+SUMIFS('4.2.10_BMS'!K:K,'4.2.10_BMS'!N:N,$B97)+SUMIFS('4.2.11_TV'!K:K,'4.2.11_TV'!N:N,$B97)+SUMIFS('4.2.12_TEL'!K:K,'4.2.12_TEL'!N:N,$B97)+SUMIFS('4.2.13_LCK'!K:K,'4.2.13_LCK'!N:N,$B97)+SUMIFS('4.3.1_PL'!K:K,'4.3.1_PL'!N:N,$B97)+SUMIFS('4.3.2_SW'!K:K,'4.3.2_SW'!N:N,$B97)+SUMIFS('4.3.3_FF'!K:K,'4.3.3_FF'!N:N,$B97)+SUMIFS('4.3.4_DN'!K:K,'4.3.4_DN'!N:N,$B97)+SUMIFS('4.3.5_GAS'!K:K,'4.3.5_GAS'!N:N,$B97)+SUMIFS('4.4.1_VT'!K:K,'4.4.1_VT'!N:N,$B97)+SUMIFS('4.4.2_AC'!K:K,'4.4.2_AC'!N:N,$B97)+SUMIFS('5.1_FF'!K:K,'5.1_FF'!N:N,$B97)+SUMIFS('5.2_MF'!K:K,'5.2_MF'!N:N,$B97)+SUMIFS('5.3_FX'!K:K,'5.3_FX'!N:N,$B97)+SUMIFS('5.4_AL'!K:K,'5.4_AL'!N:N,$B97)+SUMIFS('5.5_EQ'!K:K,'5.5_EQ'!N:N,$B97)+SUMIFS('6.0_UT'!K:K,'6.0_UT'!N:N,$B97)+SUMIFS('7.1_HS'!K:K,'7.1_HS'!N:N,$B97)+SUMIFS('7.2_SS'!K:K,'7.2_SS'!N:N,$B97)+SUMIFS('8.0_CL'!K:K,'8.0_CL'!N:N,$B97)</f>
        <v/>
      </c>
      <c r="G97" s="235">
        <f>D97+E97+F97+SUMIFS('9.0_COH'!F:F,'9.0_COH'!H:H,$B97)+SUMIFS('10_LPC'!F:F,'10_LPC'!H:H,$B97)+SUMIFS('11_SRC'!F:F,'11_SRC'!H:H,$B97)+SUMIFS('12_DSG'!F:F,'12_DSG'!H:H,$B97)+SUMIFS('13_CMA'!F:F,'13_CMA'!H:H,$B97)+SUMIFS('14_PER'!F:F,'14_PER'!H:H,$B97)+SUMIFS('15_FIN'!F:F,'15_FIN'!H:H,$B97)+SUMIFS('16_MRK'!F:F,'16_MRK'!H:H,$B97)+SUMIFS('17_ADM'!F:F,'17_ADM'!H:H,$B97)+SUMIFS('18_PER'!F:F,'18_PER'!H:H,$B97)+SUMIFS('19_SFT'!F:F,'19_SFT'!H:H,$B97)+SUMIFS('20_BRD'!F:F,'20_BRD'!H:H,$B97)+SUMIFS('21_PRF'!F:F,'21_PRF'!H:H,$B97)+SUMIFS('22_BDV'!F:F,'22_BDV'!H:H,$B97)</f>
        <v/>
      </c>
      <c r="H97" s="236">
        <f>IFERROR(G97/$G$180,"-")</f>
        <v/>
      </c>
    </row>
    <row r="98" outlineLevel="1" ht="15" customHeight="1">
      <c r="B98" s="96" t="inlineStr">
        <is>
          <t>7.05</t>
        </is>
      </c>
      <c r="C98" s="87" t="inlineStr">
        <is>
          <t>გაზიფიცირება</t>
        </is>
      </c>
      <c r="D98" s="235">
        <f>SUMIFS('1.0_PRE'!G:G,'1.0_PRE'!#REF!,$B98)+SUMIFS('2.1_ERT'!G:G,'2.1_ERT'!#REF!,$B98)+SUMIFS('2.2_SUB'!G:G,'2.2_SUB'!N:N,$B98)+SUMIFS('2.3_STR'!G:G,'2.3_STR'!#REF!,$B98)+SUMIFS('3.1_SH&amp;C'!G:G,'3.1_SH&amp;C'!#REF!,$B98)+SUMIFS('3.2_FIN'!G:G,'3.2_FIN'!#REF!,$B98)+SUMIFS('3.3_FAC'!G:G,'3.3_FAC'!#REF!,$B98)+SUMIFS('3.4_DOR'!G:G,'3.4_DOR'!#REF!,$B98)+SUMIFS('4.1.1_HC'!G:G,'4.1.1_HC'!N:N,$B98)+SUMIFS('4.1.2_VN'!G:G,'4.1.2_VN'!N:N,$B98)+SUMIFS('4.2.1_HV'!G:G,'4.2.1_HV'!N:N,$B98)+SUMIFS('4.2.2_EL'!G:G,'4.2.2_EL'!N:N,$B98)+SUMIFS('4.2.3_GR'!G:G,'4.2.3_GR'!N:N,$B98)+SUMIFS('4.2.4_LN'!G:G,'4.2.4_LN'!N:N,$B98)+SUMIFS('4.2.5_LGT'!G:G,'4.2.5_LGT'!N:N,$B98)+SUMIFS('4.2.6_FA'!G:G,'4.2.6_FA'!N:N,$B98)+SUMIFS('4.2.7_CCTV'!G:G,'4.2.7_CCTV'!N:N,$B98)+SUMIFS('4.2.8_ITS'!G:G,'4.2.8_ITS'!N:N,$B98)+SUMIFS('4.2.9_PA'!G:G,'4.2.9_PA'!N:N,$B98)+SUMIFS('4.2.10_BMS'!G:G,'4.2.10_BMS'!N:N,$B98)+SUMIFS('4.2.11_TV'!G:G,'4.2.11_TV'!N:N,$B98)+SUMIFS('4.2.12_TEL'!G:G,'4.2.12_TEL'!N:N,$B98)+SUMIFS('4.2.13_LCK'!G:G,'4.2.13_LCK'!N:N,$B98)+SUMIFS('4.3.1_PL'!G:G,'4.3.1_PL'!N:N,$B98)+SUMIFS('4.3.2_SW'!G:G,'4.3.2_SW'!N:N,$B98)+SUMIFS('4.3.3_FF'!G:G,'4.3.3_FF'!N:N,$B98)+SUMIFS('4.3.4_DN'!G:G,'4.3.4_DN'!N:N,$B98)+SUMIFS('4.3.5_GAS'!G:G,'4.3.5_GAS'!N:N,$B98)+SUMIFS('4.4.1_VT'!G:G,'4.4.1_VT'!N:N,$B98)+SUMIFS('4.4.2_AC'!G:G,'4.4.2_AC'!N:N,$B98)+SUMIFS('5.1_FF'!G:G,'5.1_FF'!N:N,$B98)+SUMIFS('5.2_MF'!G:G,'5.2_MF'!N:N,$B98)+SUMIFS('5.3_FX'!G:G,'5.3_FX'!N:N,$B98)+SUMIFS('5.4_AL'!G:G,'5.4_AL'!N:N,$B98)+SUMIFS('5.5_EQ'!G:G,'5.5_EQ'!N:N,$B98)+SUMIFS('6.0_UT'!G:G,'6.0_UT'!N:N,$B98)+SUMIFS('7.1_HS'!G:G,'7.1_HS'!N:N,$B98)+SUMIFS('7.2_SS'!G:G,'7.2_SS'!N:N,$B98)+SUMIFS('8.0_CL'!G:G,'8.0_CL'!N:N,$B98)</f>
        <v/>
      </c>
      <c r="E98" s="235">
        <f>SUMIFS('1.0_PRE'!I:I,'1.0_PRE'!#REF!,$B98)+SUMIFS('2.1_ERT'!I:I,'2.1_ERT'!#REF!,$B98)+SUMIFS('2.2_SUB'!I:I,'2.2_SUB'!N:N,$B98)+SUMIFS('2.3_STR'!I:I,'2.3_STR'!#REF!,$B98)+SUMIFS('3.1_SH&amp;C'!I:I,'3.1_SH&amp;C'!#REF!,$B98)+SUMIFS('3.2_FIN'!I:I,'3.2_FIN'!#REF!,$B98)+SUMIFS('3.3_FAC'!I:I,'3.3_FAC'!#REF!,$B98)+SUMIFS('3.4_DOR'!I:I,'3.4_DOR'!#REF!,$B98)+SUMIFS('4.1.1_HC'!I:I,'4.1.1_HC'!N:N,$B98)+SUMIFS('4.1.2_VN'!I:I,'4.1.2_VN'!N:N,$B98)+SUMIFS('4.2.1_HV'!I:I,'4.2.1_HV'!N:N,$B98)+SUMIFS('4.2.2_EL'!I:I,'4.2.2_EL'!N:N,$B98)+SUMIFS('4.2.3_GR'!I:I,'4.2.3_GR'!N:N,$B98)+SUMIFS('4.2.4_LN'!I:I,'4.2.4_LN'!N:N,$B98)+SUMIFS('4.2.5_LGT'!I:I,'4.2.5_LGT'!N:N,$B98)+SUMIFS('4.2.6_FA'!I:I,'4.2.6_FA'!N:N,$B98)+SUMIFS('4.2.7_CCTV'!I:I,'4.2.7_CCTV'!N:N,$B98)+SUMIFS('4.2.8_ITS'!I:I,'4.2.8_ITS'!N:N,$B98)+SUMIFS('4.2.9_PA'!I:I,'4.2.9_PA'!N:N,$B98)+SUMIFS('4.2.10_BMS'!I:I,'4.2.10_BMS'!N:N,$B98)+SUMIFS('4.2.11_TV'!I:I,'4.2.11_TV'!N:N,$B98)+SUMIFS('4.2.12_TEL'!I:I,'4.2.12_TEL'!N:N,$B98)+SUMIFS('4.2.13_LCK'!I:I,'4.2.13_LCK'!N:N,$B98)+SUMIFS('4.3.1_PL'!I:I,'4.3.1_PL'!N:N,$B98)+SUMIFS('4.3.2_SW'!I:I,'4.3.2_SW'!N:N,$B98)+SUMIFS('4.3.3_FF'!I:I,'4.3.3_FF'!N:N,$B98)+SUMIFS('4.3.4_DN'!I:I,'4.3.4_DN'!N:N,$B98)+SUMIFS('4.3.5_GAS'!I:I,'4.3.5_GAS'!N:N,$B98)+SUMIFS('4.4.1_VT'!I:I,'4.4.1_VT'!N:N,$B98)+SUMIFS('4.4.2_AC'!I:I,'4.4.2_AC'!N:N,$B98)+SUMIFS('5.1_FF'!I:I,'5.1_FF'!N:N,$B98)+SUMIFS('5.2_MF'!I:I,'5.2_MF'!N:N,$B98)+SUMIFS('5.3_FX'!I:I,'5.3_FX'!N:N,$B98)+SUMIFS('5.4_AL'!I:I,'5.4_AL'!N:N,$B98)+SUMIFS('5.5_EQ'!I:I,'5.5_EQ'!N:N,$B98)+SUMIFS('6.0_UT'!I:I,'6.0_UT'!N:N,$B98)+SUMIFS('7.1_HS'!I:I,'7.1_HS'!N:N,$B98)+SUMIFS('7.2_SS'!I:I,'7.2_SS'!N:N,$B98)+SUMIFS('8.0_CL'!I:I,'8.0_CL'!N:N,$B98)</f>
        <v/>
      </c>
      <c r="F98" s="235">
        <f>SUMIFS('1.0_PRE'!K:K,'1.0_PRE'!#REF!,$B98)+SUMIFS('2.1_ERT'!K:K,'2.1_ERT'!#REF!,$B98)+SUMIFS('2.2_SUB'!K:K,'2.2_SUB'!N:N,$B98)+SUMIFS('2.3_STR'!K:K,'2.3_STR'!#REF!,$B98)+SUMIFS('3.1_SH&amp;C'!K:K,'3.1_SH&amp;C'!#REF!,$B98)+SUMIFS('3.2_FIN'!K:K,'3.2_FIN'!#REF!,$B98)+SUMIFS('3.3_FAC'!K:K,'3.3_FAC'!#REF!,$B98)+SUMIFS('3.4_DOR'!K:K,'3.4_DOR'!#REF!,$B98)+SUMIFS('4.1.1_HC'!K:K,'4.1.1_HC'!N:N,$B98)+SUMIFS('4.1.2_VN'!K:K,'4.1.2_VN'!N:N,$B98)+SUMIFS('4.2.1_HV'!K:K,'4.2.1_HV'!N:N,$B98)+SUMIFS('4.2.2_EL'!K:K,'4.2.2_EL'!N:N,$B98)+SUMIFS('4.2.3_GR'!K:K,'4.2.3_GR'!N:N,$B98)+SUMIFS('4.2.4_LN'!K:K,'4.2.4_LN'!N:N,$B98)+SUMIFS('4.2.5_LGT'!K:K,'4.2.5_LGT'!N:N,$B98)+SUMIFS('4.2.6_FA'!K:K,'4.2.6_FA'!N:N,$B98)+SUMIFS('4.2.7_CCTV'!K:K,'4.2.7_CCTV'!N:N,$B98)+SUMIFS('4.2.8_ITS'!K:K,'4.2.8_ITS'!N:N,$B98)+SUMIFS('4.2.9_PA'!K:K,'4.2.9_PA'!N:N,$B98)+SUMIFS('4.2.10_BMS'!K:K,'4.2.10_BMS'!N:N,$B98)+SUMIFS('4.2.11_TV'!K:K,'4.2.11_TV'!N:N,$B98)+SUMIFS('4.2.12_TEL'!K:K,'4.2.12_TEL'!N:N,$B98)+SUMIFS('4.2.13_LCK'!K:K,'4.2.13_LCK'!N:N,$B98)+SUMIFS('4.3.1_PL'!K:K,'4.3.1_PL'!N:N,$B98)+SUMIFS('4.3.2_SW'!K:K,'4.3.2_SW'!N:N,$B98)+SUMIFS('4.3.3_FF'!K:K,'4.3.3_FF'!N:N,$B98)+SUMIFS('4.3.4_DN'!K:K,'4.3.4_DN'!N:N,$B98)+SUMIFS('4.3.5_GAS'!K:K,'4.3.5_GAS'!N:N,$B98)+SUMIFS('4.4.1_VT'!K:K,'4.4.1_VT'!N:N,$B98)+SUMIFS('4.4.2_AC'!K:K,'4.4.2_AC'!N:N,$B98)+SUMIFS('5.1_FF'!K:K,'5.1_FF'!N:N,$B98)+SUMIFS('5.2_MF'!K:K,'5.2_MF'!N:N,$B98)+SUMIFS('5.3_FX'!K:K,'5.3_FX'!N:N,$B98)+SUMIFS('5.4_AL'!K:K,'5.4_AL'!N:N,$B98)+SUMIFS('5.5_EQ'!K:K,'5.5_EQ'!N:N,$B98)+SUMIFS('6.0_UT'!K:K,'6.0_UT'!N:N,$B98)+SUMIFS('7.1_HS'!K:K,'7.1_HS'!N:N,$B98)+SUMIFS('7.2_SS'!K:K,'7.2_SS'!N:N,$B98)+SUMIFS('8.0_CL'!K:K,'8.0_CL'!N:N,$B98)</f>
        <v/>
      </c>
      <c r="G98" s="235">
        <f>D98+E98+F98+SUMIFS('9.0_COH'!F:F,'9.0_COH'!H:H,$B98)+SUMIFS('10_LPC'!F:F,'10_LPC'!H:H,$B98)+SUMIFS('11_SRC'!F:F,'11_SRC'!H:H,$B98)+SUMIFS('12_DSG'!F:F,'12_DSG'!H:H,$B98)+SUMIFS('13_CMA'!F:F,'13_CMA'!H:H,$B98)+SUMIFS('14_PER'!F:F,'14_PER'!H:H,$B98)+SUMIFS('15_FIN'!F:F,'15_FIN'!H:H,$B98)+SUMIFS('16_MRK'!F:F,'16_MRK'!H:H,$B98)+SUMIFS('17_ADM'!F:F,'17_ADM'!H:H,$B98)+SUMIFS('18_PER'!F:F,'18_PER'!H:H,$B98)+SUMIFS('19_SFT'!F:F,'19_SFT'!H:H,$B98)+SUMIFS('20_BRD'!F:F,'20_BRD'!H:H,$B98)+SUMIFS('21_PRF'!F:F,'21_PRF'!H:H,$B98)+SUMIFS('22_BDV'!F:F,'22_BDV'!H:H,$B98)</f>
        <v/>
      </c>
      <c r="H98" s="236">
        <f>IFERROR(G98/$G$180,"-")</f>
        <v/>
      </c>
    </row>
    <row r="99" outlineLevel="1" ht="15" customHeight="1">
      <c r="B99" s="96" t="inlineStr">
        <is>
          <t>7.06</t>
        </is>
      </c>
      <c r="C99" s="87" t="inlineStr">
        <is>
          <t>გაზიფიცირება - გამრიცხველიანება</t>
        </is>
      </c>
      <c r="D99" s="235">
        <f>SUMIFS('1.0_PRE'!G:G,'1.0_PRE'!#REF!,$B99)+SUMIFS('2.1_ERT'!G:G,'2.1_ERT'!#REF!,$B99)+SUMIFS('2.2_SUB'!G:G,'2.2_SUB'!N:N,$B99)+SUMIFS('2.3_STR'!G:G,'2.3_STR'!#REF!,$B99)+SUMIFS('3.1_SH&amp;C'!G:G,'3.1_SH&amp;C'!#REF!,$B99)+SUMIFS('3.2_FIN'!G:G,'3.2_FIN'!#REF!,$B99)+SUMIFS('3.3_FAC'!G:G,'3.3_FAC'!#REF!,$B99)+SUMIFS('3.4_DOR'!G:G,'3.4_DOR'!#REF!,$B99)+SUMIFS('4.1.1_HC'!G:G,'4.1.1_HC'!N:N,$B99)+SUMIFS('4.1.2_VN'!G:G,'4.1.2_VN'!N:N,$B99)+SUMIFS('4.2.1_HV'!G:G,'4.2.1_HV'!N:N,$B99)+SUMIFS('4.2.2_EL'!G:G,'4.2.2_EL'!N:N,$B99)+SUMIFS('4.2.3_GR'!G:G,'4.2.3_GR'!N:N,$B99)+SUMIFS('4.2.4_LN'!G:G,'4.2.4_LN'!N:N,$B99)+SUMIFS('4.2.5_LGT'!G:G,'4.2.5_LGT'!N:N,$B99)+SUMIFS('4.2.6_FA'!G:G,'4.2.6_FA'!N:N,$B99)+SUMIFS('4.2.7_CCTV'!G:G,'4.2.7_CCTV'!N:N,$B99)+SUMIFS('4.2.8_ITS'!G:G,'4.2.8_ITS'!N:N,$B99)+SUMIFS('4.2.9_PA'!G:G,'4.2.9_PA'!N:N,$B99)+SUMIFS('4.2.10_BMS'!G:G,'4.2.10_BMS'!N:N,$B99)+SUMIFS('4.2.11_TV'!G:G,'4.2.11_TV'!N:N,$B99)+SUMIFS('4.2.12_TEL'!G:G,'4.2.12_TEL'!N:N,$B99)+SUMIFS('4.2.13_LCK'!G:G,'4.2.13_LCK'!N:N,$B99)+SUMIFS('4.3.1_PL'!G:G,'4.3.1_PL'!N:N,$B99)+SUMIFS('4.3.2_SW'!G:G,'4.3.2_SW'!N:N,$B99)+SUMIFS('4.3.3_FF'!G:G,'4.3.3_FF'!N:N,$B99)+SUMIFS('4.3.4_DN'!G:G,'4.3.4_DN'!N:N,$B99)+SUMIFS('4.3.5_GAS'!G:G,'4.3.5_GAS'!N:N,$B99)+SUMIFS('4.4.1_VT'!G:G,'4.4.1_VT'!N:N,$B99)+SUMIFS('4.4.2_AC'!G:G,'4.4.2_AC'!N:N,$B99)+SUMIFS('5.1_FF'!G:G,'5.1_FF'!N:N,$B99)+SUMIFS('5.2_MF'!G:G,'5.2_MF'!N:N,$B99)+SUMIFS('5.3_FX'!G:G,'5.3_FX'!N:N,$B99)+SUMIFS('5.4_AL'!G:G,'5.4_AL'!N:N,$B99)+SUMIFS('5.5_EQ'!G:G,'5.5_EQ'!N:N,$B99)+SUMIFS('6.0_UT'!G:G,'6.0_UT'!N:N,$B99)+SUMIFS('7.1_HS'!G:G,'7.1_HS'!N:N,$B99)+SUMIFS('7.2_SS'!G:G,'7.2_SS'!N:N,$B99)+SUMIFS('8.0_CL'!G:G,'8.0_CL'!N:N,$B99)</f>
        <v/>
      </c>
      <c r="E99" s="235">
        <f>SUMIFS('1.0_PRE'!I:I,'1.0_PRE'!#REF!,$B99)+SUMIFS('2.1_ERT'!I:I,'2.1_ERT'!#REF!,$B99)+SUMIFS('2.2_SUB'!I:I,'2.2_SUB'!N:N,$B99)+SUMIFS('2.3_STR'!I:I,'2.3_STR'!#REF!,$B99)+SUMIFS('3.1_SH&amp;C'!I:I,'3.1_SH&amp;C'!#REF!,$B99)+SUMIFS('3.2_FIN'!I:I,'3.2_FIN'!#REF!,$B99)+SUMIFS('3.3_FAC'!I:I,'3.3_FAC'!#REF!,$B99)+SUMIFS('3.4_DOR'!I:I,'3.4_DOR'!#REF!,$B99)+SUMIFS('4.1.1_HC'!I:I,'4.1.1_HC'!N:N,$B99)+SUMIFS('4.1.2_VN'!I:I,'4.1.2_VN'!N:N,$B99)+SUMIFS('4.2.1_HV'!I:I,'4.2.1_HV'!N:N,$B99)+SUMIFS('4.2.2_EL'!I:I,'4.2.2_EL'!N:N,$B99)+SUMIFS('4.2.3_GR'!I:I,'4.2.3_GR'!N:N,$B99)+SUMIFS('4.2.4_LN'!I:I,'4.2.4_LN'!N:N,$B99)+SUMIFS('4.2.5_LGT'!I:I,'4.2.5_LGT'!N:N,$B99)+SUMIFS('4.2.6_FA'!I:I,'4.2.6_FA'!N:N,$B99)+SUMIFS('4.2.7_CCTV'!I:I,'4.2.7_CCTV'!N:N,$B99)+SUMIFS('4.2.8_ITS'!I:I,'4.2.8_ITS'!N:N,$B99)+SUMIFS('4.2.9_PA'!I:I,'4.2.9_PA'!N:N,$B99)+SUMIFS('4.2.10_BMS'!I:I,'4.2.10_BMS'!N:N,$B99)+SUMIFS('4.2.11_TV'!I:I,'4.2.11_TV'!N:N,$B99)+SUMIFS('4.2.12_TEL'!I:I,'4.2.12_TEL'!N:N,$B99)+SUMIFS('4.2.13_LCK'!I:I,'4.2.13_LCK'!N:N,$B99)+SUMIFS('4.3.1_PL'!I:I,'4.3.1_PL'!N:N,$B99)+SUMIFS('4.3.2_SW'!I:I,'4.3.2_SW'!N:N,$B99)+SUMIFS('4.3.3_FF'!I:I,'4.3.3_FF'!N:N,$B99)+SUMIFS('4.3.4_DN'!I:I,'4.3.4_DN'!N:N,$B99)+SUMIFS('4.3.5_GAS'!I:I,'4.3.5_GAS'!N:N,$B99)+SUMIFS('4.4.1_VT'!I:I,'4.4.1_VT'!N:N,$B99)+SUMIFS('4.4.2_AC'!I:I,'4.4.2_AC'!N:N,$B99)+SUMIFS('5.1_FF'!I:I,'5.1_FF'!N:N,$B99)+SUMIFS('5.2_MF'!I:I,'5.2_MF'!N:N,$B99)+SUMIFS('5.3_FX'!I:I,'5.3_FX'!N:N,$B99)+SUMIFS('5.4_AL'!I:I,'5.4_AL'!N:N,$B99)+SUMIFS('5.5_EQ'!I:I,'5.5_EQ'!N:N,$B99)+SUMIFS('6.0_UT'!I:I,'6.0_UT'!N:N,$B99)+SUMIFS('7.1_HS'!I:I,'7.1_HS'!N:N,$B99)+SUMIFS('7.2_SS'!I:I,'7.2_SS'!N:N,$B99)+SUMIFS('8.0_CL'!I:I,'8.0_CL'!N:N,$B99)</f>
        <v/>
      </c>
      <c r="F99" s="235">
        <f>SUMIFS('1.0_PRE'!K:K,'1.0_PRE'!#REF!,$B99)+SUMIFS('2.1_ERT'!K:K,'2.1_ERT'!#REF!,$B99)+SUMIFS('2.2_SUB'!K:K,'2.2_SUB'!N:N,$B99)+SUMIFS('2.3_STR'!K:K,'2.3_STR'!#REF!,$B99)+SUMIFS('3.1_SH&amp;C'!K:K,'3.1_SH&amp;C'!#REF!,$B99)+SUMIFS('3.2_FIN'!K:K,'3.2_FIN'!#REF!,$B99)+SUMIFS('3.3_FAC'!K:K,'3.3_FAC'!#REF!,$B99)+SUMIFS('3.4_DOR'!K:K,'3.4_DOR'!#REF!,$B99)+SUMIFS('4.1.1_HC'!K:K,'4.1.1_HC'!N:N,$B99)+SUMIFS('4.1.2_VN'!K:K,'4.1.2_VN'!N:N,$B99)+SUMIFS('4.2.1_HV'!K:K,'4.2.1_HV'!N:N,$B99)+SUMIFS('4.2.2_EL'!K:K,'4.2.2_EL'!N:N,$B99)+SUMIFS('4.2.3_GR'!K:K,'4.2.3_GR'!N:N,$B99)+SUMIFS('4.2.4_LN'!K:K,'4.2.4_LN'!N:N,$B99)+SUMIFS('4.2.5_LGT'!K:K,'4.2.5_LGT'!N:N,$B99)+SUMIFS('4.2.6_FA'!K:K,'4.2.6_FA'!N:N,$B99)+SUMIFS('4.2.7_CCTV'!K:K,'4.2.7_CCTV'!N:N,$B99)+SUMIFS('4.2.8_ITS'!K:K,'4.2.8_ITS'!N:N,$B99)+SUMIFS('4.2.9_PA'!K:K,'4.2.9_PA'!N:N,$B99)+SUMIFS('4.2.10_BMS'!K:K,'4.2.10_BMS'!N:N,$B99)+SUMIFS('4.2.11_TV'!K:K,'4.2.11_TV'!N:N,$B99)+SUMIFS('4.2.12_TEL'!K:K,'4.2.12_TEL'!N:N,$B99)+SUMIFS('4.2.13_LCK'!K:K,'4.2.13_LCK'!N:N,$B99)+SUMIFS('4.3.1_PL'!K:K,'4.3.1_PL'!N:N,$B99)+SUMIFS('4.3.2_SW'!K:K,'4.3.2_SW'!N:N,$B99)+SUMIFS('4.3.3_FF'!K:K,'4.3.3_FF'!N:N,$B99)+SUMIFS('4.3.4_DN'!K:K,'4.3.4_DN'!N:N,$B99)+SUMIFS('4.3.5_GAS'!K:K,'4.3.5_GAS'!N:N,$B99)+SUMIFS('4.4.1_VT'!K:K,'4.4.1_VT'!N:N,$B99)+SUMIFS('4.4.2_AC'!K:K,'4.4.2_AC'!N:N,$B99)+SUMIFS('5.1_FF'!K:K,'5.1_FF'!N:N,$B99)+SUMIFS('5.2_MF'!K:K,'5.2_MF'!N:N,$B99)+SUMIFS('5.3_FX'!K:K,'5.3_FX'!N:N,$B99)+SUMIFS('5.4_AL'!K:K,'5.4_AL'!N:N,$B99)+SUMIFS('5.5_EQ'!K:K,'5.5_EQ'!N:N,$B99)+SUMIFS('6.0_UT'!K:K,'6.0_UT'!N:N,$B99)+SUMIFS('7.1_HS'!K:K,'7.1_HS'!N:N,$B99)+SUMIFS('7.2_SS'!K:K,'7.2_SS'!N:N,$B99)+SUMIFS('8.0_CL'!K:K,'8.0_CL'!N:N,$B99)</f>
        <v/>
      </c>
      <c r="G99" s="235">
        <f>D99+E99+F99+SUMIFS('9.0_COH'!F:F,'9.0_COH'!H:H,$B99)+SUMIFS('10_LPC'!F:F,'10_LPC'!H:H,$B99)+SUMIFS('11_SRC'!F:F,'11_SRC'!H:H,$B99)+SUMIFS('12_DSG'!F:F,'12_DSG'!H:H,$B99)+SUMIFS('13_CMA'!F:F,'13_CMA'!H:H,$B99)+SUMIFS('14_PER'!F:F,'14_PER'!H:H,$B99)+SUMIFS('15_FIN'!F:F,'15_FIN'!H:H,$B99)+SUMIFS('16_MRK'!F:F,'16_MRK'!H:H,$B99)+SUMIFS('17_ADM'!F:F,'17_ADM'!H:H,$B99)+SUMIFS('18_PER'!F:F,'18_PER'!H:H,$B99)+SUMIFS('19_SFT'!F:F,'19_SFT'!H:H,$B99)+SUMIFS('20_BRD'!F:F,'20_BRD'!H:H,$B99)+SUMIFS('21_PRF'!F:F,'21_PRF'!H:H,$B99)+SUMIFS('22_BDV'!F:F,'22_BDV'!H:H,$B99)</f>
        <v/>
      </c>
      <c r="H99" s="236">
        <f>IFERROR(G99/$G$180,"-")</f>
        <v/>
      </c>
    </row>
    <row r="100" outlineLevel="1" ht="15" customHeight="1">
      <c r="B100" s="96" t="inlineStr">
        <is>
          <t>7.07</t>
        </is>
      </c>
      <c r="C100" s="87" t="inlineStr">
        <is>
          <t>საქვაბე</t>
        </is>
      </c>
      <c r="D100" s="235">
        <f>SUMIFS('1.0_PRE'!G:G,'1.0_PRE'!#REF!,$B100)+SUMIFS('2.1_ERT'!G:G,'2.1_ERT'!#REF!,$B100)+SUMIFS('2.2_SUB'!G:G,'2.2_SUB'!N:N,$B100)+SUMIFS('2.3_STR'!G:G,'2.3_STR'!#REF!,$B100)+SUMIFS('3.1_SH&amp;C'!G:G,'3.1_SH&amp;C'!#REF!,$B100)+SUMIFS('3.2_FIN'!G:G,'3.2_FIN'!#REF!,$B100)+SUMIFS('3.3_FAC'!G:G,'3.3_FAC'!#REF!,$B100)+SUMIFS('3.4_DOR'!G:G,'3.4_DOR'!#REF!,$B100)+SUMIFS('4.1.1_HC'!G:G,'4.1.1_HC'!N:N,$B100)+SUMIFS('4.1.2_VN'!G:G,'4.1.2_VN'!N:N,$B100)+SUMIFS('4.2.1_HV'!G:G,'4.2.1_HV'!N:N,$B100)+SUMIFS('4.2.2_EL'!G:G,'4.2.2_EL'!N:N,$B100)+SUMIFS('4.2.3_GR'!G:G,'4.2.3_GR'!N:N,$B100)+SUMIFS('4.2.4_LN'!G:G,'4.2.4_LN'!N:N,$B100)+SUMIFS('4.2.5_LGT'!G:G,'4.2.5_LGT'!N:N,$B100)+SUMIFS('4.2.6_FA'!G:G,'4.2.6_FA'!N:N,$B100)+SUMIFS('4.2.7_CCTV'!G:G,'4.2.7_CCTV'!N:N,$B100)+SUMIFS('4.2.8_ITS'!G:G,'4.2.8_ITS'!N:N,$B100)+SUMIFS('4.2.9_PA'!G:G,'4.2.9_PA'!N:N,$B100)+SUMIFS('4.2.10_BMS'!G:G,'4.2.10_BMS'!N:N,$B100)+SUMIFS('4.2.11_TV'!G:G,'4.2.11_TV'!N:N,$B100)+SUMIFS('4.2.12_TEL'!G:G,'4.2.12_TEL'!N:N,$B100)+SUMIFS('4.2.13_LCK'!G:G,'4.2.13_LCK'!N:N,$B100)+SUMIFS('4.3.1_PL'!G:G,'4.3.1_PL'!N:N,$B100)+SUMIFS('4.3.2_SW'!G:G,'4.3.2_SW'!N:N,$B100)+SUMIFS('4.3.3_FF'!G:G,'4.3.3_FF'!N:N,$B100)+SUMIFS('4.3.4_DN'!G:G,'4.3.4_DN'!N:N,$B100)+SUMIFS('4.3.5_GAS'!G:G,'4.3.5_GAS'!N:N,$B100)+SUMIFS('4.4.1_VT'!G:G,'4.4.1_VT'!N:N,$B100)+SUMIFS('4.4.2_AC'!G:G,'4.4.2_AC'!N:N,$B100)+SUMIFS('5.1_FF'!G:G,'5.1_FF'!N:N,$B100)+SUMIFS('5.2_MF'!G:G,'5.2_MF'!N:N,$B100)+SUMIFS('5.3_FX'!G:G,'5.3_FX'!N:N,$B100)+SUMIFS('5.4_AL'!G:G,'5.4_AL'!N:N,$B100)+SUMIFS('5.5_EQ'!G:G,'5.5_EQ'!N:N,$B100)+SUMIFS('6.0_UT'!G:G,'6.0_UT'!N:N,$B100)+SUMIFS('7.1_HS'!G:G,'7.1_HS'!N:N,$B100)+SUMIFS('7.2_SS'!G:G,'7.2_SS'!N:N,$B100)+SUMIFS('8.0_CL'!G:G,'8.0_CL'!N:N,$B100)</f>
        <v/>
      </c>
      <c r="E100" s="235">
        <f>SUMIFS('1.0_PRE'!I:I,'1.0_PRE'!#REF!,$B100)+SUMIFS('2.1_ERT'!I:I,'2.1_ERT'!#REF!,$B100)+SUMIFS('2.2_SUB'!I:I,'2.2_SUB'!N:N,$B100)+SUMIFS('2.3_STR'!I:I,'2.3_STR'!#REF!,$B100)+SUMIFS('3.1_SH&amp;C'!I:I,'3.1_SH&amp;C'!#REF!,$B100)+SUMIFS('3.2_FIN'!I:I,'3.2_FIN'!#REF!,$B100)+SUMIFS('3.3_FAC'!I:I,'3.3_FAC'!#REF!,$B100)+SUMIFS('3.4_DOR'!I:I,'3.4_DOR'!#REF!,$B100)+SUMIFS('4.1.1_HC'!I:I,'4.1.1_HC'!N:N,$B100)+SUMIFS('4.1.2_VN'!I:I,'4.1.2_VN'!N:N,$B100)+SUMIFS('4.2.1_HV'!I:I,'4.2.1_HV'!N:N,$B100)+SUMIFS('4.2.2_EL'!I:I,'4.2.2_EL'!N:N,$B100)+SUMIFS('4.2.3_GR'!I:I,'4.2.3_GR'!N:N,$B100)+SUMIFS('4.2.4_LN'!I:I,'4.2.4_LN'!N:N,$B100)+SUMIFS('4.2.5_LGT'!I:I,'4.2.5_LGT'!N:N,$B100)+SUMIFS('4.2.6_FA'!I:I,'4.2.6_FA'!N:N,$B100)+SUMIFS('4.2.7_CCTV'!I:I,'4.2.7_CCTV'!N:N,$B100)+SUMIFS('4.2.8_ITS'!I:I,'4.2.8_ITS'!N:N,$B100)+SUMIFS('4.2.9_PA'!I:I,'4.2.9_PA'!N:N,$B100)+SUMIFS('4.2.10_BMS'!I:I,'4.2.10_BMS'!N:N,$B100)+SUMIFS('4.2.11_TV'!I:I,'4.2.11_TV'!N:N,$B100)+SUMIFS('4.2.12_TEL'!I:I,'4.2.12_TEL'!N:N,$B100)+SUMIFS('4.2.13_LCK'!I:I,'4.2.13_LCK'!N:N,$B100)+SUMIFS('4.3.1_PL'!I:I,'4.3.1_PL'!N:N,$B100)+SUMIFS('4.3.2_SW'!I:I,'4.3.2_SW'!N:N,$B100)+SUMIFS('4.3.3_FF'!I:I,'4.3.3_FF'!N:N,$B100)+SUMIFS('4.3.4_DN'!I:I,'4.3.4_DN'!N:N,$B100)+SUMIFS('4.3.5_GAS'!I:I,'4.3.5_GAS'!N:N,$B100)+SUMIFS('4.4.1_VT'!I:I,'4.4.1_VT'!N:N,$B100)+SUMIFS('4.4.2_AC'!I:I,'4.4.2_AC'!N:N,$B100)+SUMIFS('5.1_FF'!I:I,'5.1_FF'!N:N,$B100)+SUMIFS('5.2_MF'!I:I,'5.2_MF'!N:N,$B100)+SUMIFS('5.3_FX'!I:I,'5.3_FX'!N:N,$B100)+SUMIFS('5.4_AL'!I:I,'5.4_AL'!N:N,$B100)+SUMIFS('5.5_EQ'!I:I,'5.5_EQ'!N:N,$B100)+SUMIFS('6.0_UT'!I:I,'6.0_UT'!N:N,$B100)+SUMIFS('7.1_HS'!I:I,'7.1_HS'!N:N,$B100)+SUMIFS('7.2_SS'!I:I,'7.2_SS'!N:N,$B100)+SUMIFS('8.0_CL'!I:I,'8.0_CL'!N:N,$B100)</f>
        <v/>
      </c>
      <c r="F100" s="235">
        <f>SUMIFS('1.0_PRE'!K:K,'1.0_PRE'!#REF!,$B100)+SUMIFS('2.1_ERT'!K:K,'2.1_ERT'!#REF!,$B100)+SUMIFS('2.2_SUB'!K:K,'2.2_SUB'!N:N,$B100)+SUMIFS('2.3_STR'!K:K,'2.3_STR'!#REF!,$B100)+SUMIFS('3.1_SH&amp;C'!K:K,'3.1_SH&amp;C'!#REF!,$B100)+SUMIFS('3.2_FIN'!K:K,'3.2_FIN'!#REF!,$B100)+SUMIFS('3.3_FAC'!K:K,'3.3_FAC'!#REF!,$B100)+SUMIFS('3.4_DOR'!K:K,'3.4_DOR'!#REF!,$B100)+SUMIFS('4.1.1_HC'!K:K,'4.1.1_HC'!N:N,$B100)+SUMIFS('4.1.2_VN'!K:K,'4.1.2_VN'!N:N,$B100)+SUMIFS('4.2.1_HV'!K:K,'4.2.1_HV'!N:N,$B100)+SUMIFS('4.2.2_EL'!K:K,'4.2.2_EL'!N:N,$B100)+SUMIFS('4.2.3_GR'!K:K,'4.2.3_GR'!N:N,$B100)+SUMIFS('4.2.4_LN'!K:K,'4.2.4_LN'!N:N,$B100)+SUMIFS('4.2.5_LGT'!K:K,'4.2.5_LGT'!N:N,$B100)+SUMIFS('4.2.6_FA'!K:K,'4.2.6_FA'!N:N,$B100)+SUMIFS('4.2.7_CCTV'!K:K,'4.2.7_CCTV'!N:N,$B100)+SUMIFS('4.2.8_ITS'!K:K,'4.2.8_ITS'!N:N,$B100)+SUMIFS('4.2.9_PA'!K:K,'4.2.9_PA'!N:N,$B100)+SUMIFS('4.2.10_BMS'!K:K,'4.2.10_BMS'!N:N,$B100)+SUMIFS('4.2.11_TV'!K:K,'4.2.11_TV'!N:N,$B100)+SUMIFS('4.2.12_TEL'!K:K,'4.2.12_TEL'!N:N,$B100)+SUMIFS('4.2.13_LCK'!K:K,'4.2.13_LCK'!N:N,$B100)+SUMIFS('4.3.1_PL'!K:K,'4.3.1_PL'!N:N,$B100)+SUMIFS('4.3.2_SW'!K:K,'4.3.2_SW'!N:N,$B100)+SUMIFS('4.3.3_FF'!K:K,'4.3.3_FF'!N:N,$B100)+SUMIFS('4.3.4_DN'!K:K,'4.3.4_DN'!N:N,$B100)+SUMIFS('4.3.5_GAS'!K:K,'4.3.5_GAS'!N:N,$B100)+SUMIFS('4.4.1_VT'!K:K,'4.4.1_VT'!N:N,$B100)+SUMIFS('4.4.2_AC'!K:K,'4.4.2_AC'!N:N,$B100)+SUMIFS('5.1_FF'!K:K,'5.1_FF'!N:N,$B100)+SUMIFS('5.2_MF'!K:K,'5.2_MF'!N:N,$B100)+SUMIFS('5.3_FX'!K:K,'5.3_FX'!N:N,$B100)+SUMIFS('5.4_AL'!K:K,'5.4_AL'!N:N,$B100)+SUMIFS('5.5_EQ'!K:K,'5.5_EQ'!N:N,$B100)+SUMIFS('6.0_UT'!K:K,'6.0_UT'!N:N,$B100)+SUMIFS('7.1_HS'!K:K,'7.1_HS'!N:N,$B100)+SUMIFS('7.2_SS'!K:K,'7.2_SS'!N:N,$B100)+SUMIFS('8.0_CL'!K:K,'8.0_CL'!N:N,$B100)</f>
        <v/>
      </c>
      <c r="G100" s="235">
        <f>D100+E100+F100+SUMIFS('9.0_COH'!F:F,'9.0_COH'!H:H,$B100)+SUMIFS('10_LPC'!F:F,'10_LPC'!H:H,$B100)+SUMIFS('11_SRC'!F:F,'11_SRC'!H:H,$B100)+SUMIFS('12_DSG'!F:F,'12_DSG'!H:H,$B100)+SUMIFS('13_CMA'!F:F,'13_CMA'!H:H,$B100)+SUMIFS('14_PER'!F:F,'14_PER'!H:H,$B100)+SUMIFS('15_FIN'!F:F,'15_FIN'!H:H,$B100)+SUMIFS('16_MRK'!F:F,'16_MRK'!H:H,$B100)+SUMIFS('17_ADM'!F:F,'17_ADM'!H:H,$B100)+SUMIFS('18_PER'!F:F,'18_PER'!H:H,$B100)+SUMIFS('19_SFT'!F:F,'19_SFT'!H:H,$B100)+SUMIFS('20_BRD'!F:F,'20_BRD'!H:H,$B100)+SUMIFS('21_PRF'!F:F,'21_PRF'!H:H,$B100)+SUMIFS('22_BDV'!F:F,'22_BDV'!H:H,$B100)</f>
        <v/>
      </c>
      <c r="H100" s="236">
        <f>IFERROR(G100/$G$180,"-")</f>
        <v/>
      </c>
    </row>
    <row r="101" outlineLevel="1" ht="15" customHeight="1">
      <c r="B101" s="96" t="inlineStr">
        <is>
          <t>7.08</t>
        </is>
      </c>
      <c r="C101" s="87" t="inlineStr">
        <is>
          <t>წყალგაყვანილობა/წყალარინება/წყალმომარაგება-ფილტრაცია</t>
        </is>
      </c>
      <c r="D101" s="235">
        <f>SUMIFS('1.0_PRE'!G:G,'1.0_PRE'!#REF!,$B101)+SUMIFS('2.1_ERT'!G:G,'2.1_ERT'!#REF!,$B101)+SUMIFS('2.2_SUB'!G:G,'2.2_SUB'!N:N,$B101)+SUMIFS('2.3_STR'!G:G,'2.3_STR'!#REF!,$B101)+SUMIFS('3.1_SH&amp;C'!G:G,'3.1_SH&amp;C'!#REF!,$B101)+SUMIFS('3.2_FIN'!G:G,'3.2_FIN'!#REF!,$B101)+SUMIFS('3.3_FAC'!G:G,'3.3_FAC'!#REF!,$B101)+SUMIFS('3.4_DOR'!G:G,'3.4_DOR'!#REF!,$B101)+SUMIFS('4.1.1_HC'!G:G,'4.1.1_HC'!N:N,$B101)+SUMIFS('4.1.2_VN'!G:G,'4.1.2_VN'!N:N,$B101)+SUMIFS('4.2.1_HV'!G:G,'4.2.1_HV'!N:N,$B101)+SUMIFS('4.2.2_EL'!G:G,'4.2.2_EL'!N:N,$B101)+SUMIFS('4.2.3_GR'!G:G,'4.2.3_GR'!N:N,$B101)+SUMIFS('4.2.4_LN'!G:G,'4.2.4_LN'!N:N,$B101)+SUMIFS('4.2.5_LGT'!G:G,'4.2.5_LGT'!N:N,$B101)+SUMIFS('4.2.6_FA'!G:G,'4.2.6_FA'!N:N,$B101)+SUMIFS('4.2.7_CCTV'!G:G,'4.2.7_CCTV'!N:N,$B101)+SUMIFS('4.2.8_ITS'!G:G,'4.2.8_ITS'!N:N,$B101)+SUMIFS('4.2.9_PA'!G:G,'4.2.9_PA'!N:N,$B101)+SUMIFS('4.2.10_BMS'!G:G,'4.2.10_BMS'!N:N,$B101)+SUMIFS('4.2.11_TV'!G:G,'4.2.11_TV'!N:N,$B101)+SUMIFS('4.2.12_TEL'!G:G,'4.2.12_TEL'!N:N,$B101)+SUMIFS('4.2.13_LCK'!G:G,'4.2.13_LCK'!N:N,$B101)+SUMIFS('4.3.1_PL'!G:G,'4.3.1_PL'!N:N,$B101)+SUMIFS('4.3.2_SW'!G:G,'4.3.2_SW'!N:N,$B101)+SUMIFS('4.3.3_FF'!G:G,'4.3.3_FF'!N:N,$B101)+SUMIFS('4.3.4_DN'!G:G,'4.3.4_DN'!N:N,$B101)+SUMIFS('4.3.5_GAS'!G:G,'4.3.5_GAS'!N:N,$B101)+SUMIFS('4.4.1_VT'!G:G,'4.4.1_VT'!N:N,$B101)+SUMIFS('4.4.2_AC'!G:G,'4.4.2_AC'!N:N,$B101)+SUMIFS('5.1_FF'!G:G,'5.1_FF'!N:N,$B101)+SUMIFS('5.2_MF'!G:G,'5.2_MF'!N:N,$B101)+SUMIFS('5.3_FX'!G:G,'5.3_FX'!N:N,$B101)+SUMIFS('5.4_AL'!G:G,'5.4_AL'!N:N,$B101)+SUMIFS('5.5_EQ'!G:G,'5.5_EQ'!N:N,$B101)+SUMIFS('6.0_UT'!G:G,'6.0_UT'!N:N,$B101)+SUMIFS('7.1_HS'!G:G,'7.1_HS'!N:N,$B101)+SUMIFS('7.2_SS'!G:G,'7.2_SS'!N:N,$B101)+SUMIFS('8.0_CL'!G:G,'8.0_CL'!N:N,$B101)</f>
        <v/>
      </c>
      <c r="E101" s="235">
        <f>SUMIFS('1.0_PRE'!I:I,'1.0_PRE'!#REF!,$B101)+SUMIFS('2.1_ERT'!I:I,'2.1_ERT'!#REF!,$B101)+SUMIFS('2.2_SUB'!I:I,'2.2_SUB'!N:N,$B101)+SUMIFS('2.3_STR'!I:I,'2.3_STR'!#REF!,$B101)+SUMIFS('3.1_SH&amp;C'!I:I,'3.1_SH&amp;C'!#REF!,$B101)+SUMIFS('3.2_FIN'!I:I,'3.2_FIN'!#REF!,$B101)+SUMIFS('3.3_FAC'!I:I,'3.3_FAC'!#REF!,$B101)+SUMIFS('3.4_DOR'!I:I,'3.4_DOR'!#REF!,$B101)+SUMIFS('4.1.1_HC'!I:I,'4.1.1_HC'!N:N,$B101)+SUMIFS('4.1.2_VN'!I:I,'4.1.2_VN'!N:N,$B101)+SUMIFS('4.2.1_HV'!I:I,'4.2.1_HV'!N:N,$B101)+SUMIFS('4.2.2_EL'!I:I,'4.2.2_EL'!N:N,$B101)+SUMIFS('4.2.3_GR'!I:I,'4.2.3_GR'!N:N,$B101)+SUMIFS('4.2.4_LN'!I:I,'4.2.4_LN'!N:N,$B101)+SUMIFS('4.2.5_LGT'!I:I,'4.2.5_LGT'!N:N,$B101)+SUMIFS('4.2.6_FA'!I:I,'4.2.6_FA'!N:N,$B101)+SUMIFS('4.2.7_CCTV'!I:I,'4.2.7_CCTV'!N:N,$B101)+SUMIFS('4.2.8_ITS'!I:I,'4.2.8_ITS'!N:N,$B101)+SUMIFS('4.2.9_PA'!I:I,'4.2.9_PA'!N:N,$B101)+SUMIFS('4.2.10_BMS'!I:I,'4.2.10_BMS'!N:N,$B101)+SUMIFS('4.2.11_TV'!I:I,'4.2.11_TV'!N:N,$B101)+SUMIFS('4.2.12_TEL'!I:I,'4.2.12_TEL'!N:N,$B101)+SUMIFS('4.2.13_LCK'!I:I,'4.2.13_LCK'!N:N,$B101)+SUMIFS('4.3.1_PL'!I:I,'4.3.1_PL'!N:N,$B101)+SUMIFS('4.3.2_SW'!I:I,'4.3.2_SW'!N:N,$B101)+SUMIFS('4.3.3_FF'!I:I,'4.3.3_FF'!N:N,$B101)+SUMIFS('4.3.4_DN'!I:I,'4.3.4_DN'!N:N,$B101)+SUMIFS('4.3.5_GAS'!I:I,'4.3.5_GAS'!N:N,$B101)+SUMIFS('4.4.1_VT'!I:I,'4.4.1_VT'!N:N,$B101)+SUMIFS('4.4.2_AC'!I:I,'4.4.2_AC'!N:N,$B101)+SUMIFS('5.1_FF'!I:I,'5.1_FF'!N:N,$B101)+SUMIFS('5.2_MF'!I:I,'5.2_MF'!N:N,$B101)+SUMIFS('5.3_FX'!I:I,'5.3_FX'!N:N,$B101)+SUMIFS('5.4_AL'!I:I,'5.4_AL'!N:N,$B101)+SUMIFS('5.5_EQ'!I:I,'5.5_EQ'!N:N,$B101)+SUMIFS('6.0_UT'!I:I,'6.0_UT'!N:N,$B101)+SUMIFS('7.1_HS'!I:I,'7.1_HS'!N:N,$B101)+SUMIFS('7.2_SS'!I:I,'7.2_SS'!N:N,$B101)+SUMIFS('8.0_CL'!I:I,'8.0_CL'!N:N,$B101)</f>
        <v/>
      </c>
      <c r="F101" s="235">
        <f>SUMIFS('1.0_PRE'!K:K,'1.0_PRE'!#REF!,$B101)+SUMIFS('2.1_ERT'!K:K,'2.1_ERT'!#REF!,$B101)+SUMIFS('2.2_SUB'!K:K,'2.2_SUB'!N:N,$B101)+SUMIFS('2.3_STR'!K:K,'2.3_STR'!#REF!,$B101)+SUMIFS('3.1_SH&amp;C'!K:K,'3.1_SH&amp;C'!#REF!,$B101)+SUMIFS('3.2_FIN'!K:K,'3.2_FIN'!#REF!,$B101)+SUMIFS('3.3_FAC'!K:K,'3.3_FAC'!#REF!,$B101)+SUMIFS('3.4_DOR'!K:K,'3.4_DOR'!#REF!,$B101)+SUMIFS('4.1.1_HC'!K:K,'4.1.1_HC'!N:N,$B101)+SUMIFS('4.1.2_VN'!K:K,'4.1.2_VN'!N:N,$B101)+SUMIFS('4.2.1_HV'!K:K,'4.2.1_HV'!N:N,$B101)+SUMIFS('4.2.2_EL'!K:K,'4.2.2_EL'!N:N,$B101)+SUMIFS('4.2.3_GR'!K:K,'4.2.3_GR'!N:N,$B101)+SUMIFS('4.2.4_LN'!K:K,'4.2.4_LN'!N:N,$B101)+SUMIFS('4.2.5_LGT'!K:K,'4.2.5_LGT'!N:N,$B101)+SUMIFS('4.2.6_FA'!K:K,'4.2.6_FA'!N:N,$B101)+SUMIFS('4.2.7_CCTV'!K:K,'4.2.7_CCTV'!N:N,$B101)+SUMIFS('4.2.8_ITS'!K:K,'4.2.8_ITS'!N:N,$B101)+SUMIFS('4.2.9_PA'!K:K,'4.2.9_PA'!N:N,$B101)+SUMIFS('4.2.10_BMS'!K:K,'4.2.10_BMS'!N:N,$B101)+SUMIFS('4.2.11_TV'!K:K,'4.2.11_TV'!N:N,$B101)+SUMIFS('4.2.12_TEL'!K:K,'4.2.12_TEL'!N:N,$B101)+SUMIFS('4.2.13_LCK'!K:K,'4.2.13_LCK'!N:N,$B101)+SUMIFS('4.3.1_PL'!K:K,'4.3.1_PL'!N:N,$B101)+SUMIFS('4.3.2_SW'!K:K,'4.3.2_SW'!N:N,$B101)+SUMIFS('4.3.3_FF'!K:K,'4.3.3_FF'!N:N,$B101)+SUMIFS('4.3.4_DN'!K:K,'4.3.4_DN'!N:N,$B101)+SUMIFS('4.3.5_GAS'!K:K,'4.3.5_GAS'!N:N,$B101)+SUMIFS('4.4.1_VT'!K:K,'4.4.1_VT'!N:N,$B101)+SUMIFS('4.4.2_AC'!K:K,'4.4.2_AC'!N:N,$B101)+SUMIFS('5.1_FF'!K:K,'5.1_FF'!N:N,$B101)+SUMIFS('5.2_MF'!K:K,'5.2_MF'!N:N,$B101)+SUMIFS('5.3_FX'!K:K,'5.3_FX'!N:N,$B101)+SUMIFS('5.4_AL'!K:K,'5.4_AL'!N:N,$B101)+SUMIFS('5.5_EQ'!K:K,'5.5_EQ'!N:N,$B101)+SUMIFS('6.0_UT'!K:K,'6.0_UT'!N:N,$B101)+SUMIFS('7.1_HS'!K:K,'7.1_HS'!N:N,$B101)+SUMIFS('7.2_SS'!K:K,'7.2_SS'!N:N,$B101)+SUMIFS('8.0_CL'!K:K,'8.0_CL'!N:N,$B101)</f>
        <v/>
      </c>
      <c r="G101" s="235">
        <f>D101+E101+F101+SUMIFS('9.0_COH'!F:F,'9.0_COH'!H:H,$B101)+SUMIFS('10_LPC'!F:F,'10_LPC'!H:H,$B101)+SUMIFS('11_SRC'!F:F,'11_SRC'!H:H,$B101)+SUMIFS('12_DSG'!F:F,'12_DSG'!H:H,$B101)+SUMIFS('13_CMA'!F:F,'13_CMA'!H:H,$B101)+SUMIFS('14_PER'!F:F,'14_PER'!H:H,$B101)+SUMIFS('15_FIN'!F:F,'15_FIN'!H:H,$B101)+SUMIFS('16_MRK'!F:F,'16_MRK'!H:H,$B101)+SUMIFS('17_ADM'!F:F,'17_ADM'!H:H,$B101)+SUMIFS('18_PER'!F:F,'18_PER'!H:H,$B101)+SUMIFS('19_SFT'!F:F,'19_SFT'!H:H,$B101)+SUMIFS('20_BRD'!F:F,'20_BRD'!H:H,$B101)+SUMIFS('21_PRF'!F:F,'21_PRF'!H:H,$B101)+SUMIFS('22_BDV'!F:F,'22_BDV'!H:H,$B101)</f>
        <v/>
      </c>
      <c r="H101" s="236">
        <f>IFERROR(G101/$G$180,"-")</f>
        <v/>
      </c>
    </row>
    <row r="102" outlineLevel="1" ht="15" customHeight="1">
      <c r="B102" s="96" t="inlineStr">
        <is>
          <t>7.09</t>
        </is>
      </c>
      <c r="C102" s="87" t="inlineStr">
        <is>
          <t>წყალგაყვანილობა/წყალარინება - გამრიცხველიანება</t>
        </is>
      </c>
      <c r="D102" s="235">
        <f>SUMIFS('1.0_PRE'!G:G,'1.0_PRE'!#REF!,$B102)+SUMIFS('2.1_ERT'!G:G,'2.1_ERT'!#REF!,$B102)+SUMIFS('2.2_SUB'!G:G,'2.2_SUB'!N:N,$B102)+SUMIFS('2.3_STR'!G:G,'2.3_STR'!#REF!,$B102)+SUMIFS('3.1_SH&amp;C'!G:G,'3.1_SH&amp;C'!#REF!,$B102)+SUMIFS('3.2_FIN'!G:G,'3.2_FIN'!#REF!,$B102)+SUMIFS('3.3_FAC'!G:G,'3.3_FAC'!#REF!,$B102)+SUMIFS('3.4_DOR'!G:G,'3.4_DOR'!#REF!,$B102)+SUMIFS('4.1.1_HC'!G:G,'4.1.1_HC'!N:N,$B102)+SUMIFS('4.1.2_VN'!G:G,'4.1.2_VN'!N:N,$B102)+SUMIFS('4.2.1_HV'!G:G,'4.2.1_HV'!N:N,$B102)+SUMIFS('4.2.2_EL'!G:G,'4.2.2_EL'!N:N,$B102)+SUMIFS('4.2.3_GR'!G:G,'4.2.3_GR'!N:N,$B102)+SUMIFS('4.2.4_LN'!G:G,'4.2.4_LN'!N:N,$B102)+SUMIFS('4.2.5_LGT'!G:G,'4.2.5_LGT'!N:N,$B102)+SUMIFS('4.2.6_FA'!G:G,'4.2.6_FA'!N:N,$B102)+SUMIFS('4.2.7_CCTV'!G:G,'4.2.7_CCTV'!N:N,$B102)+SUMIFS('4.2.8_ITS'!G:G,'4.2.8_ITS'!N:N,$B102)+SUMIFS('4.2.9_PA'!G:G,'4.2.9_PA'!N:N,$B102)+SUMIFS('4.2.10_BMS'!G:G,'4.2.10_BMS'!N:N,$B102)+SUMIFS('4.2.11_TV'!G:G,'4.2.11_TV'!N:N,$B102)+SUMIFS('4.2.12_TEL'!G:G,'4.2.12_TEL'!N:N,$B102)+SUMIFS('4.2.13_LCK'!G:G,'4.2.13_LCK'!N:N,$B102)+SUMIFS('4.3.1_PL'!G:G,'4.3.1_PL'!N:N,$B102)+SUMIFS('4.3.2_SW'!G:G,'4.3.2_SW'!N:N,$B102)+SUMIFS('4.3.3_FF'!G:G,'4.3.3_FF'!N:N,$B102)+SUMIFS('4.3.4_DN'!G:G,'4.3.4_DN'!N:N,$B102)+SUMIFS('4.3.5_GAS'!G:G,'4.3.5_GAS'!N:N,$B102)+SUMIFS('4.4.1_VT'!G:G,'4.4.1_VT'!N:N,$B102)+SUMIFS('4.4.2_AC'!G:G,'4.4.2_AC'!N:N,$B102)+SUMIFS('5.1_FF'!G:G,'5.1_FF'!N:N,$B102)+SUMIFS('5.2_MF'!G:G,'5.2_MF'!N:N,$B102)+SUMIFS('5.3_FX'!G:G,'5.3_FX'!N:N,$B102)+SUMIFS('5.4_AL'!G:G,'5.4_AL'!N:N,$B102)+SUMIFS('5.5_EQ'!G:G,'5.5_EQ'!N:N,$B102)+SUMIFS('6.0_UT'!G:G,'6.0_UT'!N:N,$B102)+SUMIFS('7.1_HS'!G:G,'7.1_HS'!N:N,$B102)+SUMIFS('7.2_SS'!G:G,'7.2_SS'!N:N,$B102)+SUMIFS('8.0_CL'!G:G,'8.0_CL'!N:N,$B102)</f>
        <v/>
      </c>
      <c r="E102" s="235">
        <f>SUMIFS('1.0_PRE'!I:I,'1.0_PRE'!#REF!,$B102)+SUMIFS('2.1_ERT'!I:I,'2.1_ERT'!#REF!,$B102)+SUMIFS('2.2_SUB'!I:I,'2.2_SUB'!N:N,$B102)+SUMIFS('2.3_STR'!I:I,'2.3_STR'!#REF!,$B102)+SUMIFS('3.1_SH&amp;C'!I:I,'3.1_SH&amp;C'!#REF!,$B102)+SUMIFS('3.2_FIN'!I:I,'3.2_FIN'!#REF!,$B102)+SUMIFS('3.3_FAC'!I:I,'3.3_FAC'!#REF!,$B102)+SUMIFS('3.4_DOR'!I:I,'3.4_DOR'!#REF!,$B102)+SUMIFS('4.1.1_HC'!I:I,'4.1.1_HC'!N:N,$B102)+SUMIFS('4.1.2_VN'!I:I,'4.1.2_VN'!N:N,$B102)+SUMIFS('4.2.1_HV'!I:I,'4.2.1_HV'!N:N,$B102)+SUMIFS('4.2.2_EL'!I:I,'4.2.2_EL'!N:N,$B102)+SUMIFS('4.2.3_GR'!I:I,'4.2.3_GR'!N:N,$B102)+SUMIFS('4.2.4_LN'!I:I,'4.2.4_LN'!N:N,$B102)+SUMIFS('4.2.5_LGT'!I:I,'4.2.5_LGT'!N:N,$B102)+SUMIFS('4.2.6_FA'!I:I,'4.2.6_FA'!N:N,$B102)+SUMIFS('4.2.7_CCTV'!I:I,'4.2.7_CCTV'!N:N,$B102)+SUMIFS('4.2.8_ITS'!I:I,'4.2.8_ITS'!N:N,$B102)+SUMIFS('4.2.9_PA'!I:I,'4.2.9_PA'!N:N,$B102)+SUMIFS('4.2.10_BMS'!I:I,'4.2.10_BMS'!N:N,$B102)+SUMIFS('4.2.11_TV'!I:I,'4.2.11_TV'!N:N,$B102)+SUMIFS('4.2.12_TEL'!I:I,'4.2.12_TEL'!N:N,$B102)+SUMIFS('4.2.13_LCK'!I:I,'4.2.13_LCK'!N:N,$B102)+SUMIFS('4.3.1_PL'!I:I,'4.3.1_PL'!N:N,$B102)+SUMIFS('4.3.2_SW'!I:I,'4.3.2_SW'!N:N,$B102)+SUMIFS('4.3.3_FF'!I:I,'4.3.3_FF'!N:N,$B102)+SUMIFS('4.3.4_DN'!I:I,'4.3.4_DN'!N:N,$B102)+SUMIFS('4.3.5_GAS'!I:I,'4.3.5_GAS'!N:N,$B102)+SUMIFS('4.4.1_VT'!I:I,'4.4.1_VT'!N:N,$B102)+SUMIFS('4.4.2_AC'!I:I,'4.4.2_AC'!N:N,$B102)+SUMIFS('5.1_FF'!I:I,'5.1_FF'!N:N,$B102)+SUMIFS('5.2_MF'!I:I,'5.2_MF'!N:N,$B102)+SUMIFS('5.3_FX'!I:I,'5.3_FX'!N:N,$B102)+SUMIFS('5.4_AL'!I:I,'5.4_AL'!N:N,$B102)+SUMIFS('5.5_EQ'!I:I,'5.5_EQ'!N:N,$B102)+SUMIFS('6.0_UT'!I:I,'6.0_UT'!N:N,$B102)+SUMIFS('7.1_HS'!I:I,'7.1_HS'!N:N,$B102)+SUMIFS('7.2_SS'!I:I,'7.2_SS'!N:N,$B102)+SUMIFS('8.0_CL'!I:I,'8.0_CL'!N:N,$B102)</f>
        <v/>
      </c>
      <c r="F102" s="235">
        <f>SUMIFS('1.0_PRE'!K:K,'1.0_PRE'!#REF!,$B102)+SUMIFS('2.1_ERT'!K:K,'2.1_ERT'!#REF!,$B102)+SUMIFS('2.2_SUB'!K:K,'2.2_SUB'!N:N,$B102)+SUMIFS('2.3_STR'!K:K,'2.3_STR'!#REF!,$B102)+SUMIFS('3.1_SH&amp;C'!K:K,'3.1_SH&amp;C'!#REF!,$B102)+SUMIFS('3.2_FIN'!K:K,'3.2_FIN'!#REF!,$B102)+SUMIFS('3.3_FAC'!K:K,'3.3_FAC'!#REF!,$B102)+SUMIFS('3.4_DOR'!K:K,'3.4_DOR'!#REF!,$B102)+SUMIFS('4.1.1_HC'!K:K,'4.1.1_HC'!N:N,$B102)+SUMIFS('4.1.2_VN'!K:K,'4.1.2_VN'!N:N,$B102)+SUMIFS('4.2.1_HV'!K:K,'4.2.1_HV'!N:N,$B102)+SUMIFS('4.2.2_EL'!K:K,'4.2.2_EL'!N:N,$B102)+SUMIFS('4.2.3_GR'!K:K,'4.2.3_GR'!N:N,$B102)+SUMIFS('4.2.4_LN'!K:K,'4.2.4_LN'!N:N,$B102)+SUMIFS('4.2.5_LGT'!K:K,'4.2.5_LGT'!N:N,$B102)+SUMIFS('4.2.6_FA'!K:K,'4.2.6_FA'!N:N,$B102)+SUMIFS('4.2.7_CCTV'!K:K,'4.2.7_CCTV'!N:N,$B102)+SUMIFS('4.2.8_ITS'!K:K,'4.2.8_ITS'!N:N,$B102)+SUMIFS('4.2.9_PA'!K:K,'4.2.9_PA'!N:N,$B102)+SUMIFS('4.2.10_BMS'!K:K,'4.2.10_BMS'!N:N,$B102)+SUMIFS('4.2.11_TV'!K:K,'4.2.11_TV'!N:N,$B102)+SUMIFS('4.2.12_TEL'!K:K,'4.2.12_TEL'!N:N,$B102)+SUMIFS('4.2.13_LCK'!K:K,'4.2.13_LCK'!N:N,$B102)+SUMIFS('4.3.1_PL'!K:K,'4.3.1_PL'!N:N,$B102)+SUMIFS('4.3.2_SW'!K:K,'4.3.2_SW'!N:N,$B102)+SUMIFS('4.3.3_FF'!K:K,'4.3.3_FF'!N:N,$B102)+SUMIFS('4.3.4_DN'!K:K,'4.3.4_DN'!N:N,$B102)+SUMIFS('4.3.5_GAS'!K:K,'4.3.5_GAS'!N:N,$B102)+SUMIFS('4.4.1_VT'!K:K,'4.4.1_VT'!N:N,$B102)+SUMIFS('4.4.2_AC'!K:K,'4.4.2_AC'!N:N,$B102)+SUMIFS('5.1_FF'!K:K,'5.1_FF'!N:N,$B102)+SUMIFS('5.2_MF'!K:K,'5.2_MF'!N:N,$B102)+SUMIFS('5.3_FX'!K:K,'5.3_FX'!N:N,$B102)+SUMIFS('5.4_AL'!K:K,'5.4_AL'!N:N,$B102)+SUMIFS('5.5_EQ'!K:K,'5.5_EQ'!N:N,$B102)+SUMIFS('6.0_UT'!K:K,'6.0_UT'!N:N,$B102)+SUMIFS('7.1_HS'!K:K,'7.1_HS'!N:N,$B102)+SUMIFS('7.2_SS'!K:K,'7.2_SS'!N:N,$B102)+SUMIFS('8.0_CL'!K:K,'8.0_CL'!N:N,$B102)</f>
        <v/>
      </c>
      <c r="G102" s="235">
        <f>D102+E102+F102+SUMIFS('9.0_COH'!F:F,'9.0_COH'!H:H,$B102)+SUMIFS('10_LPC'!F:F,'10_LPC'!H:H,$B102)+SUMIFS('11_SRC'!F:F,'11_SRC'!H:H,$B102)+SUMIFS('12_DSG'!F:F,'12_DSG'!H:H,$B102)+SUMIFS('13_CMA'!F:F,'13_CMA'!H:H,$B102)+SUMIFS('14_PER'!F:F,'14_PER'!H:H,$B102)+SUMIFS('15_FIN'!F:F,'15_FIN'!H:H,$B102)+SUMIFS('16_MRK'!F:F,'16_MRK'!H:H,$B102)+SUMIFS('17_ADM'!F:F,'17_ADM'!H:H,$B102)+SUMIFS('18_PER'!F:F,'18_PER'!H:H,$B102)+SUMIFS('19_SFT'!F:F,'19_SFT'!H:H,$B102)+SUMIFS('20_BRD'!F:F,'20_BRD'!H:H,$B102)+SUMIFS('21_PRF'!F:F,'21_PRF'!H:H,$B102)+SUMIFS('22_BDV'!F:F,'22_BDV'!H:H,$B102)</f>
        <v/>
      </c>
      <c r="H102" s="236">
        <f>IFERROR(G102/$G$180,"-")</f>
        <v/>
      </c>
    </row>
    <row r="103" outlineLevel="1" ht="15" customHeight="1">
      <c r="B103" s="96" t="inlineStr">
        <is>
          <t>7.10</t>
        </is>
      </c>
      <c r="C103" s="87" t="inlineStr">
        <is>
          <t>ინტერნეტი - სასერვერო ინფრასტრუქტურა (SOFT)</t>
        </is>
      </c>
      <c r="D103" s="235">
        <f>SUMIFS('1.0_PRE'!G:G,'1.0_PRE'!#REF!,$B103)+SUMIFS('2.1_ERT'!G:G,'2.1_ERT'!#REF!,$B103)+SUMIFS('2.2_SUB'!G:G,'2.2_SUB'!N:N,$B103)+SUMIFS('2.3_STR'!G:G,'2.3_STR'!#REF!,$B103)+SUMIFS('3.1_SH&amp;C'!G:G,'3.1_SH&amp;C'!#REF!,$B103)+SUMIFS('3.2_FIN'!G:G,'3.2_FIN'!#REF!,$B103)+SUMIFS('3.3_FAC'!G:G,'3.3_FAC'!#REF!,$B103)+SUMIFS('3.4_DOR'!G:G,'3.4_DOR'!#REF!,$B103)+SUMIFS('4.1.1_HC'!G:G,'4.1.1_HC'!N:N,$B103)+SUMIFS('4.1.2_VN'!G:G,'4.1.2_VN'!N:N,$B103)+SUMIFS('4.2.1_HV'!G:G,'4.2.1_HV'!N:N,$B103)+SUMIFS('4.2.2_EL'!G:G,'4.2.2_EL'!N:N,$B103)+SUMIFS('4.2.3_GR'!G:G,'4.2.3_GR'!N:N,$B103)+SUMIFS('4.2.4_LN'!G:G,'4.2.4_LN'!N:N,$B103)+SUMIFS('4.2.5_LGT'!G:G,'4.2.5_LGT'!N:N,$B103)+SUMIFS('4.2.6_FA'!G:G,'4.2.6_FA'!N:N,$B103)+SUMIFS('4.2.7_CCTV'!G:G,'4.2.7_CCTV'!N:N,$B103)+SUMIFS('4.2.8_ITS'!G:G,'4.2.8_ITS'!N:N,$B103)+SUMIFS('4.2.9_PA'!G:G,'4.2.9_PA'!N:N,$B103)+SUMIFS('4.2.10_BMS'!G:G,'4.2.10_BMS'!N:N,$B103)+SUMIFS('4.2.11_TV'!G:G,'4.2.11_TV'!N:N,$B103)+SUMIFS('4.2.12_TEL'!G:G,'4.2.12_TEL'!N:N,$B103)+SUMIFS('4.2.13_LCK'!G:G,'4.2.13_LCK'!N:N,$B103)+SUMIFS('4.3.1_PL'!G:G,'4.3.1_PL'!N:N,$B103)+SUMIFS('4.3.2_SW'!G:G,'4.3.2_SW'!N:N,$B103)+SUMIFS('4.3.3_FF'!G:G,'4.3.3_FF'!N:N,$B103)+SUMIFS('4.3.4_DN'!G:G,'4.3.4_DN'!N:N,$B103)+SUMIFS('4.3.5_GAS'!G:G,'4.3.5_GAS'!N:N,$B103)+SUMIFS('4.4.1_VT'!G:G,'4.4.1_VT'!N:N,$B103)+SUMIFS('4.4.2_AC'!G:G,'4.4.2_AC'!N:N,$B103)+SUMIFS('5.1_FF'!G:G,'5.1_FF'!N:N,$B103)+SUMIFS('5.2_MF'!G:G,'5.2_MF'!N:N,$B103)+SUMIFS('5.3_FX'!G:G,'5.3_FX'!N:N,$B103)+SUMIFS('5.4_AL'!G:G,'5.4_AL'!N:N,$B103)+SUMIFS('5.5_EQ'!G:G,'5.5_EQ'!N:N,$B103)+SUMIFS('6.0_UT'!G:G,'6.0_UT'!N:N,$B103)+SUMIFS('7.1_HS'!G:G,'7.1_HS'!N:N,$B103)+SUMIFS('7.2_SS'!G:G,'7.2_SS'!N:N,$B103)+SUMIFS('8.0_CL'!G:G,'8.0_CL'!N:N,$B103)</f>
        <v/>
      </c>
      <c r="E103" s="235">
        <f>SUMIFS('1.0_PRE'!I:I,'1.0_PRE'!#REF!,$B103)+SUMIFS('2.1_ERT'!I:I,'2.1_ERT'!#REF!,$B103)+SUMIFS('2.2_SUB'!I:I,'2.2_SUB'!N:N,$B103)+SUMIFS('2.3_STR'!I:I,'2.3_STR'!#REF!,$B103)+SUMIFS('3.1_SH&amp;C'!I:I,'3.1_SH&amp;C'!#REF!,$B103)+SUMIFS('3.2_FIN'!I:I,'3.2_FIN'!#REF!,$B103)+SUMIFS('3.3_FAC'!I:I,'3.3_FAC'!#REF!,$B103)+SUMIFS('3.4_DOR'!I:I,'3.4_DOR'!#REF!,$B103)+SUMIFS('4.1.1_HC'!I:I,'4.1.1_HC'!N:N,$B103)+SUMIFS('4.1.2_VN'!I:I,'4.1.2_VN'!N:N,$B103)+SUMIFS('4.2.1_HV'!I:I,'4.2.1_HV'!N:N,$B103)+SUMIFS('4.2.2_EL'!I:I,'4.2.2_EL'!N:N,$B103)+SUMIFS('4.2.3_GR'!I:I,'4.2.3_GR'!N:N,$B103)+SUMIFS('4.2.4_LN'!I:I,'4.2.4_LN'!N:N,$B103)+SUMIFS('4.2.5_LGT'!I:I,'4.2.5_LGT'!N:N,$B103)+SUMIFS('4.2.6_FA'!I:I,'4.2.6_FA'!N:N,$B103)+SUMIFS('4.2.7_CCTV'!I:I,'4.2.7_CCTV'!N:N,$B103)+SUMIFS('4.2.8_ITS'!I:I,'4.2.8_ITS'!N:N,$B103)+SUMIFS('4.2.9_PA'!I:I,'4.2.9_PA'!N:N,$B103)+SUMIFS('4.2.10_BMS'!I:I,'4.2.10_BMS'!N:N,$B103)+SUMIFS('4.2.11_TV'!I:I,'4.2.11_TV'!N:N,$B103)+SUMIFS('4.2.12_TEL'!I:I,'4.2.12_TEL'!N:N,$B103)+SUMIFS('4.2.13_LCK'!I:I,'4.2.13_LCK'!N:N,$B103)+SUMIFS('4.3.1_PL'!I:I,'4.3.1_PL'!N:N,$B103)+SUMIFS('4.3.2_SW'!I:I,'4.3.2_SW'!N:N,$B103)+SUMIFS('4.3.3_FF'!I:I,'4.3.3_FF'!N:N,$B103)+SUMIFS('4.3.4_DN'!I:I,'4.3.4_DN'!N:N,$B103)+SUMIFS('4.3.5_GAS'!I:I,'4.3.5_GAS'!N:N,$B103)+SUMIFS('4.4.1_VT'!I:I,'4.4.1_VT'!N:N,$B103)+SUMIFS('4.4.2_AC'!I:I,'4.4.2_AC'!N:N,$B103)+SUMIFS('5.1_FF'!I:I,'5.1_FF'!N:N,$B103)+SUMIFS('5.2_MF'!I:I,'5.2_MF'!N:N,$B103)+SUMIFS('5.3_FX'!I:I,'5.3_FX'!N:N,$B103)+SUMIFS('5.4_AL'!I:I,'5.4_AL'!N:N,$B103)+SUMIFS('5.5_EQ'!I:I,'5.5_EQ'!N:N,$B103)+SUMIFS('6.0_UT'!I:I,'6.0_UT'!N:N,$B103)+SUMIFS('7.1_HS'!I:I,'7.1_HS'!N:N,$B103)+SUMIFS('7.2_SS'!I:I,'7.2_SS'!N:N,$B103)+SUMIFS('8.0_CL'!I:I,'8.0_CL'!N:N,$B103)</f>
        <v/>
      </c>
      <c r="F103" s="235">
        <f>SUMIFS('1.0_PRE'!K:K,'1.0_PRE'!#REF!,$B103)+SUMIFS('2.1_ERT'!K:K,'2.1_ERT'!#REF!,$B103)+SUMIFS('2.2_SUB'!K:K,'2.2_SUB'!N:N,$B103)+SUMIFS('2.3_STR'!K:K,'2.3_STR'!#REF!,$B103)+SUMIFS('3.1_SH&amp;C'!K:K,'3.1_SH&amp;C'!#REF!,$B103)+SUMIFS('3.2_FIN'!K:K,'3.2_FIN'!#REF!,$B103)+SUMIFS('3.3_FAC'!K:K,'3.3_FAC'!#REF!,$B103)+SUMIFS('3.4_DOR'!K:K,'3.4_DOR'!#REF!,$B103)+SUMIFS('4.1.1_HC'!K:K,'4.1.1_HC'!N:N,$B103)+SUMIFS('4.1.2_VN'!K:K,'4.1.2_VN'!N:N,$B103)+SUMIFS('4.2.1_HV'!K:K,'4.2.1_HV'!N:N,$B103)+SUMIFS('4.2.2_EL'!K:K,'4.2.2_EL'!N:N,$B103)+SUMIFS('4.2.3_GR'!K:K,'4.2.3_GR'!N:N,$B103)+SUMIFS('4.2.4_LN'!K:K,'4.2.4_LN'!N:N,$B103)+SUMIFS('4.2.5_LGT'!K:K,'4.2.5_LGT'!N:N,$B103)+SUMIFS('4.2.6_FA'!K:K,'4.2.6_FA'!N:N,$B103)+SUMIFS('4.2.7_CCTV'!K:K,'4.2.7_CCTV'!N:N,$B103)+SUMIFS('4.2.8_ITS'!K:K,'4.2.8_ITS'!N:N,$B103)+SUMIFS('4.2.9_PA'!K:K,'4.2.9_PA'!N:N,$B103)+SUMIFS('4.2.10_BMS'!K:K,'4.2.10_BMS'!N:N,$B103)+SUMIFS('4.2.11_TV'!K:K,'4.2.11_TV'!N:N,$B103)+SUMIFS('4.2.12_TEL'!K:K,'4.2.12_TEL'!N:N,$B103)+SUMIFS('4.2.13_LCK'!K:K,'4.2.13_LCK'!N:N,$B103)+SUMIFS('4.3.1_PL'!K:K,'4.3.1_PL'!N:N,$B103)+SUMIFS('4.3.2_SW'!K:K,'4.3.2_SW'!N:N,$B103)+SUMIFS('4.3.3_FF'!K:K,'4.3.3_FF'!N:N,$B103)+SUMIFS('4.3.4_DN'!K:K,'4.3.4_DN'!N:N,$B103)+SUMIFS('4.3.5_GAS'!K:K,'4.3.5_GAS'!N:N,$B103)+SUMIFS('4.4.1_VT'!K:K,'4.4.1_VT'!N:N,$B103)+SUMIFS('4.4.2_AC'!K:K,'4.4.2_AC'!N:N,$B103)+SUMIFS('5.1_FF'!K:K,'5.1_FF'!N:N,$B103)+SUMIFS('5.2_MF'!K:K,'5.2_MF'!N:N,$B103)+SUMIFS('5.3_FX'!K:K,'5.3_FX'!N:N,$B103)+SUMIFS('5.4_AL'!K:K,'5.4_AL'!N:N,$B103)+SUMIFS('5.5_EQ'!K:K,'5.5_EQ'!N:N,$B103)+SUMIFS('6.0_UT'!K:K,'6.0_UT'!N:N,$B103)+SUMIFS('7.1_HS'!K:K,'7.1_HS'!N:N,$B103)+SUMIFS('7.2_SS'!K:K,'7.2_SS'!N:N,$B103)+SUMIFS('8.0_CL'!K:K,'8.0_CL'!N:N,$B103)</f>
        <v/>
      </c>
      <c r="G103" s="235">
        <f>D103+E103+F103+SUMIFS('9.0_COH'!F:F,'9.0_COH'!H:H,$B103)+SUMIFS('10_LPC'!F:F,'10_LPC'!H:H,$B103)+SUMIFS('11_SRC'!F:F,'11_SRC'!H:H,$B103)+SUMIFS('12_DSG'!F:F,'12_DSG'!H:H,$B103)+SUMIFS('13_CMA'!F:F,'13_CMA'!H:H,$B103)+SUMIFS('14_PER'!F:F,'14_PER'!H:H,$B103)+SUMIFS('15_FIN'!F:F,'15_FIN'!H:H,$B103)+SUMIFS('16_MRK'!F:F,'16_MRK'!H:H,$B103)+SUMIFS('17_ADM'!F:F,'17_ADM'!H:H,$B103)+SUMIFS('18_PER'!F:F,'18_PER'!H:H,$B103)+SUMIFS('19_SFT'!F:F,'19_SFT'!H:H,$B103)+SUMIFS('20_BRD'!F:F,'20_BRD'!H:H,$B103)+SUMIFS('21_PRF'!F:F,'21_PRF'!H:H,$B103)+SUMIFS('22_BDV'!F:F,'22_BDV'!H:H,$B103)</f>
        <v/>
      </c>
      <c r="H103" s="236">
        <f>IFERROR(G103/$G$180,"-")</f>
        <v/>
      </c>
    </row>
    <row r="104" outlineLevel="1" ht="15" customHeight="1">
      <c r="B104" s="96" t="inlineStr">
        <is>
          <t>7.11</t>
        </is>
      </c>
      <c r="C104" s="87" t="inlineStr">
        <is>
          <t>გათბობა-გაგრილება</t>
        </is>
      </c>
      <c r="D104" s="235">
        <f>SUMIFS('1.0_PRE'!G:G,'1.0_PRE'!#REF!,$B104)+SUMIFS('2.1_ERT'!G:G,'2.1_ERT'!#REF!,$B104)+SUMIFS('2.2_SUB'!G:G,'2.2_SUB'!N:N,$B104)+SUMIFS('2.3_STR'!G:G,'2.3_STR'!#REF!,$B104)+SUMIFS('3.1_SH&amp;C'!G:G,'3.1_SH&amp;C'!#REF!,$B104)+SUMIFS('3.2_FIN'!G:G,'3.2_FIN'!#REF!,$B104)+SUMIFS('3.3_FAC'!G:G,'3.3_FAC'!#REF!,$B104)+SUMIFS('3.4_DOR'!G:G,'3.4_DOR'!#REF!,$B104)+SUMIFS('4.1.1_HC'!G:G,'4.1.1_HC'!N:N,$B104)+SUMIFS('4.1.2_VN'!G:G,'4.1.2_VN'!N:N,$B104)+SUMIFS('4.2.1_HV'!G:G,'4.2.1_HV'!N:N,$B104)+SUMIFS('4.2.2_EL'!G:G,'4.2.2_EL'!N:N,$B104)+SUMIFS('4.2.3_GR'!G:G,'4.2.3_GR'!N:N,$B104)+SUMIFS('4.2.4_LN'!G:G,'4.2.4_LN'!N:N,$B104)+SUMIFS('4.2.5_LGT'!G:G,'4.2.5_LGT'!N:N,$B104)+SUMIFS('4.2.6_FA'!G:G,'4.2.6_FA'!N:N,$B104)+SUMIFS('4.2.7_CCTV'!G:G,'4.2.7_CCTV'!N:N,$B104)+SUMIFS('4.2.8_ITS'!G:G,'4.2.8_ITS'!N:N,$B104)+SUMIFS('4.2.9_PA'!G:G,'4.2.9_PA'!N:N,$B104)+SUMIFS('4.2.10_BMS'!G:G,'4.2.10_BMS'!N:N,$B104)+SUMIFS('4.2.11_TV'!G:G,'4.2.11_TV'!N:N,$B104)+SUMIFS('4.2.12_TEL'!G:G,'4.2.12_TEL'!N:N,$B104)+SUMIFS('4.2.13_LCK'!G:G,'4.2.13_LCK'!N:N,$B104)+SUMIFS('4.3.1_PL'!G:G,'4.3.1_PL'!N:N,$B104)+SUMIFS('4.3.2_SW'!G:G,'4.3.2_SW'!N:N,$B104)+SUMIFS('4.3.3_FF'!G:G,'4.3.3_FF'!N:N,$B104)+SUMIFS('4.3.4_DN'!G:G,'4.3.4_DN'!N:N,$B104)+SUMIFS('4.3.5_GAS'!G:G,'4.3.5_GAS'!N:N,$B104)+SUMIFS('4.4.1_VT'!G:G,'4.4.1_VT'!N:N,$B104)+SUMIFS('4.4.2_AC'!G:G,'4.4.2_AC'!N:N,$B104)+SUMIFS('5.1_FF'!G:G,'5.1_FF'!N:N,$B104)+SUMIFS('5.2_MF'!G:G,'5.2_MF'!N:N,$B104)+SUMIFS('5.3_FX'!G:G,'5.3_FX'!N:N,$B104)+SUMIFS('5.4_AL'!G:G,'5.4_AL'!N:N,$B104)+SUMIFS('5.5_EQ'!G:G,'5.5_EQ'!N:N,$B104)+SUMIFS('6.0_UT'!G:G,'6.0_UT'!N:N,$B104)+SUMIFS('7.1_HS'!G:G,'7.1_HS'!N:N,$B104)+SUMIFS('7.2_SS'!G:G,'7.2_SS'!N:N,$B104)+SUMIFS('8.0_CL'!G:G,'8.0_CL'!N:N,$B104)</f>
        <v/>
      </c>
      <c r="E104" s="235">
        <f>SUMIFS('1.0_PRE'!I:I,'1.0_PRE'!#REF!,$B104)+SUMIFS('2.1_ERT'!I:I,'2.1_ERT'!#REF!,$B104)+SUMIFS('2.2_SUB'!I:I,'2.2_SUB'!N:N,$B104)+SUMIFS('2.3_STR'!I:I,'2.3_STR'!#REF!,$B104)+SUMIFS('3.1_SH&amp;C'!I:I,'3.1_SH&amp;C'!#REF!,$B104)+SUMIFS('3.2_FIN'!I:I,'3.2_FIN'!#REF!,$B104)+SUMIFS('3.3_FAC'!I:I,'3.3_FAC'!#REF!,$B104)+SUMIFS('3.4_DOR'!I:I,'3.4_DOR'!#REF!,$B104)+SUMIFS('4.1.1_HC'!I:I,'4.1.1_HC'!N:N,$B104)+SUMIFS('4.1.2_VN'!I:I,'4.1.2_VN'!N:N,$B104)+SUMIFS('4.2.1_HV'!I:I,'4.2.1_HV'!N:N,$B104)+SUMIFS('4.2.2_EL'!I:I,'4.2.2_EL'!N:N,$B104)+SUMIFS('4.2.3_GR'!I:I,'4.2.3_GR'!N:N,$B104)+SUMIFS('4.2.4_LN'!I:I,'4.2.4_LN'!N:N,$B104)+SUMIFS('4.2.5_LGT'!I:I,'4.2.5_LGT'!N:N,$B104)+SUMIFS('4.2.6_FA'!I:I,'4.2.6_FA'!N:N,$B104)+SUMIFS('4.2.7_CCTV'!I:I,'4.2.7_CCTV'!N:N,$B104)+SUMIFS('4.2.8_ITS'!I:I,'4.2.8_ITS'!N:N,$B104)+SUMIFS('4.2.9_PA'!I:I,'4.2.9_PA'!N:N,$B104)+SUMIFS('4.2.10_BMS'!I:I,'4.2.10_BMS'!N:N,$B104)+SUMIFS('4.2.11_TV'!I:I,'4.2.11_TV'!N:N,$B104)+SUMIFS('4.2.12_TEL'!I:I,'4.2.12_TEL'!N:N,$B104)+SUMIFS('4.2.13_LCK'!I:I,'4.2.13_LCK'!N:N,$B104)+SUMIFS('4.3.1_PL'!I:I,'4.3.1_PL'!N:N,$B104)+SUMIFS('4.3.2_SW'!I:I,'4.3.2_SW'!N:N,$B104)+SUMIFS('4.3.3_FF'!I:I,'4.3.3_FF'!N:N,$B104)+SUMIFS('4.3.4_DN'!I:I,'4.3.4_DN'!N:N,$B104)+SUMIFS('4.3.5_GAS'!I:I,'4.3.5_GAS'!N:N,$B104)+SUMIFS('4.4.1_VT'!I:I,'4.4.1_VT'!N:N,$B104)+SUMIFS('4.4.2_AC'!I:I,'4.4.2_AC'!N:N,$B104)+SUMIFS('5.1_FF'!I:I,'5.1_FF'!N:N,$B104)+SUMIFS('5.2_MF'!I:I,'5.2_MF'!N:N,$B104)+SUMIFS('5.3_FX'!I:I,'5.3_FX'!N:N,$B104)+SUMIFS('5.4_AL'!I:I,'5.4_AL'!N:N,$B104)+SUMIFS('5.5_EQ'!I:I,'5.5_EQ'!N:N,$B104)+SUMIFS('6.0_UT'!I:I,'6.0_UT'!N:N,$B104)+SUMIFS('7.1_HS'!I:I,'7.1_HS'!N:N,$B104)+SUMIFS('7.2_SS'!I:I,'7.2_SS'!N:N,$B104)+SUMIFS('8.0_CL'!I:I,'8.0_CL'!N:N,$B104)</f>
        <v/>
      </c>
      <c r="F104" s="235">
        <f>SUMIFS('1.0_PRE'!K:K,'1.0_PRE'!#REF!,$B104)+SUMIFS('2.1_ERT'!K:K,'2.1_ERT'!#REF!,$B104)+SUMIFS('2.2_SUB'!K:K,'2.2_SUB'!N:N,$B104)+SUMIFS('2.3_STR'!K:K,'2.3_STR'!#REF!,$B104)+SUMIFS('3.1_SH&amp;C'!K:K,'3.1_SH&amp;C'!#REF!,$B104)+SUMIFS('3.2_FIN'!K:K,'3.2_FIN'!#REF!,$B104)+SUMIFS('3.3_FAC'!K:K,'3.3_FAC'!#REF!,$B104)+SUMIFS('3.4_DOR'!K:K,'3.4_DOR'!#REF!,$B104)+SUMIFS('4.1.1_HC'!K:K,'4.1.1_HC'!N:N,$B104)+SUMIFS('4.1.2_VN'!K:K,'4.1.2_VN'!N:N,$B104)+SUMIFS('4.2.1_HV'!K:K,'4.2.1_HV'!N:N,$B104)+SUMIFS('4.2.2_EL'!K:K,'4.2.2_EL'!N:N,$B104)+SUMIFS('4.2.3_GR'!K:K,'4.2.3_GR'!N:N,$B104)+SUMIFS('4.2.4_LN'!K:K,'4.2.4_LN'!N:N,$B104)+SUMIFS('4.2.5_LGT'!K:K,'4.2.5_LGT'!N:N,$B104)+SUMIFS('4.2.6_FA'!K:K,'4.2.6_FA'!N:N,$B104)+SUMIFS('4.2.7_CCTV'!K:K,'4.2.7_CCTV'!N:N,$B104)+SUMIFS('4.2.8_ITS'!K:K,'4.2.8_ITS'!N:N,$B104)+SUMIFS('4.2.9_PA'!K:K,'4.2.9_PA'!N:N,$B104)+SUMIFS('4.2.10_BMS'!K:K,'4.2.10_BMS'!N:N,$B104)+SUMIFS('4.2.11_TV'!K:K,'4.2.11_TV'!N:N,$B104)+SUMIFS('4.2.12_TEL'!K:K,'4.2.12_TEL'!N:N,$B104)+SUMIFS('4.2.13_LCK'!K:K,'4.2.13_LCK'!N:N,$B104)+SUMIFS('4.3.1_PL'!K:K,'4.3.1_PL'!N:N,$B104)+SUMIFS('4.3.2_SW'!K:K,'4.3.2_SW'!N:N,$B104)+SUMIFS('4.3.3_FF'!K:K,'4.3.3_FF'!N:N,$B104)+SUMIFS('4.3.4_DN'!K:K,'4.3.4_DN'!N:N,$B104)+SUMIFS('4.3.5_GAS'!K:K,'4.3.5_GAS'!N:N,$B104)+SUMIFS('4.4.1_VT'!K:K,'4.4.1_VT'!N:N,$B104)+SUMIFS('4.4.2_AC'!K:K,'4.4.2_AC'!N:N,$B104)+SUMIFS('5.1_FF'!K:K,'5.1_FF'!N:N,$B104)+SUMIFS('5.2_MF'!K:K,'5.2_MF'!N:N,$B104)+SUMIFS('5.3_FX'!K:K,'5.3_FX'!N:N,$B104)+SUMIFS('5.4_AL'!K:K,'5.4_AL'!N:N,$B104)+SUMIFS('5.5_EQ'!K:K,'5.5_EQ'!N:N,$B104)+SUMIFS('6.0_UT'!K:K,'6.0_UT'!N:N,$B104)+SUMIFS('7.1_HS'!K:K,'7.1_HS'!N:N,$B104)+SUMIFS('7.2_SS'!K:K,'7.2_SS'!N:N,$B104)+SUMIFS('8.0_CL'!K:K,'8.0_CL'!N:N,$B104)</f>
        <v/>
      </c>
      <c r="G104" s="235">
        <f>D104+E104+F104+SUMIFS('9.0_COH'!F:F,'9.0_COH'!H:H,$B104)+SUMIFS('10_LPC'!F:F,'10_LPC'!H:H,$B104)+SUMIFS('11_SRC'!F:F,'11_SRC'!H:H,$B104)+SUMIFS('12_DSG'!F:F,'12_DSG'!H:H,$B104)+SUMIFS('13_CMA'!F:F,'13_CMA'!H:H,$B104)+SUMIFS('14_PER'!F:F,'14_PER'!H:H,$B104)+SUMIFS('15_FIN'!F:F,'15_FIN'!H:H,$B104)+SUMIFS('16_MRK'!F:F,'16_MRK'!H:H,$B104)+SUMIFS('17_ADM'!F:F,'17_ADM'!H:H,$B104)+SUMIFS('18_PER'!F:F,'18_PER'!H:H,$B104)+SUMIFS('19_SFT'!F:F,'19_SFT'!H:H,$B104)+SUMIFS('20_BRD'!F:F,'20_BRD'!H:H,$B104)+SUMIFS('21_PRF'!F:F,'21_PRF'!H:H,$B104)+SUMIFS('22_BDV'!F:F,'22_BDV'!H:H,$B104)</f>
        <v/>
      </c>
      <c r="H104" s="236">
        <f>IFERROR(G104/$G$180,"-")</f>
        <v/>
      </c>
    </row>
    <row r="105" outlineLevel="1" ht="15" customHeight="1">
      <c r="B105" s="96" t="inlineStr">
        <is>
          <t>7.12</t>
        </is>
      </c>
      <c r="C105" s="87" t="inlineStr">
        <is>
          <t>ვენტილაცია - კვამლგაწოვა</t>
        </is>
      </c>
      <c r="D105" s="235">
        <f>SUMIFS('1.0_PRE'!G:G,'1.0_PRE'!#REF!,$B105)+SUMIFS('2.1_ERT'!G:G,'2.1_ERT'!#REF!,$B105)+SUMIFS('2.2_SUB'!G:G,'2.2_SUB'!N:N,$B105)+SUMIFS('2.3_STR'!G:G,'2.3_STR'!#REF!,$B105)+SUMIFS('3.1_SH&amp;C'!G:G,'3.1_SH&amp;C'!#REF!,$B105)+SUMIFS('3.2_FIN'!G:G,'3.2_FIN'!#REF!,$B105)+SUMIFS('3.3_FAC'!G:G,'3.3_FAC'!#REF!,$B105)+SUMIFS('3.4_DOR'!G:G,'3.4_DOR'!#REF!,$B105)+SUMIFS('4.1.1_HC'!G:G,'4.1.1_HC'!N:N,$B105)+SUMIFS('4.1.2_VN'!G:G,'4.1.2_VN'!N:N,$B105)+SUMIFS('4.2.1_HV'!G:G,'4.2.1_HV'!N:N,$B105)+SUMIFS('4.2.2_EL'!G:G,'4.2.2_EL'!N:N,$B105)+SUMIFS('4.2.3_GR'!G:G,'4.2.3_GR'!N:N,$B105)+SUMIFS('4.2.4_LN'!G:G,'4.2.4_LN'!N:N,$B105)+SUMIFS('4.2.5_LGT'!G:G,'4.2.5_LGT'!N:N,$B105)+SUMIFS('4.2.6_FA'!G:G,'4.2.6_FA'!N:N,$B105)+SUMIFS('4.2.7_CCTV'!G:G,'4.2.7_CCTV'!N:N,$B105)+SUMIFS('4.2.8_ITS'!G:G,'4.2.8_ITS'!N:N,$B105)+SUMIFS('4.2.9_PA'!G:G,'4.2.9_PA'!N:N,$B105)+SUMIFS('4.2.10_BMS'!G:G,'4.2.10_BMS'!N:N,$B105)+SUMIFS('4.2.11_TV'!G:G,'4.2.11_TV'!N:N,$B105)+SUMIFS('4.2.12_TEL'!G:G,'4.2.12_TEL'!N:N,$B105)+SUMIFS('4.2.13_LCK'!G:G,'4.2.13_LCK'!N:N,$B105)+SUMIFS('4.3.1_PL'!G:G,'4.3.1_PL'!N:N,$B105)+SUMIFS('4.3.2_SW'!G:G,'4.3.2_SW'!N:N,$B105)+SUMIFS('4.3.3_FF'!G:G,'4.3.3_FF'!N:N,$B105)+SUMIFS('4.3.4_DN'!G:G,'4.3.4_DN'!N:N,$B105)+SUMIFS('4.3.5_GAS'!G:G,'4.3.5_GAS'!N:N,$B105)+SUMIFS('4.4.1_VT'!G:G,'4.4.1_VT'!N:N,$B105)+SUMIFS('4.4.2_AC'!G:G,'4.4.2_AC'!N:N,$B105)+SUMIFS('5.1_FF'!G:G,'5.1_FF'!N:N,$B105)+SUMIFS('5.2_MF'!G:G,'5.2_MF'!N:N,$B105)+SUMIFS('5.3_FX'!G:G,'5.3_FX'!N:N,$B105)+SUMIFS('5.4_AL'!G:G,'5.4_AL'!N:N,$B105)+SUMIFS('5.5_EQ'!G:G,'5.5_EQ'!N:N,$B105)+SUMIFS('6.0_UT'!G:G,'6.0_UT'!N:N,$B105)+SUMIFS('7.1_HS'!G:G,'7.1_HS'!N:N,$B105)+SUMIFS('7.2_SS'!G:G,'7.2_SS'!N:N,$B105)+SUMIFS('8.0_CL'!G:G,'8.0_CL'!N:N,$B105)</f>
        <v/>
      </c>
      <c r="E105" s="235">
        <f>SUMIFS('1.0_PRE'!I:I,'1.0_PRE'!#REF!,$B105)+SUMIFS('2.1_ERT'!I:I,'2.1_ERT'!#REF!,$B105)+SUMIFS('2.2_SUB'!I:I,'2.2_SUB'!N:N,$B105)+SUMIFS('2.3_STR'!I:I,'2.3_STR'!#REF!,$B105)+SUMIFS('3.1_SH&amp;C'!I:I,'3.1_SH&amp;C'!#REF!,$B105)+SUMIFS('3.2_FIN'!I:I,'3.2_FIN'!#REF!,$B105)+SUMIFS('3.3_FAC'!I:I,'3.3_FAC'!#REF!,$B105)+SUMIFS('3.4_DOR'!I:I,'3.4_DOR'!#REF!,$B105)+SUMIFS('4.1.1_HC'!I:I,'4.1.1_HC'!N:N,$B105)+SUMIFS('4.1.2_VN'!I:I,'4.1.2_VN'!N:N,$B105)+SUMIFS('4.2.1_HV'!I:I,'4.2.1_HV'!N:N,$B105)+SUMIFS('4.2.2_EL'!I:I,'4.2.2_EL'!N:N,$B105)+SUMIFS('4.2.3_GR'!I:I,'4.2.3_GR'!N:N,$B105)+SUMIFS('4.2.4_LN'!I:I,'4.2.4_LN'!N:N,$B105)+SUMIFS('4.2.5_LGT'!I:I,'4.2.5_LGT'!N:N,$B105)+SUMIFS('4.2.6_FA'!I:I,'4.2.6_FA'!N:N,$B105)+SUMIFS('4.2.7_CCTV'!I:I,'4.2.7_CCTV'!N:N,$B105)+SUMIFS('4.2.8_ITS'!I:I,'4.2.8_ITS'!N:N,$B105)+SUMIFS('4.2.9_PA'!I:I,'4.2.9_PA'!N:N,$B105)+SUMIFS('4.2.10_BMS'!I:I,'4.2.10_BMS'!N:N,$B105)+SUMIFS('4.2.11_TV'!I:I,'4.2.11_TV'!N:N,$B105)+SUMIFS('4.2.12_TEL'!I:I,'4.2.12_TEL'!N:N,$B105)+SUMIFS('4.2.13_LCK'!I:I,'4.2.13_LCK'!N:N,$B105)+SUMIFS('4.3.1_PL'!I:I,'4.3.1_PL'!N:N,$B105)+SUMIFS('4.3.2_SW'!I:I,'4.3.2_SW'!N:N,$B105)+SUMIFS('4.3.3_FF'!I:I,'4.3.3_FF'!N:N,$B105)+SUMIFS('4.3.4_DN'!I:I,'4.3.4_DN'!N:N,$B105)+SUMIFS('4.3.5_GAS'!I:I,'4.3.5_GAS'!N:N,$B105)+SUMIFS('4.4.1_VT'!I:I,'4.4.1_VT'!N:N,$B105)+SUMIFS('4.4.2_AC'!I:I,'4.4.2_AC'!N:N,$B105)+SUMIFS('5.1_FF'!I:I,'5.1_FF'!N:N,$B105)+SUMIFS('5.2_MF'!I:I,'5.2_MF'!N:N,$B105)+SUMIFS('5.3_FX'!I:I,'5.3_FX'!N:N,$B105)+SUMIFS('5.4_AL'!I:I,'5.4_AL'!N:N,$B105)+SUMIFS('5.5_EQ'!I:I,'5.5_EQ'!N:N,$B105)+SUMIFS('6.0_UT'!I:I,'6.0_UT'!N:N,$B105)+SUMIFS('7.1_HS'!I:I,'7.1_HS'!N:N,$B105)+SUMIFS('7.2_SS'!I:I,'7.2_SS'!N:N,$B105)+SUMIFS('8.0_CL'!I:I,'8.0_CL'!N:N,$B105)</f>
        <v/>
      </c>
      <c r="F105" s="235">
        <f>SUMIFS('1.0_PRE'!K:K,'1.0_PRE'!#REF!,$B105)+SUMIFS('2.1_ERT'!K:K,'2.1_ERT'!#REF!,$B105)+SUMIFS('2.2_SUB'!K:K,'2.2_SUB'!N:N,$B105)+SUMIFS('2.3_STR'!K:K,'2.3_STR'!#REF!,$B105)+SUMIFS('3.1_SH&amp;C'!K:K,'3.1_SH&amp;C'!#REF!,$B105)+SUMIFS('3.2_FIN'!K:K,'3.2_FIN'!#REF!,$B105)+SUMIFS('3.3_FAC'!K:K,'3.3_FAC'!#REF!,$B105)+SUMIFS('3.4_DOR'!K:K,'3.4_DOR'!#REF!,$B105)+SUMIFS('4.1.1_HC'!K:K,'4.1.1_HC'!N:N,$B105)+SUMIFS('4.1.2_VN'!K:K,'4.1.2_VN'!N:N,$B105)+SUMIFS('4.2.1_HV'!K:K,'4.2.1_HV'!N:N,$B105)+SUMIFS('4.2.2_EL'!K:K,'4.2.2_EL'!N:N,$B105)+SUMIFS('4.2.3_GR'!K:K,'4.2.3_GR'!N:N,$B105)+SUMIFS('4.2.4_LN'!K:K,'4.2.4_LN'!N:N,$B105)+SUMIFS('4.2.5_LGT'!K:K,'4.2.5_LGT'!N:N,$B105)+SUMIFS('4.2.6_FA'!K:K,'4.2.6_FA'!N:N,$B105)+SUMIFS('4.2.7_CCTV'!K:K,'4.2.7_CCTV'!N:N,$B105)+SUMIFS('4.2.8_ITS'!K:K,'4.2.8_ITS'!N:N,$B105)+SUMIFS('4.2.9_PA'!K:K,'4.2.9_PA'!N:N,$B105)+SUMIFS('4.2.10_BMS'!K:K,'4.2.10_BMS'!N:N,$B105)+SUMIFS('4.2.11_TV'!K:K,'4.2.11_TV'!N:N,$B105)+SUMIFS('4.2.12_TEL'!K:K,'4.2.12_TEL'!N:N,$B105)+SUMIFS('4.2.13_LCK'!K:K,'4.2.13_LCK'!N:N,$B105)+SUMIFS('4.3.1_PL'!K:K,'4.3.1_PL'!N:N,$B105)+SUMIFS('4.3.2_SW'!K:K,'4.3.2_SW'!N:N,$B105)+SUMIFS('4.3.3_FF'!K:K,'4.3.3_FF'!N:N,$B105)+SUMIFS('4.3.4_DN'!K:K,'4.3.4_DN'!N:N,$B105)+SUMIFS('4.3.5_GAS'!K:K,'4.3.5_GAS'!N:N,$B105)+SUMIFS('4.4.1_VT'!K:K,'4.4.1_VT'!N:N,$B105)+SUMIFS('4.4.2_AC'!K:K,'4.4.2_AC'!N:N,$B105)+SUMIFS('5.1_FF'!K:K,'5.1_FF'!N:N,$B105)+SUMIFS('5.2_MF'!K:K,'5.2_MF'!N:N,$B105)+SUMIFS('5.3_FX'!K:K,'5.3_FX'!N:N,$B105)+SUMIFS('5.4_AL'!K:K,'5.4_AL'!N:N,$B105)+SUMIFS('5.5_EQ'!K:K,'5.5_EQ'!N:N,$B105)+SUMIFS('6.0_UT'!K:K,'6.0_UT'!N:N,$B105)+SUMIFS('7.1_HS'!K:K,'7.1_HS'!N:N,$B105)+SUMIFS('7.2_SS'!K:K,'7.2_SS'!N:N,$B105)+SUMIFS('8.0_CL'!K:K,'8.0_CL'!N:N,$B105)</f>
        <v/>
      </c>
      <c r="G105" s="235">
        <f>D105+E105+F105+SUMIFS('9.0_COH'!F:F,'9.0_COH'!H:H,$B105)+SUMIFS('10_LPC'!F:F,'10_LPC'!H:H,$B105)+SUMIFS('11_SRC'!F:F,'11_SRC'!H:H,$B105)+SUMIFS('12_DSG'!F:F,'12_DSG'!H:H,$B105)+SUMIFS('13_CMA'!F:F,'13_CMA'!H:H,$B105)+SUMIFS('14_PER'!F:F,'14_PER'!H:H,$B105)+SUMIFS('15_FIN'!F:F,'15_FIN'!H:H,$B105)+SUMIFS('16_MRK'!F:F,'16_MRK'!H:H,$B105)+SUMIFS('17_ADM'!F:F,'17_ADM'!H:H,$B105)+SUMIFS('18_PER'!F:F,'18_PER'!H:H,$B105)+SUMIFS('19_SFT'!F:F,'19_SFT'!H:H,$B105)+SUMIFS('20_BRD'!F:F,'20_BRD'!H:H,$B105)+SUMIFS('21_PRF'!F:F,'21_PRF'!H:H,$B105)+SUMIFS('22_BDV'!F:F,'22_BDV'!H:H,$B105)</f>
        <v/>
      </c>
      <c r="H105" s="236">
        <f>IFERROR(G105/$G$180,"-")</f>
        <v/>
      </c>
    </row>
    <row r="106" outlineLevel="1" ht="15" customHeight="1">
      <c r="B106" s="96" t="inlineStr">
        <is>
          <t>7.13</t>
        </is>
      </c>
      <c r="C106" s="87" t="inlineStr">
        <is>
          <t>ხანძარქრობა - პასიური ხანძარქრობა/სამზარეულოს ხანძარქრობა</t>
        </is>
      </c>
      <c r="D106" s="235">
        <f>SUMIFS('1.0_PRE'!G:G,'1.0_PRE'!#REF!,$B106)+SUMIFS('2.1_ERT'!G:G,'2.1_ERT'!#REF!,$B106)+SUMIFS('2.2_SUB'!G:G,'2.2_SUB'!N:N,$B106)+SUMIFS('2.3_STR'!G:G,'2.3_STR'!#REF!,$B106)+SUMIFS('3.1_SH&amp;C'!G:G,'3.1_SH&amp;C'!#REF!,$B106)+SUMIFS('3.2_FIN'!G:G,'3.2_FIN'!#REF!,$B106)+SUMIFS('3.3_FAC'!G:G,'3.3_FAC'!#REF!,$B106)+SUMIFS('3.4_DOR'!G:G,'3.4_DOR'!#REF!,$B106)+SUMIFS('4.1.1_HC'!G:G,'4.1.1_HC'!N:N,$B106)+SUMIFS('4.1.2_VN'!G:G,'4.1.2_VN'!N:N,$B106)+SUMIFS('4.2.1_HV'!G:G,'4.2.1_HV'!N:N,$B106)+SUMIFS('4.2.2_EL'!G:G,'4.2.2_EL'!N:N,$B106)+SUMIFS('4.2.3_GR'!G:G,'4.2.3_GR'!N:N,$B106)+SUMIFS('4.2.4_LN'!G:G,'4.2.4_LN'!N:N,$B106)+SUMIFS('4.2.5_LGT'!G:G,'4.2.5_LGT'!N:N,$B106)+SUMIFS('4.2.6_FA'!G:G,'4.2.6_FA'!N:N,$B106)+SUMIFS('4.2.7_CCTV'!G:G,'4.2.7_CCTV'!N:N,$B106)+SUMIFS('4.2.8_ITS'!G:G,'4.2.8_ITS'!N:N,$B106)+SUMIFS('4.2.9_PA'!G:G,'4.2.9_PA'!N:N,$B106)+SUMIFS('4.2.10_BMS'!G:G,'4.2.10_BMS'!N:N,$B106)+SUMIFS('4.2.11_TV'!G:G,'4.2.11_TV'!N:N,$B106)+SUMIFS('4.2.12_TEL'!G:G,'4.2.12_TEL'!N:N,$B106)+SUMIFS('4.2.13_LCK'!G:G,'4.2.13_LCK'!N:N,$B106)+SUMIFS('4.3.1_PL'!G:G,'4.3.1_PL'!N:N,$B106)+SUMIFS('4.3.2_SW'!G:G,'4.3.2_SW'!N:N,$B106)+SUMIFS('4.3.3_FF'!G:G,'4.3.3_FF'!N:N,$B106)+SUMIFS('4.3.4_DN'!G:G,'4.3.4_DN'!N:N,$B106)+SUMIFS('4.3.5_GAS'!G:G,'4.3.5_GAS'!N:N,$B106)+SUMIFS('4.4.1_VT'!G:G,'4.4.1_VT'!N:N,$B106)+SUMIFS('4.4.2_AC'!G:G,'4.4.2_AC'!N:N,$B106)+SUMIFS('5.1_FF'!G:G,'5.1_FF'!N:N,$B106)+SUMIFS('5.2_MF'!G:G,'5.2_MF'!N:N,$B106)+SUMIFS('5.3_FX'!G:G,'5.3_FX'!N:N,$B106)+SUMIFS('5.4_AL'!G:G,'5.4_AL'!N:N,$B106)+SUMIFS('5.5_EQ'!G:G,'5.5_EQ'!N:N,$B106)+SUMIFS('6.0_UT'!G:G,'6.0_UT'!N:N,$B106)+SUMIFS('7.1_HS'!G:G,'7.1_HS'!N:N,$B106)+SUMIFS('7.2_SS'!G:G,'7.2_SS'!N:N,$B106)+SUMIFS('8.0_CL'!G:G,'8.0_CL'!N:N,$B106)</f>
        <v/>
      </c>
      <c r="E106" s="235">
        <f>SUMIFS('1.0_PRE'!I:I,'1.0_PRE'!#REF!,$B106)+SUMIFS('2.1_ERT'!I:I,'2.1_ERT'!#REF!,$B106)+SUMIFS('2.2_SUB'!I:I,'2.2_SUB'!N:N,$B106)+SUMIFS('2.3_STR'!I:I,'2.3_STR'!#REF!,$B106)+SUMIFS('3.1_SH&amp;C'!I:I,'3.1_SH&amp;C'!#REF!,$B106)+SUMIFS('3.2_FIN'!I:I,'3.2_FIN'!#REF!,$B106)+SUMIFS('3.3_FAC'!I:I,'3.3_FAC'!#REF!,$B106)+SUMIFS('3.4_DOR'!I:I,'3.4_DOR'!#REF!,$B106)+SUMIFS('4.1.1_HC'!I:I,'4.1.1_HC'!N:N,$B106)+SUMIFS('4.1.2_VN'!I:I,'4.1.2_VN'!N:N,$B106)+SUMIFS('4.2.1_HV'!I:I,'4.2.1_HV'!N:N,$B106)+SUMIFS('4.2.2_EL'!I:I,'4.2.2_EL'!N:N,$B106)+SUMIFS('4.2.3_GR'!I:I,'4.2.3_GR'!N:N,$B106)+SUMIFS('4.2.4_LN'!I:I,'4.2.4_LN'!N:N,$B106)+SUMIFS('4.2.5_LGT'!I:I,'4.2.5_LGT'!N:N,$B106)+SUMIFS('4.2.6_FA'!I:I,'4.2.6_FA'!N:N,$B106)+SUMIFS('4.2.7_CCTV'!I:I,'4.2.7_CCTV'!N:N,$B106)+SUMIFS('4.2.8_ITS'!I:I,'4.2.8_ITS'!N:N,$B106)+SUMIFS('4.2.9_PA'!I:I,'4.2.9_PA'!N:N,$B106)+SUMIFS('4.2.10_BMS'!I:I,'4.2.10_BMS'!N:N,$B106)+SUMIFS('4.2.11_TV'!I:I,'4.2.11_TV'!N:N,$B106)+SUMIFS('4.2.12_TEL'!I:I,'4.2.12_TEL'!N:N,$B106)+SUMIFS('4.2.13_LCK'!I:I,'4.2.13_LCK'!N:N,$B106)+SUMIFS('4.3.1_PL'!I:I,'4.3.1_PL'!N:N,$B106)+SUMIFS('4.3.2_SW'!I:I,'4.3.2_SW'!N:N,$B106)+SUMIFS('4.3.3_FF'!I:I,'4.3.3_FF'!N:N,$B106)+SUMIFS('4.3.4_DN'!I:I,'4.3.4_DN'!N:N,$B106)+SUMIFS('4.3.5_GAS'!I:I,'4.3.5_GAS'!N:N,$B106)+SUMIFS('4.4.1_VT'!I:I,'4.4.1_VT'!N:N,$B106)+SUMIFS('4.4.2_AC'!I:I,'4.4.2_AC'!N:N,$B106)+SUMIFS('5.1_FF'!I:I,'5.1_FF'!N:N,$B106)+SUMIFS('5.2_MF'!I:I,'5.2_MF'!N:N,$B106)+SUMIFS('5.3_FX'!I:I,'5.3_FX'!N:N,$B106)+SUMIFS('5.4_AL'!I:I,'5.4_AL'!N:N,$B106)+SUMIFS('5.5_EQ'!I:I,'5.5_EQ'!N:N,$B106)+SUMIFS('6.0_UT'!I:I,'6.0_UT'!N:N,$B106)+SUMIFS('7.1_HS'!I:I,'7.1_HS'!N:N,$B106)+SUMIFS('7.2_SS'!I:I,'7.2_SS'!N:N,$B106)+SUMIFS('8.0_CL'!I:I,'8.0_CL'!N:N,$B106)</f>
        <v/>
      </c>
      <c r="F106" s="235">
        <f>SUMIFS('1.0_PRE'!K:K,'1.0_PRE'!#REF!,$B106)+SUMIFS('2.1_ERT'!K:K,'2.1_ERT'!#REF!,$B106)+SUMIFS('2.2_SUB'!K:K,'2.2_SUB'!N:N,$B106)+SUMIFS('2.3_STR'!K:K,'2.3_STR'!#REF!,$B106)+SUMIFS('3.1_SH&amp;C'!K:K,'3.1_SH&amp;C'!#REF!,$B106)+SUMIFS('3.2_FIN'!K:K,'3.2_FIN'!#REF!,$B106)+SUMIFS('3.3_FAC'!K:K,'3.3_FAC'!#REF!,$B106)+SUMIFS('3.4_DOR'!K:K,'3.4_DOR'!#REF!,$B106)+SUMIFS('4.1.1_HC'!K:K,'4.1.1_HC'!N:N,$B106)+SUMIFS('4.1.2_VN'!K:K,'4.1.2_VN'!N:N,$B106)+SUMIFS('4.2.1_HV'!K:K,'4.2.1_HV'!N:N,$B106)+SUMIFS('4.2.2_EL'!K:K,'4.2.2_EL'!N:N,$B106)+SUMIFS('4.2.3_GR'!K:K,'4.2.3_GR'!N:N,$B106)+SUMIFS('4.2.4_LN'!K:K,'4.2.4_LN'!N:N,$B106)+SUMIFS('4.2.5_LGT'!K:K,'4.2.5_LGT'!N:N,$B106)+SUMIFS('4.2.6_FA'!K:K,'4.2.6_FA'!N:N,$B106)+SUMIFS('4.2.7_CCTV'!K:K,'4.2.7_CCTV'!N:N,$B106)+SUMIFS('4.2.8_ITS'!K:K,'4.2.8_ITS'!N:N,$B106)+SUMIFS('4.2.9_PA'!K:K,'4.2.9_PA'!N:N,$B106)+SUMIFS('4.2.10_BMS'!K:K,'4.2.10_BMS'!N:N,$B106)+SUMIFS('4.2.11_TV'!K:K,'4.2.11_TV'!N:N,$B106)+SUMIFS('4.2.12_TEL'!K:K,'4.2.12_TEL'!N:N,$B106)+SUMIFS('4.2.13_LCK'!K:K,'4.2.13_LCK'!N:N,$B106)+SUMIFS('4.3.1_PL'!K:K,'4.3.1_PL'!N:N,$B106)+SUMIFS('4.3.2_SW'!K:K,'4.3.2_SW'!N:N,$B106)+SUMIFS('4.3.3_FF'!K:K,'4.3.3_FF'!N:N,$B106)+SUMIFS('4.3.4_DN'!K:K,'4.3.4_DN'!N:N,$B106)+SUMIFS('4.3.5_GAS'!K:K,'4.3.5_GAS'!N:N,$B106)+SUMIFS('4.4.1_VT'!K:K,'4.4.1_VT'!N:N,$B106)+SUMIFS('4.4.2_AC'!K:K,'4.4.2_AC'!N:N,$B106)+SUMIFS('5.1_FF'!K:K,'5.1_FF'!N:N,$B106)+SUMIFS('5.2_MF'!K:K,'5.2_MF'!N:N,$B106)+SUMIFS('5.3_FX'!K:K,'5.3_FX'!N:N,$B106)+SUMIFS('5.4_AL'!K:K,'5.4_AL'!N:N,$B106)+SUMIFS('5.5_EQ'!K:K,'5.5_EQ'!N:N,$B106)+SUMIFS('6.0_UT'!K:K,'6.0_UT'!N:N,$B106)+SUMIFS('7.1_HS'!K:K,'7.1_HS'!N:N,$B106)+SUMIFS('7.2_SS'!K:K,'7.2_SS'!N:N,$B106)+SUMIFS('8.0_CL'!K:K,'8.0_CL'!N:N,$B106)</f>
        <v/>
      </c>
      <c r="G106" s="235">
        <f>D106+E106+F106+SUMIFS('9.0_COH'!F:F,'9.0_COH'!H:H,$B106)+SUMIFS('10_LPC'!F:F,'10_LPC'!H:H,$B106)+SUMIFS('11_SRC'!F:F,'11_SRC'!H:H,$B106)+SUMIFS('12_DSG'!F:F,'12_DSG'!H:H,$B106)+SUMIFS('13_CMA'!F:F,'13_CMA'!H:H,$B106)+SUMIFS('14_PER'!F:F,'14_PER'!H:H,$B106)+SUMIFS('15_FIN'!F:F,'15_FIN'!H:H,$B106)+SUMIFS('16_MRK'!F:F,'16_MRK'!H:H,$B106)+SUMIFS('17_ADM'!F:F,'17_ADM'!H:H,$B106)+SUMIFS('18_PER'!F:F,'18_PER'!H:H,$B106)+SUMIFS('19_SFT'!F:F,'19_SFT'!H:H,$B106)+SUMIFS('20_BRD'!F:F,'20_BRD'!H:H,$B106)+SUMIFS('21_PRF'!F:F,'21_PRF'!H:H,$B106)+SUMIFS('22_BDV'!F:F,'22_BDV'!H:H,$B106)</f>
        <v/>
      </c>
      <c r="H106" s="236">
        <f>IFERROR(G106/$G$180,"-")</f>
        <v/>
      </c>
    </row>
    <row r="107" outlineLevel="1" ht="15" customHeight="1">
      <c r="B107" s="88" t="inlineStr">
        <is>
          <t>7.14</t>
        </is>
      </c>
      <c r="C107" s="87" t="inlineStr">
        <is>
          <t>სახანძრო - დეტექცია/გახმოვანება</t>
        </is>
      </c>
      <c r="D107" s="235">
        <f>SUMIFS('1.0_PRE'!G:G,'1.0_PRE'!#REF!,$B107)+SUMIFS('2.1_ERT'!G:G,'2.1_ERT'!#REF!,$B107)+SUMIFS('2.2_SUB'!G:G,'2.2_SUB'!N:N,$B107)+SUMIFS('2.3_STR'!G:G,'2.3_STR'!#REF!,$B107)+SUMIFS('3.1_SH&amp;C'!G:G,'3.1_SH&amp;C'!#REF!,$B107)+SUMIFS('3.2_FIN'!G:G,'3.2_FIN'!#REF!,$B107)+SUMIFS('3.3_FAC'!G:G,'3.3_FAC'!#REF!,$B107)+SUMIFS('3.4_DOR'!G:G,'3.4_DOR'!#REF!,$B107)+SUMIFS('4.1.1_HC'!G:G,'4.1.1_HC'!N:N,$B107)+SUMIFS('4.1.2_VN'!G:G,'4.1.2_VN'!N:N,$B107)+SUMIFS('4.2.1_HV'!G:G,'4.2.1_HV'!N:N,$B107)+SUMIFS('4.2.2_EL'!G:G,'4.2.2_EL'!N:N,$B107)+SUMIFS('4.2.3_GR'!G:G,'4.2.3_GR'!N:N,$B107)+SUMIFS('4.2.4_LN'!G:G,'4.2.4_LN'!N:N,$B107)+SUMIFS('4.2.5_LGT'!G:G,'4.2.5_LGT'!N:N,$B107)+SUMIFS('4.2.6_FA'!G:G,'4.2.6_FA'!N:N,$B107)+SUMIFS('4.2.7_CCTV'!G:G,'4.2.7_CCTV'!N:N,$B107)+SUMIFS('4.2.8_ITS'!G:G,'4.2.8_ITS'!N:N,$B107)+SUMIFS('4.2.9_PA'!G:G,'4.2.9_PA'!N:N,$B107)+SUMIFS('4.2.10_BMS'!G:G,'4.2.10_BMS'!N:N,$B107)+SUMIFS('4.2.11_TV'!G:G,'4.2.11_TV'!N:N,$B107)+SUMIFS('4.2.12_TEL'!G:G,'4.2.12_TEL'!N:N,$B107)+SUMIFS('4.2.13_LCK'!G:G,'4.2.13_LCK'!N:N,$B107)+SUMIFS('4.3.1_PL'!G:G,'4.3.1_PL'!N:N,$B107)+SUMIFS('4.3.2_SW'!G:G,'4.3.2_SW'!N:N,$B107)+SUMIFS('4.3.3_FF'!G:G,'4.3.3_FF'!N:N,$B107)+SUMIFS('4.3.4_DN'!G:G,'4.3.4_DN'!N:N,$B107)+SUMIFS('4.3.5_GAS'!G:G,'4.3.5_GAS'!N:N,$B107)+SUMIFS('4.4.1_VT'!G:G,'4.4.1_VT'!N:N,$B107)+SUMIFS('4.4.2_AC'!G:G,'4.4.2_AC'!N:N,$B107)+SUMIFS('5.1_FF'!G:G,'5.1_FF'!N:N,$B107)+SUMIFS('5.2_MF'!G:G,'5.2_MF'!N:N,$B107)+SUMIFS('5.3_FX'!G:G,'5.3_FX'!N:N,$B107)+SUMIFS('5.4_AL'!G:G,'5.4_AL'!N:N,$B107)+SUMIFS('5.5_EQ'!G:G,'5.5_EQ'!N:N,$B107)+SUMIFS('6.0_UT'!G:G,'6.0_UT'!N:N,$B107)+SUMIFS('7.1_HS'!G:G,'7.1_HS'!N:N,$B107)+SUMIFS('7.2_SS'!G:G,'7.2_SS'!N:N,$B107)+SUMIFS('8.0_CL'!G:G,'8.0_CL'!N:N,$B107)</f>
        <v/>
      </c>
      <c r="E107" s="235">
        <f>SUMIFS('1.0_PRE'!I:I,'1.0_PRE'!#REF!,$B107)+SUMIFS('2.1_ERT'!I:I,'2.1_ERT'!#REF!,$B107)+SUMIFS('2.2_SUB'!I:I,'2.2_SUB'!N:N,$B107)+SUMIFS('2.3_STR'!I:I,'2.3_STR'!#REF!,$B107)+SUMIFS('3.1_SH&amp;C'!I:I,'3.1_SH&amp;C'!#REF!,$B107)+SUMIFS('3.2_FIN'!I:I,'3.2_FIN'!#REF!,$B107)+SUMIFS('3.3_FAC'!I:I,'3.3_FAC'!#REF!,$B107)+SUMIFS('3.4_DOR'!I:I,'3.4_DOR'!#REF!,$B107)+SUMIFS('4.1.1_HC'!I:I,'4.1.1_HC'!N:N,$B107)+SUMIFS('4.1.2_VN'!I:I,'4.1.2_VN'!N:N,$B107)+SUMIFS('4.2.1_HV'!I:I,'4.2.1_HV'!N:N,$B107)+SUMIFS('4.2.2_EL'!I:I,'4.2.2_EL'!N:N,$B107)+SUMIFS('4.2.3_GR'!I:I,'4.2.3_GR'!N:N,$B107)+SUMIFS('4.2.4_LN'!I:I,'4.2.4_LN'!N:N,$B107)+SUMIFS('4.2.5_LGT'!I:I,'4.2.5_LGT'!N:N,$B107)+SUMIFS('4.2.6_FA'!I:I,'4.2.6_FA'!N:N,$B107)+SUMIFS('4.2.7_CCTV'!I:I,'4.2.7_CCTV'!N:N,$B107)+SUMIFS('4.2.8_ITS'!I:I,'4.2.8_ITS'!N:N,$B107)+SUMIFS('4.2.9_PA'!I:I,'4.2.9_PA'!N:N,$B107)+SUMIFS('4.2.10_BMS'!I:I,'4.2.10_BMS'!N:N,$B107)+SUMIFS('4.2.11_TV'!I:I,'4.2.11_TV'!N:N,$B107)+SUMIFS('4.2.12_TEL'!I:I,'4.2.12_TEL'!N:N,$B107)+SUMIFS('4.2.13_LCK'!I:I,'4.2.13_LCK'!N:N,$B107)+SUMIFS('4.3.1_PL'!I:I,'4.3.1_PL'!N:N,$B107)+SUMIFS('4.3.2_SW'!I:I,'4.3.2_SW'!N:N,$B107)+SUMIFS('4.3.3_FF'!I:I,'4.3.3_FF'!N:N,$B107)+SUMIFS('4.3.4_DN'!I:I,'4.3.4_DN'!N:N,$B107)+SUMIFS('4.3.5_GAS'!I:I,'4.3.5_GAS'!N:N,$B107)+SUMIFS('4.4.1_VT'!I:I,'4.4.1_VT'!N:N,$B107)+SUMIFS('4.4.2_AC'!I:I,'4.4.2_AC'!N:N,$B107)+SUMIFS('5.1_FF'!I:I,'5.1_FF'!N:N,$B107)+SUMIFS('5.2_MF'!I:I,'5.2_MF'!N:N,$B107)+SUMIFS('5.3_FX'!I:I,'5.3_FX'!N:N,$B107)+SUMIFS('5.4_AL'!I:I,'5.4_AL'!N:N,$B107)+SUMIFS('5.5_EQ'!I:I,'5.5_EQ'!N:N,$B107)+SUMIFS('6.0_UT'!I:I,'6.0_UT'!N:N,$B107)+SUMIFS('7.1_HS'!I:I,'7.1_HS'!N:N,$B107)+SUMIFS('7.2_SS'!I:I,'7.2_SS'!N:N,$B107)+SUMIFS('8.0_CL'!I:I,'8.0_CL'!N:N,$B107)</f>
        <v/>
      </c>
      <c r="F107" s="235">
        <f>SUMIFS('1.0_PRE'!K:K,'1.0_PRE'!#REF!,$B107)+SUMIFS('2.1_ERT'!K:K,'2.1_ERT'!#REF!,$B107)+SUMIFS('2.2_SUB'!K:K,'2.2_SUB'!N:N,$B107)+SUMIFS('2.3_STR'!K:K,'2.3_STR'!#REF!,$B107)+SUMIFS('3.1_SH&amp;C'!K:K,'3.1_SH&amp;C'!#REF!,$B107)+SUMIFS('3.2_FIN'!K:K,'3.2_FIN'!#REF!,$B107)+SUMIFS('3.3_FAC'!K:K,'3.3_FAC'!#REF!,$B107)+SUMIFS('3.4_DOR'!K:K,'3.4_DOR'!#REF!,$B107)+SUMIFS('4.1.1_HC'!K:K,'4.1.1_HC'!N:N,$B107)+SUMIFS('4.1.2_VN'!K:K,'4.1.2_VN'!N:N,$B107)+SUMIFS('4.2.1_HV'!K:K,'4.2.1_HV'!N:N,$B107)+SUMIFS('4.2.2_EL'!K:K,'4.2.2_EL'!N:N,$B107)+SUMIFS('4.2.3_GR'!K:K,'4.2.3_GR'!N:N,$B107)+SUMIFS('4.2.4_LN'!K:K,'4.2.4_LN'!N:N,$B107)+SUMIFS('4.2.5_LGT'!K:K,'4.2.5_LGT'!N:N,$B107)+SUMIFS('4.2.6_FA'!K:K,'4.2.6_FA'!N:N,$B107)+SUMIFS('4.2.7_CCTV'!K:K,'4.2.7_CCTV'!N:N,$B107)+SUMIFS('4.2.8_ITS'!K:K,'4.2.8_ITS'!N:N,$B107)+SUMIFS('4.2.9_PA'!K:K,'4.2.9_PA'!N:N,$B107)+SUMIFS('4.2.10_BMS'!K:K,'4.2.10_BMS'!N:N,$B107)+SUMIFS('4.2.11_TV'!K:K,'4.2.11_TV'!N:N,$B107)+SUMIFS('4.2.12_TEL'!K:K,'4.2.12_TEL'!N:N,$B107)+SUMIFS('4.2.13_LCK'!K:K,'4.2.13_LCK'!N:N,$B107)+SUMIFS('4.3.1_PL'!K:K,'4.3.1_PL'!N:N,$B107)+SUMIFS('4.3.2_SW'!K:K,'4.3.2_SW'!N:N,$B107)+SUMIFS('4.3.3_FF'!K:K,'4.3.3_FF'!N:N,$B107)+SUMIFS('4.3.4_DN'!K:K,'4.3.4_DN'!N:N,$B107)+SUMIFS('4.3.5_GAS'!K:K,'4.3.5_GAS'!N:N,$B107)+SUMIFS('4.4.1_VT'!K:K,'4.4.1_VT'!N:N,$B107)+SUMIFS('4.4.2_AC'!K:K,'4.4.2_AC'!N:N,$B107)+SUMIFS('5.1_FF'!K:K,'5.1_FF'!N:N,$B107)+SUMIFS('5.2_MF'!K:K,'5.2_MF'!N:N,$B107)+SUMIFS('5.3_FX'!K:K,'5.3_FX'!N:N,$B107)+SUMIFS('5.4_AL'!K:K,'5.4_AL'!N:N,$B107)+SUMIFS('5.5_EQ'!K:K,'5.5_EQ'!N:N,$B107)+SUMIFS('6.0_UT'!K:K,'6.0_UT'!N:N,$B107)+SUMIFS('7.1_HS'!K:K,'7.1_HS'!N:N,$B107)+SUMIFS('7.2_SS'!K:K,'7.2_SS'!N:N,$B107)+SUMIFS('8.0_CL'!K:K,'8.0_CL'!N:N,$B107)</f>
        <v/>
      </c>
      <c r="G107" s="235">
        <f>D107+E107+F107+SUMIFS('9.0_COH'!F:F,'9.0_COH'!H:H,$B107)+SUMIFS('10_LPC'!F:F,'10_LPC'!H:H,$B107)+SUMIFS('11_SRC'!F:F,'11_SRC'!H:H,$B107)+SUMIFS('12_DSG'!F:F,'12_DSG'!H:H,$B107)+SUMIFS('13_CMA'!F:F,'13_CMA'!H:H,$B107)+SUMIFS('14_PER'!F:F,'14_PER'!H:H,$B107)+SUMIFS('15_FIN'!F:F,'15_FIN'!H:H,$B107)+SUMIFS('16_MRK'!F:F,'16_MRK'!H:H,$B107)+SUMIFS('17_ADM'!F:F,'17_ADM'!H:H,$B107)+SUMIFS('18_PER'!F:F,'18_PER'!H:H,$B107)+SUMIFS('19_SFT'!F:F,'19_SFT'!H:H,$B107)+SUMIFS('20_BRD'!F:F,'20_BRD'!H:H,$B107)+SUMIFS('21_PRF'!F:F,'21_PRF'!H:H,$B107)+SUMIFS('22_BDV'!F:F,'22_BDV'!H:H,$B107)</f>
        <v/>
      </c>
      <c r="H107" s="236">
        <f>IFERROR(G107/$G$180,"-")</f>
        <v/>
      </c>
    </row>
    <row r="108" outlineLevel="1" ht="15" customHeight="1">
      <c r="B108" s="88" t="inlineStr">
        <is>
          <t>7.15</t>
        </is>
      </c>
      <c r="C108" s="87" t="inlineStr">
        <is>
          <t xml:space="preserve">BMS - შენობის ავტომატური მართვის სისტემა </t>
        </is>
      </c>
      <c r="D108" s="235">
        <f>SUMIFS('1.0_PRE'!G:G,'1.0_PRE'!#REF!,$B108)+SUMIFS('2.1_ERT'!G:G,'2.1_ERT'!#REF!,$B108)+SUMIFS('2.2_SUB'!G:G,'2.2_SUB'!N:N,$B108)+SUMIFS('2.3_STR'!G:G,'2.3_STR'!#REF!,$B108)+SUMIFS('3.1_SH&amp;C'!G:G,'3.1_SH&amp;C'!#REF!,$B108)+SUMIFS('3.2_FIN'!G:G,'3.2_FIN'!#REF!,$B108)+SUMIFS('3.3_FAC'!G:G,'3.3_FAC'!#REF!,$B108)+SUMIFS('3.4_DOR'!G:G,'3.4_DOR'!#REF!,$B108)+SUMIFS('4.1.1_HC'!G:G,'4.1.1_HC'!N:N,$B108)+SUMIFS('4.1.2_VN'!G:G,'4.1.2_VN'!N:N,$B108)+SUMIFS('4.2.1_HV'!G:G,'4.2.1_HV'!N:N,$B108)+SUMIFS('4.2.2_EL'!G:G,'4.2.2_EL'!N:N,$B108)+SUMIFS('4.2.3_GR'!G:G,'4.2.3_GR'!N:N,$B108)+SUMIFS('4.2.4_LN'!G:G,'4.2.4_LN'!N:N,$B108)+SUMIFS('4.2.5_LGT'!G:G,'4.2.5_LGT'!N:N,$B108)+SUMIFS('4.2.6_FA'!G:G,'4.2.6_FA'!N:N,$B108)+SUMIFS('4.2.7_CCTV'!G:G,'4.2.7_CCTV'!N:N,$B108)+SUMIFS('4.2.8_ITS'!G:G,'4.2.8_ITS'!N:N,$B108)+SUMIFS('4.2.9_PA'!G:G,'4.2.9_PA'!N:N,$B108)+SUMIFS('4.2.10_BMS'!G:G,'4.2.10_BMS'!N:N,$B108)+SUMIFS('4.2.11_TV'!G:G,'4.2.11_TV'!N:N,$B108)+SUMIFS('4.2.12_TEL'!G:G,'4.2.12_TEL'!N:N,$B108)+SUMIFS('4.2.13_LCK'!G:G,'4.2.13_LCK'!N:N,$B108)+SUMIFS('4.3.1_PL'!G:G,'4.3.1_PL'!N:N,$B108)+SUMIFS('4.3.2_SW'!G:G,'4.3.2_SW'!N:N,$B108)+SUMIFS('4.3.3_FF'!G:G,'4.3.3_FF'!N:N,$B108)+SUMIFS('4.3.4_DN'!G:G,'4.3.4_DN'!N:N,$B108)+SUMIFS('4.3.5_GAS'!G:G,'4.3.5_GAS'!N:N,$B108)+SUMIFS('4.4.1_VT'!G:G,'4.4.1_VT'!N:N,$B108)+SUMIFS('4.4.2_AC'!G:G,'4.4.2_AC'!N:N,$B108)+SUMIFS('5.1_FF'!G:G,'5.1_FF'!N:N,$B108)+SUMIFS('5.2_MF'!G:G,'5.2_MF'!N:N,$B108)+SUMIFS('5.3_FX'!G:G,'5.3_FX'!N:N,$B108)+SUMIFS('5.4_AL'!G:G,'5.4_AL'!N:N,$B108)+SUMIFS('5.5_EQ'!G:G,'5.5_EQ'!N:N,$B108)+SUMIFS('6.0_UT'!G:G,'6.0_UT'!N:N,$B108)+SUMIFS('7.1_HS'!G:G,'7.1_HS'!N:N,$B108)+SUMIFS('7.2_SS'!G:G,'7.2_SS'!N:N,$B108)+SUMIFS('8.0_CL'!G:G,'8.0_CL'!N:N,$B108)</f>
        <v/>
      </c>
      <c r="E108" s="235">
        <f>SUMIFS('1.0_PRE'!I:I,'1.0_PRE'!#REF!,$B108)+SUMIFS('2.1_ERT'!I:I,'2.1_ERT'!#REF!,$B108)+SUMIFS('2.2_SUB'!I:I,'2.2_SUB'!N:N,$B108)+SUMIFS('2.3_STR'!I:I,'2.3_STR'!#REF!,$B108)+SUMIFS('3.1_SH&amp;C'!I:I,'3.1_SH&amp;C'!#REF!,$B108)+SUMIFS('3.2_FIN'!I:I,'3.2_FIN'!#REF!,$B108)+SUMIFS('3.3_FAC'!I:I,'3.3_FAC'!#REF!,$B108)+SUMIFS('3.4_DOR'!I:I,'3.4_DOR'!#REF!,$B108)+SUMIFS('4.1.1_HC'!I:I,'4.1.1_HC'!N:N,$B108)+SUMIFS('4.1.2_VN'!I:I,'4.1.2_VN'!N:N,$B108)+SUMIFS('4.2.1_HV'!I:I,'4.2.1_HV'!N:N,$B108)+SUMIFS('4.2.2_EL'!I:I,'4.2.2_EL'!N:N,$B108)+SUMIFS('4.2.3_GR'!I:I,'4.2.3_GR'!N:N,$B108)+SUMIFS('4.2.4_LN'!I:I,'4.2.4_LN'!N:N,$B108)+SUMIFS('4.2.5_LGT'!I:I,'4.2.5_LGT'!N:N,$B108)+SUMIFS('4.2.6_FA'!I:I,'4.2.6_FA'!N:N,$B108)+SUMIFS('4.2.7_CCTV'!I:I,'4.2.7_CCTV'!N:N,$B108)+SUMIFS('4.2.8_ITS'!I:I,'4.2.8_ITS'!N:N,$B108)+SUMIFS('4.2.9_PA'!I:I,'4.2.9_PA'!N:N,$B108)+SUMIFS('4.2.10_BMS'!I:I,'4.2.10_BMS'!N:N,$B108)+SUMIFS('4.2.11_TV'!I:I,'4.2.11_TV'!N:N,$B108)+SUMIFS('4.2.12_TEL'!I:I,'4.2.12_TEL'!N:N,$B108)+SUMIFS('4.2.13_LCK'!I:I,'4.2.13_LCK'!N:N,$B108)+SUMIFS('4.3.1_PL'!I:I,'4.3.1_PL'!N:N,$B108)+SUMIFS('4.3.2_SW'!I:I,'4.3.2_SW'!N:N,$B108)+SUMIFS('4.3.3_FF'!I:I,'4.3.3_FF'!N:N,$B108)+SUMIFS('4.3.4_DN'!I:I,'4.3.4_DN'!N:N,$B108)+SUMIFS('4.3.5_GAS'!I:I,'4.3.5_GAS'!N:N,$B108)+SUMIFS('4.4.1_VT'!I:I,'4.4.1_VT'!N:N,$B108)+SUMIFS('4.4.2_AC'!I:I,'4.4.2_AC'!N:N,$B108)+SUMIFS('5.1_FF'!I:I,'5.1_FF'!N:N,$B108)+SUMIFS('5.2_MF'!I:I,'5.2_MF'!N:N,$B108)+SUMIFS('5.3_FX'!I:I,'5.3_FX'!N:N,$B108)+SUMIFS('5.4_AL'!I:I,'5.4_AL'!N:N,$B108)+SUMIFS('5.5_EQ'!I:I,'5.5_EQ'!N:N,$B108)+SUMIFS('6.0_UT'!I:I,'6.0_UT'!N:N,$B108)+SUMIFS('7.1_HS'!I:I,'7.1_HS'!N:N,$B108)+SUMIFS('7.2_SS'!I:I,'7.2_SS'!N:N,$B108)+SUMIFS('8.0_CL'!I:I,'8.0_CL'!N:N,$B108)</f>
        <v/>
      </c>
      <c r="F108" s="235">
        <f>SUMIFS('1.0_PRE'!K:K,'1.0_PRE'!#REF!,$B108)+SUMIFS('2.1_ERT'!K:K,'2.1_ERT'!#REF!,$B108)+SUMIFS('2.2_SUB'!K:K,'2.2_SUB'!N:N,$B108)+SUMIFS('2.3_STR'!K:K,'2.3_STR'!#REF!,$B108)+SUMIFS('3.1_SH&amp;C'!K:K,'3.1_SH&amp;C'!#REF!,$B108)+SUMIFS('3.2_FIN'!K:K,'3.2_FIN'!#REF!,$B108)+SUMIFS('3.3_FAC'!K:K,'3.3_FAC'!#REF!,$B108)+SUMIFS('3.4_DOR'!K:K,'3.4_DOR'!#REF!,$B108)+SUMIFS('4.1.1_HC'!K:K,'4.1.1_HC'!N:N,$B108)+SUMIFS('4.1.2_VN'!K:K,'4.1.2_VN'!N:N,$B108)+SUMIFS('4.2.1_HV'!K:K,'4.2.1_HV'!N:N,$B108)+SUMIFS('4.2.2_EL'!K:K,'4.2.2_EL'!N:N,$B108)+SUMIFS('4.2.3_GR'!K:K,'4.2.3_GR'!N:N,$B108)+SUMIFS('4.2.4_LN'!K:K,'4.2.4_LN'!N:N,$B108)+SUMIFS('4.2.5_LGT'!K:K,'4.2.5_LGT'!N:N,$B108)+SUMIFS('4.2.6_FA'!K:K,'4.2.6_FA'!N:N,$B108)+SUMIFS('4.2.7_CCTV'!K:K,'4.2.7_CCTV'!N:N,$B108)+SUMIFS('4.2.8_ITS'!K:K,'4.2.8_ITS'!N:N,$B108)+SUMIFS('4.2.9_PA'!K:K,'4.2.9_PA'!N:N,$B108)+SUMIFS('4.2.10_BMS'!K:K,'4.2.10_BMS'!N:N,$B108)+SUMIFS('4.2.11_TV'!K:K,'4.2.11_TV'!N:N,$B108)+SUMIFS('4.2.12_TEL'!K:K,'4.2.12_TEL'!N:N,$B108)+SUMIFS('4.2.13_LCK'!K:K,'4.2.13_LCK'!N:N,$B108)+SUMIFS('4.3.1_PL'!K:K,'4.3.1_PL'!N:N,$B108)+SUMIFS('4.3.2_SW'!K:K,'4.3.2_SW'!N:N,$B108)+SUMIFS('4.3.3_FF'!K:K,'4.3.3_FF'!N:N,$B108)+SUMIFS('4.3.4_DN'!K:K,'4.3.4_DN'!N:N,$B108)+SUMIFS('4.3.5_GAS'!K:K,'4.3.5_GAS'!N:N,$B108)+SUMIFS('4.4.1_VT'!K:K,'4.4.1_VT'!N:N,$B108)+SUMIFS('4.4.2_AC'!K:K,'4.4.2_AC'!N:N,$B108)+SUMIFS('5.1_FF'!K:K,'5.1_FF'!N:N,$B108)+SUMIFS('5.2_MF'!K:K,'5.2_MF'!N:N,$B108)+SUMIFS('5.3_FX'!K:K,'5.3_FX'!N:N,$B108)+SUMIFS('5.4_AL'!K:K,'5.4_AL'!N:N,$B108)+SUMIFS('5.5_EQ'!K:K,'5.5_EQ'!N:N,$B108)+SUMIFS('6.0_UT'!K:K,'6.0_UT'!N:N,$B108)+SUMIFS('7.1_HS'!K:K,'7.1_HS'!N:N,$B108)+SUMIFS('7.2_SS'!K:K,'7.2_SS'!N:N,$B108)+SUMIFS('8.0_CL'!K:K,'8.0_CL'!N:N,$B108)</f>
        <v/>
      </c>
      <c r="G108" s="235">
        <f>D108+E108+F108+SUMIFS('9.0_COH'!F:F,'9.0_COH'!H:H,$B108)+SUMIFS('10_LPC'!F:F,'10_LPC'!H:H,$B108)+SUMIFS('11_SRC'!F:F,'11_SRC'!H:H,$B108)+SUMIFS('12_DSG'!F:F,'12_DSG'!H:H,$B108)+SUMIFS('13_CMA'!F:F,'13_CMA'!H:H,$B108)+SUMIFS('14_PER'!F:F,'14_PER'!H:H,$B108)+SUMIFS('15_FIN'!F:F,'15_FIN'!H:H,$B108)+SUMIFS('16_MRK'!F:F,'16_MRK'!H:H,$B108)+SUMIFS('17_ADM'!F:F,'17_ADM'!H:H,$B108)+SUMIFS('18_PER'!F:F,'18_PER'!H:H,$B108)+SUMIFS('19_SFT'!F:F,'19_SFT'!H:H,$B108)+SUMIFS('20_BRD'!F:F,'20_BRD'!H:H,$B108)+SUMIFS('21_PRF'!F:F,'21_PRF'!H:H,$B108)+SUMIFS('22_BDV'!F:F,'22_BDV'!H:H,$B108)</f>
        <v/>
      </c>
      <c r="H108" s="236">
        <f>IFERROR(G108/$G$180,"-")</f>
        <v/>
      </c>
    </row>
    <row r="109" outlineLevel="1" ht="15" customHeight="1">
      <c r="B109" s="88" t="inlineStr">
        <is>
          <t>7.16</t>
        </is>
      </c>
      <c r="C109" s="87" t="inlineStr">
        <is>
          <t>GRMS - ოთახის ავტომატური მართვის სისტემა</t>
        </is>
      </c>
      <c r="D109" s="235">
        <f>SUMIFS('1.0_PRE'!G:G,'1.0_PRE'!#REF!,$B109)+SUMIFS('2.1_ERT'!G:G,'2.1_ERT'!#REF!,$B109)+SUMIFS('2.2_SUB'!G:G,'2.2_SUB'!N:N,$B109)+SUMIFS('2.3_STR'!G:G,'2.3_STR'!#REF!,$B109)+SUMIFS('3.1_SH&amp;C'!G:G,'3.1_SH&amp;C'!#REF!,$B109)+SUMIFS('3.2_FIN'!G:G,'3.2_FIN'!#REF!,$B109)+SUMIFS('3.3_FAC'!G:G,'3.3_FAC'!#REF!,$B109)+SUMIFS('3.4_DOR'!G:G,'3.4_DOR'!#REF!,$B109)+SUMIFS('4.1.1_HC'!G:G,'4.1.1_HC'!N:N,$B109)+SUMIFS('4.1.2_VN'!G:G,'4.1.2_VN'!N:N,$B109)+SUMIFS('4.2.1_HV'!G:G,'4.2.1_HV'!N:N,$B109)+SUMIFS('4.2.2_EL'!G:G,'4.2.2_EL'!N:N,$B109)+SUMIFS('4.2.3_GR'!G:G,'4.2.3_GR'!N:N,$B109)+SUMIFS('4.2.4_LN'!G:G,'4.2.4_LN'!N:N,$B109)+SUMIFS('4.2.5_LGT'!G:G,'4.2.5_LGT'!N:N,$B109)+SUMIFS('4.2.6_FA'!G:G,'4.2.6_FA'!N:N,$B109)+SUMIFS('4.2.7_CCTV'!G:G,'4.2.7_CCTV'!N:N,$B109)+SUMIFS('4.2.8_ITS'!G:G,'4.2.8_ITS'!N:N,$B109)+SUMIFS('4.2.9_PA'!G:G,'4.2.9_PA'!N:N,$B109)+SUMIFS('4.2.10_BMS'!G:G,'4.2.10_BMS'!N:N,$B109)+SUMIFS('4.2.11_TV'!G:G,'4.2.11_TV'!N:N,$B109)+SUMIFS('4.2.12_TEL'!G:G,'4.2.12_TEL'!N:N,$B109)+SUMIFS('4.2.13_LCK'!G:G,'4.2.13_LCK'!N:N,$B109)+SUMIFS('4.3.1_PL'!G:G,'4.3.1_PL'!N:N,$B109)+SUMIFS('4.3.2_SW'!G:G,'4.3.2_SW'!N:N,$B109)+SUMIFS('4.3.3_FF'!G:G,'4.3.3_FF'!N:N,$B109)+SUMIFS('4.3.4_DN'!G:G,'4.3.4_DN'!N:N,$B109)+SUMIFS('4.3.5_GAS'!G:G,'4.3.5_GAS'!N:N,$B109)+SUMIFS('4.4.1_VT'!G:G,'4.4.1_VT'!N:N,$B109)+SUMIFS('4.4.2_AC'!G:G,'4.4.2_AC'!N:N,$B109)+SUMIFS('5.1_FF'!G:G,'5.1_FF'!N:N,$B109)+SUMIFS('5.2_MF'!G:G,'5.2_MF'!N:N,$B109)+SUMIFS('5.3_FX'!G:G,'5.3_FX'!N:N,$B109)+SUMIFS('5.4_AL'!G:G,'5.4_AL'!N:N,$B109)+SUMIFS('5.5_EQ'!G:G,'5.5_EQ'!N:N,$B109)+SUMIFS('6.0_UT'!G:G,'6.0_UT'!N:N,$B109)+SUMIFS('7.1_HS'!G:G,'7.1_HS'!N:N,$B109)+SUMIFS('7.2_SS'!G:G,'7.2_SS'!N:N,$B109)+SUMIFS('8.0_CL'!G:G,'8.0_CL'!N:N,$B109)</f>
        <v/>
      </c>
      <c r="E109" s="235">
        <f>SUMIFS('1.0_PRE'!I:I,'1.0_PRE'!#REF!,$B109)+SUMIFS('2.1_ERT'!I:I,'2.1_ERT'!#REF!,$B109)+SUMIFS('2.2_SUB'!I:I,'2.2_SUB'!N:N,$B109)+SUMIFS('2.3_STR'!I:I,'2.3_STR'!#REF!,$B109)+SUMIFS('3.1_SH&amp;C'!I:I,'3.1_SH&amp;C'!#REF!,$B109)+SUMIFS('3.2_FIN'!I:I,'3.2_FIN'!#REF!,$B109)+SUMIFS('3.3_FAC'!I:I,'3.3_FAC'!#REF!,$B109)+SUMIFS('3.4_DOR'!I:I,'3.4_DOR'!#REF!,$B109)+SUMIFS('4.1.1_HC'!I:I,'4.1.1_HC'!N:N,$B109)+SUMIFS('4.1.2_VN'!I:I,'4.1.2_VN'!N:N,$B109)+SUMIFS('4.2.1_HV'!I:I,'4.2.1_HV'!N:N,$B109)+SUMIFS('4.2.2_EL'!I:I,'4.2.2_EL'!N:N,$B109)+SUMIFS('4.2.3_GR'!I:I,'4.2.3_GR'!N:N,$B109)+SUMIFS('4.2.4_LN'!I:I,'4.2.4_LN'!N:N,$B109)+SUMIFS('4.2.5_LGT'!I:I,'4.2.5_LGT'!N:N,$B109)+SUMIFS('4.2.6_FA'!I:I,'4.2.6_FA'!N:N,$B109)+SUMIFS('4.2.7_CCTV'!I:I,'4.2.7_CCTV'!N:N,$B109)+SUMIFS('4.2.8_ITS'!I:I,'4.2.8_ITS'!N:N,$B109)+SUMIFS('4.2.9_PA'!I:I,'4.2.9_PA'!N:N,$B109)+SUMIFS('4.2.10_BMS'!I:I,'4.2.10_BMS'!N:N,$B109)+SUMIFS('4.2.11_TV'!I:I,'4.2.11_TV'!N:N,$B109)+SUMIFS('4.2.12_TEL'!I:I,'4.2.12_TEL'!N:N,$B109)+SUMIFS('4.2.13_LCK'!I:I,'4.2.13_LCK'!N:N,$B109)+SUMIFS('4.3.1_PL'!I:I,'4.3.1_PL'!N:N,$B109)+SUMIFS('4.3.2_SW'!I:I,'4.3.2_SW'!N:N,$B109)+SUMIFS('4.3.3_FF'!I:I,'4.3.3_FF'!N:N,$B109)+SUMIFS('4.3.4_DN'!I:I,'4.3.4_DN'!N:N,$B109)+SUMIFS('4.3.5_GAS'!I:I,'4.3.5_GAS'!N:N,$B109)+SUMIFS('4.4.1_VT'!I:I,'4.4.1_VT'!N:N,$B109)+SUMIFS('4.4.2_AC'!I:I,'4.4.2_AC'!N:N,$B109)+SUMIFS('5.1_FF'!I:I,'5.1_FF'!N:N,$B109)+SUMIFS('5.2_MF'!I:I,'5.2_MF'!N:N,$B109)+SUMIFS('5.3_FX'!I:I,'5.3_FX'!N:N,$B109)+SUMIFS('5.4_AL'!I:I,'5.4_AL'!N:N,$B109)+SUMIFS('5.5_EQ'!I:I,'5.5_EQ'!N:N,$B109)+SUMIFS('6.0_UT'!I:I,'6.0_UT'!N:N,$B109)+SUMIFS('7.1_HS'!I:I,'7.1_HS'!N:N,$B109)+SUMIFS('7.2_SS'!I:I,'7.2_SS'!N:N,$B109)+SUMIFS('8.0_CL'!I:I,'8.0_CL'!N:N,$B109)</f>
        <v/>
      </c>
      <c r="F109" s="235">
        <f>SUMIFS('1.0_PRE'!K:K,'1.0_PRE'!#REF!,$B109)+SUMIFS('2.1_ERT'!K:K,'2.1_ERT'!#REF!,$B109)+SUMIFS('2.2_SUB'!K:K,'2.2_SUB'!N:N,$B109)+SUMIFS('2.3_STR'!K:K,'2.3_STR'!#REF!,$B109)+SUMIFS('3.1_SH&amp;C'!K:K,'3.1_SH&amp;C'!#REF!,$B109)+SUMIFS('3.2_FIN'!K:K,'3.2_FIN'!#REF!,$B109)+SUMIFS('3.3_FAC'!K:K,'3.3_FAC'!#REF!,$B109)+SUMIFS('3.4_DOR'!K:K,'3.4_DOR'!#REF!,$B109)+SUMIFS('4.1.1_HC'!K:K,'4.1.1_HC'!N:N,$B109)+SUMIFS('4.1.2_VN'!K:K,'4.1.2_VN'!N:N,$B109)+SUMIFS('4.2.1_HV'!K:K,'4.2.1_HV'!N:N,$B109)+SUMIFS('4.2.2_EL'!K:K,'4.2.2_EL'!N:N,$B109)+SUMIFS('4.2.3_GR'!K:K,'4.2.3_GR'!N:N,$B109)+SUMIFS('4.2.4_LN'!K:K,'4.2.4_LN'!N:N,$B109)+SUMIFS('4.2.5_LGT'!K:K,'4.2.5_LGT'!N:N,$B109)+SUMIFS('4.2.6_FA'!K:K,'4.2.6_FA'!N:N,$B109)+SUMIFS('4.2.7_CCTV'!K:K,'4.2.7_CCTV'!N:N,$B109)+SUMIFS('4.2.8_ITS'!K:K,'4.2.8_ITS'!N:N,$B109)+SUMIFS('4.2.9_PA'!K:K,'4.2.9_PA'!N:N,$B109)+SUMIFS('4.2.10_BMS'!K:K,'4.2.10_BMS'!N:N,$B109)+SUMIFS('4.2.11_TV'!K:K,'4.2.11_TV'!N:N,$B109)+SUMIFS('4.2.12_TEL'!K:K,'4.2.12_TEL'!N:N,$B109)+SUMIFS('4.2.13_LCK'!K:K,'4.2.13_LCK'!N:N,$B109)+SUMIFS('4.3.1_PL'!K:K,'4.3.1_PL'!N:N,$B109)+SUMIFS('4.3.2_SW'!K:K,'4.3.2_SW'!N:N,$B109)+SUMIFS('4.3.3_FF'!K:K,'4.3.3_FF'!N:N,$B109)+SUMIFS('4.3.4_DN'!K:K,'4.3.4_DN'!N:N,$B109)+SUMIFS('4.3.5_GAS'!K:K,'4.3.5_GAS'!N:N,$B109)+SUMIFS('4.4.1_VT'!K:K,'4.4.1_VT'!N:N,$B109)+SUMIFS('4.4.2_AC'!K:K,'4.4.2_AC'!N:N,$B109)+SUMIFS('5.1_FF'!K:K,'5.1_FF'!N:N,$B109)+SUMIFS('5.2_MF'!K:K,'5.2_MF'!N:N,$B109)+SUMIFS('5.3_FX'!K:K,'5.3_FX'!N:N,$B109)+SUMIFS('5.4_AL'!K:K,'5.4_AL'!N:N,$B109)+SUMIFS('5.5_EQ'!K:K,'5.5_EQ'!N:N,$B109)+SUMIFS('6.0_UT'!K:K,'6.0_UT'!N:N,$B109)+SUMIFS('7.1_HS'!K:K,'7.1_HS'!N:N,$B109)+SUMIFS('7.2_SS'!K:K,'7.2_SS'!N:N,$B109)+SUMIFS('8.0_CL'!K:K,'8.0_CL'!N:N,$B109)</f>
        <v/>
      </c>
      <c r="G109" s="235">
        <f>D109+E109+F109+SUMIFS('9.0_COH'!F:F,'9.0_COH'!H:H,$B109)+SUMIFS('10_LPC'!F:F,'10_LPC'!H:H,$B109)+SUMIFS('11_SRC'!F:F,'11_SRC'!H:H,$B109)+SUMIFS('12_DSG'!F:F,'12_DSG'!H:H,$B109)+SUMIFS('13_CMA'!F:F,'13_CMA'!H:H,$B109)+SUMIFS('14_PER'!F:F,'14_PER'!H:H,$B109)+SUMIFS('15_FIN'!F:F,'15_FIN'!H:H,$B109)+SUMIFS('16_MRK'!F:F,'16_MRK'!H:H,$B109)+SUMIFS('17_ADM'!F:F,'17_ADM'!H:H,$B109)+SUMIFS('18_PER'!F:F,'18_PER'!H:H,$B109)+SUMIFS('19_SFT'!F:F,'19_SFT'!H:H,$B109)+SUMIFS('20_BRD'!F:F,'20_BRD'!H:H,$B109)+SUMIFS('21_PRF'!F:F,'21_PRF'!H:H,$B109)+SUMIFS('22_BDV'!F:F,'22_BDV'!H:H,$B109)</f>
        <v/>
      </c>
      <c r="H109" s="236">
        <f>IFERROR(G109/$G$180,"-")</f>
        <v/>
      </c>
    </row>
    <row r="110" outlineLevel="1" ht="15" customHeight="1">
      <c r="B110" s="88" t="inlineStr">
        <is>
          <t>7.17</t>
        </is>
      </c>
      <c r="C110" s="87" t="inlineStr">
        <is>
          <t>ვიდეომეთვალყურეობის სისტემა</t>
        </is>
      </c>
      <c r="D110" s="235">
        <f>SUMIFS('1.0_PRE'!G:G,'1.0_PRE'!#REF!,$B110)+SUMIFS('2.1_ERT'!G:G,'2.1_ERT'!#REF!,$B110)+SUMIFS('2.2_SUB'!G:G,'2.2_SUB'!N:N,$B110)+SUMIFS('2.3_STR'!G:G,'2.3_STR'!#REF!,$B110)+SUMIFS('3.1_SH&amp;C'!G:G,'3.1_SH&amp;C'!#REF!,$B110)+SUMIFS('3.2_FIN'!G:G,'3.2_FIN'!#REF!,$B110)+SUMIFS('3.3_FAC'!G:G,'3.3_FAC'!#REF!,$B110)+SUMIFS('3.4_DOR'!G:G,'3.4_DOR'!#REF!,$B110)+SUMIFS('4.1.1_HC'!G:G,'4.1.1_HC'!N:N,$B110)+SUMIFS('4.1.2_VN'!G:G,'4.1.2_VN'!N:N,$B110)+SUMIFS('4.2.1_HV'!G:G,'4.2.1_HV'!N:N,$B110)+SUMIFS('4.2.2_EL'!G:G,'4.2.2_EL'!N:N,$B110)+SUMIFS('4.2.3_GR'!G:G,'4.2.3_GR'!N:N,$B110)+SUMIFS('4.2.4_LN'!G:G,'4.2.4_LN'!N:N,$B110)+SUMIFS('4.2.5_LGT'!G:G,'4.2.5_LGT'!N:N,$B110)+SUMIFS('4.2.6_FA'!G:G,'4.2.6_FA'!N:N,$B110)+SUMIFS('4.2.7_CCTV'!G:G,'4.2.7_CCTV'!N:N,$B110)+SUMIFS('4.2.8_ITS'!G:G,'4.2.8_ITS'!N:N,$B110)+SUMIFS('4.2.9_PA'!G:G,'4.2.9_PA'!N:N,$B110)+SUMIFS('4.2.10_BMS'!G:G,'4.2.10_BMS'!N:N,$B110)+SUMIFS('4.2.11_TV'!G:G,'4.2.11_TV'!N:N,$B110)+SUMIFS('4.2.12_TEL'!G:G,'4.2.12_TEL'!N:N,$B110)+SUMIFS('4.2.13_LCK'!G:G,'4.2.13_LCK'!N:N,$B110)+SUMIFS('4.3.1_PL'!G:G,'4.3.1_PL'!N:N,$B110)+SUMIFS('4.3.2_SW'!G:G,'4.3.2_SW'!N:N,$B110)+SUMIFS('4.3.3_FF'!G:G,'4.3.3_FF'!N:N,$B110)+SUMIFS('4.3.4_DN'!G:G,'4.3.4_DN'!N:N,$B110)+SUMIFS('4.3.5_GAS'!G:G,'4.3.5_GAS'!N:N,$B110)+SUMIFS('4.4.1_VT'!G:G,'4.4.1_VT'!N:N,$B110)+SUMIFS('4.4.2_AC'!G:G,'4.4.2_AC'!N:N,$B110)+SUMIFS('5.1_FF'!G:G,'5.1_FF'!N:N,$B110)+SUMIFS('5.2_MF'!G:G,'5.2_MF'!N:N,$B110)+SUMIFS('5.3_FX'!G:G,'5.3_FX'!N:N,$B110)+SUMIFS('5.4_AL'!G:G,'5.4_AL'!N:N,$B110)+SUMIFS('5.5_EQ'!G:G,'5.5_EQ'!N:N,$B110)+SUMIFS('6.0_UT'!G:G,'6.0_UT'!N:N,$B110)+SUMIFS('7.1_HS'!G:G,'7.1_HS'!N:N,$B110)+SUMIFS('7.2_SS'!G:G,'7.2_SS'!N:N,$B110)+SUMIFS('8.0_CL'!G:G,'8.0_CL'!N:N,$B110)</f>
        <v/>
      </c>
      <c r="E110" s="235">
        <f>SUMIFS('1.0_PRE'!I:I,'1.0_PRE'!#REF!,$B110)+SUMIFS('2.1_ERT'!I:I,'2.1_ERT'!#REF!,$B110)+SUMIFS('2.2_SUB'!I:I,'2.2_SUB'!N:N,$B110)+SUMIFS('2.3_STR'!I:I,'2.3_STR'!#REF!,$B110)+SUMIFS('3.1_SH&amp;C'!I:I,'3.1_SH&amp;C'!#REF!,$B110)+SUMIFS('3.2_FIN'!I:I,'3.2_FIN'!#REF!,$B110)+SUMIFS('3.3_FAC'!I:I,'3.3_FAC'!#REF!,$B110)+SUMIFS('3.4_DOR'!I:I,'3.4_DOR'!#REF!,$B110)+SUMIFS('4.1.1_HC'!I:I,'4.1.1_HC'!N:N,$B110)+SUMIFS('4.1.2_VN'!I:I,'4.1.2_VN'!N:N,$B110)+SUMIFS('4.2.1_HV'!I:I,'4.2.1_HV'!N:N,$B110)+SUMIFS('4.2.2_EL'!I:I,'4.2.2_EL'!N:N,$B110)+SUMIFS('4.2.3_GR'!I:I,'4.2.3_GR'!N:N,$B110)+SUMIFS('4.2.4_LN'!I:I,'4.2.4_LN'!N:N,$B110)+SUMIFS('4.2.5_LGT'!I:I,'4.2.5_LGT'!N:N,$B110)+SUMIFS('4.2.6_FA'!I:I,'4.2.6_FA'!N:N,$B110)+SUMIFS('4.2.7_CCTV'!I:I,'4.2.7_CCTV'!N:N,$B110)+SUMIFS('4.2.8_ITS'!I:I,'4.2.8_ITS'!N:N,$B110)+SUMIFS('4.2.9_PA'!I:I,'4.2.9_PA'!N:N,$B110)+SUMIFS('4.2.10_BMS'!I:I,'4.2.10_BMS'!N:N,$B110)+SUMIFS('4.2.11_TV'!I:I,'4.2.11_TV'!N:N,$B110)+SUMIFS('4.2.12_TEL'!I:I,'4.2.12_TEL'!N:N,$B110)+SUMIFS('4.2.13_LCK'!I:I,'4.2.13_LCK'!N:N,$B110)+SUMIFS('4.3.1_PL'!I:I,'4.3.1_PL'!N:N,$B110)+SUMIFS('4.3.2_SW'!I:I,'4.3.2_SW'!N:N,$B110)+SUMIFS('4.3.3_FF'!I:I,'4.3.3_FF'!N:N,$B110)+SUMIFS('4.3.4_DN'!I:I,'4.3.4_DN'!N:N,$B110)+SUMIFS('4.3.5_GAS'!I:I,'4.3.5_GAS'!N:N,$B110)+SUMIFS('4.4.1_VT'!I:I,'4.4.1_VT'!N:N,$B110)+SUMIFS('4.4.2_AC'!I:I,'4.4.2_AC'!N:N,$B110)+SUMIFS('5.1_FF'!I:I,'5.1_FF'!N:N,$B110)+SUMIFS('5.2_MF'!I:I,'5.2_MF'!N:N,$B110)+SUMIFS('5.3_FX'!I:I,'5.3_FX'!N:N,$B110)+SUMIFS('5.4_AL'!I:I,'5.4_AL'!N:N,$B110)+SUMIFS('5.5_EQ'!I:I,'5.5_EQ'!N:N,$B110)+SUMIFS('6.0_UT'!I:I,'6.0_UT'!N:N,$B110)+SUMIFS('7.1_HS'!I:I,'7.1_HS'!N:N,$B110)+SUMIFS('7.2_SS'!I:I,'7.2_SS'!N:N,$B110)+SUMIFS('8.0_CL'!I:I,'8.0_CL'!N:N,$B110)</f>
        <v/>
      </c>
      <c r="F110" s="235">
        <f>SUMIFS('1.0_PRE'!K:K,'1.0_PRE'!#REF!,$B110)+SUMIFS('2.1_ERT'!K:K,'2.1_ERT'!#REF!,$B110)+SUMIFS('2.2_SUB'!K:K,'2.2_SUB'!N:N,$B110)+SUMIFS('2.3_STR'!K:K,'2.3_STR'!#REF!,$B110)+SUMIFS('3.1_SH&amp;C'!K:K,'3.1_SH&amp;C'!#REF!,$B110)+SUMIFS('3.2_FIN'!K:K,'3.2_FIN'!#REF!,$B110)+SUMIFS('3.3_FAC'!K:K,'3.3_FAC'!#REF!,$B110)+SUMIFS('3.4_DOR'!K:K,'3.4_DOR'!#REF!,$B110)+SUMIFS('4.1.1_HC'!K:K,'4.1.1_HC'!N:N,$B110)+SUMIFS('4.1.2_VN'!K:K,'4.1.2_VN'!N:N,$B110)+SUMIFS('4.2.1_HV'!K:K,'4.2.1_HV'!N:N,$B110)+SUMIFS('4.2.2_EL'!K:K,'4.2.2_EL'!N:N,$B110)+SUMIFS('4.2.3_GR'!K:K,'4.2.3_GR'!N:N,$B110)+SUMIFS('4.2.4_LN'!K:K,'4.2.4_LN'!N:N,$B110)+SUMIFS('4.2.5_LGT'!K:K,'4.2.5_LGT'!N:N,$B110)+SUMIFS('4.2.6_FA'!K:K,'4.2.6_FA'!N:N,$B110)+SUMIFS('4.2.7_CCTV'!K:K,'4.2.7_CCTV'!N:N,$B110)+SUMIFS('4.2.8_ITS'!K:K,'4.2.8_ITS'!N:N,$B110)+SUMIFS('4.2.9_PA'!K:K,'4.2.9_PA'!N:N,$B110)+SUMIFS('4.2.10_BMS'!K:K,'4.2.10_BMS'!N:N,$B110)+SUMIFS('4.2.11_TV'!K:K,'4.2.11_TV'!N:N,$B110)+SUMIFS('4.2.12_TEL'!K:K,'4.2.12_TEL'!N:N,$B110)+SUMIFS('4.2.13_LCK'!K:K,'4.2.13_LCK'!N:N,$B110)+SUMIFS('4.3.1_PL'!K:K,'4.3.1_PL'!N:N,$B110)+SUMIFS('4.3.2_SW'!K:K,'4.3.2_SW'!N:N,$B110)+SUMIFS('4.3.3_FF'!K:K,'4.3.3_FF'!N:N,$B110)+SUMIFS('4.3.4_DN'!K:K,'4.3.4_DN'!N:N,$B110)+SUMIFS('4.3.5_GAS'!K:K,'4.3.5_GAS'!N:N,$B110)+SUMIFS('4.4.1_VT'!K:K,'4.4.1_VT'!N:N,$B110)+SUMIFS('4.4.2_AC'!K:K,'4.4.2_AC'!N:N,$B110)+SUMIFS('5.1_FF'!K:K,'5.1_FF'!N:N,$B110)+SUMIFS('5.2_MF'!K:K,'5.2_MF'!N:N,$B110)+SUMIFS('5.3_FX'!K:K,'5.3_FX'!N:N,$B110)+SUMIFS('5.4_AL'!K:K,'5.4_AL'!N:N,$B110)+SUMIFS('5.5_EQ'!K:K,'5.5_EQ'!N:N,$B110)+SUMIFS('6.0_UT'!K:K,'6.0_UT'!N:N,$B110)+SUMIFS('7.1_HS'!K:K,'7.1_HS'!N:N,$B110)+SUMIFS('7.2_SS'!K:K,'7.2_SS'!N:N,$B110)+SUMIFS('8.0_CL'!K:K,'8.0_CL'!N:N,$B110)</f>
        <v/>
      </c>
      <c r="G110" s="235">
        <f>D110+E110+F110+SUMIFS('9.0_COH'!F:F,'9.0_COH'!H:H,$B110)+SUMIFS('10_LPC'!F:F,'10_LPC'!H:H,$B110)+SUMIFS('11_SRC'!F:F,'11_SRC'!H:H,$B110)+SUMIFS('12_DSG'!F:F,'12_DSG'!H:H,$B110)+SUMIFS('13_CMA'!F:F,'13_CMA'!H:H,$B110)+SUMIFS('14_PER'!F:F,'14_PER'!H:H,$B110)+SUMIFS('15_FIN'!F:F,'15_FIN'!H:H,$B110)+SUMIFS('16_MRK'!F:F,'16_MRK'!H:H,$B110)+SUMIFS('17_ADM'!F:F,'17_ADM'!H:H,$B110)+SUMIFS('18_PER'!F:F,'18_PER'!H:H,$B110)+SUMIFS('19_SFT'!F:F,'19_SFT'!H:H,$B110)+SUMIFS('20_BRD'!F:F,'20_BRD'!H:H,$B110)+SUMIFS('21_PRF'!F:F,'21_PRF'!H:H,$B110)+SUMIFS('22_BDV'!F:F,'22_BDV'!H:H,$B110)</f>
        <v/>
      </c>
      <c r="H110" s="236">
        <f>IFERROR(G110/$G$180,"-")</f>
        <v/>
      </c>
    </row>
    <row r="111" outlineLevel="1" ht="15" customHeight="1">
      <c r="B111" s="88" t="inlineStr">
        <is>
          <t>7.18</t>
        </is>
      </c>
      <c r="C111" s="87" t="inlineStr">
        <is>
          <t>ტელევიზია</t>
        </is>
      </c>
      <c r="D111" s="235">
        <f>SUMIFS('1.0_PRE'!G:G,'1.0_PRE'!#REF!,$B111)+SUMIFS('2.1_ERT'!G:G,'2.1_ERT'!#REF!,$B111)+SUMIFS('2.2_SUB'!G:G,'2.2_SUB'!N:N,$B111)+SUMIFS('2.3_STR'!G:G,'2.3_STR'!#REF!,$B111)+SUMIFS('3.1_SH&amp;C'!G:G,'3.1_SH&amp;C'!#REF!,$B111)+SUMIFS('3.2_FIN'!G:G,'3.2_FIN'!#REF!,$B111)+SUMIFS('3.3_FAC'!G:G,'3.3_FAC'!#REF!,$B111)+SUMIFS('3.4_DOR'!G:G,'3.4_DOR'!#REF!,$B111)+SUMIFS('4.1.1_HC'!G:G,'4.1.1_HC'!N:N,$B111)+SUMIFS('4.1.2_VN'!G:G,'4.1.2_VN'!N:N,$B111)+SUMIFS('4.2.1_HV'!G:G,'4.2.1_HV'!N:N,$B111)+SUMIFS('4.2.2_EL'!G:G,'4.2.2_EL'!N:N,$B111)+SUMIFS('4.2.3_GR'!G:G,'4.2.3_GR'!N:N,$B111)+SUMIFS('4.2.4_LN'!G:G,'4.2.4_LN'!N:N,$B111)+SUMIFS('4.2.5_LGT'!G:G,'4.2.5_LGT'!N:N,$B111)+SUMIFS('4.2.6_FA'!G:G,'4.2.6_FA'!N:N,$B111)+SUMIFS('4.2.7_CCTV'!G:G,'4.2.7_CCTV'!N:N,$B111)+SUMIFS('4.2.8_ITS'!G:G,'4.2.8_ITS'!N:N,$B111)+SUMIFS('4.2.9_PA'!G:G,'4.2.9_PA'!N:N,$B111)+SUMIFS('4.2.10_BMS'!G:G,'4.2.10_BMS'!N:N,$B111)+SUMIFS('4.2.11_TV'!G:G,'4.2.11_TV'!N:N,$B111)+SUMIFS('4.2.12_TEL'!G:G,'4.2.12_TEL'!N:N,$B111)+SUMIFS('4.2.13_LCK'!G:G,'4.2.13_LCK'!N:N,$B111)+SUMIFS('4.3.1_PL'!G:G,'4.3.1_PL'!N:N,$B111)+SUMIFS('4.3.2_SW'!G:G,'4.3.2_SW'!N:N,$B111)+SUMIFS('4.3.3_FF'!G:G,'4.3.3_FF'!N:N,$B111)+SUMIFS('4.3.4_DN'!G:G,'4.3.4_DN'!N:N,$B111)+SUMIFS('4.3.5_GAS'!G:G,'4.3.5_GAS'!N:N,$B111)+SUMIFS('4.4.1_VT'!G:G,'4.4.1_VT'!N:N,$B111)+SUMIFS('4.4.2_AC'!G:G,'4.4.2_AC'!N:N,$B111)+SUMIFS('5.1_FF'!G:G,'5.1_FF'!N:N,$B111)+SUMIFS('5.2_MF'!G:G,'5.2_MF'!N:N,$B111)+SUMIFS('5.3_FX'!G:G,'5.3_FX'!N:N,$B111)+SUMIFS('5.4_AL'!G:G,'5.4_AL'!N:N,$B111)+SUMIFS('5.5_EQ'!G:G,'5.5_EQ'!N:N,$B111)+SUMIFS('6.0_UT'!G:G,'6.0_UT'!N:N,$B111)+SUMIFS('7.1_HS'!G:G,'7.1_HS'!N:N,$B111)+SUMIFS('7.2_SS'!G:G,'7.2_SS'!N:N,$B111)+SUMIFS('8.0_CL'!G:G,'8.0_CL'!N:N,$B111)</f>
        <v/>
      </c>
      <c r="E111" s="235">
        <f>SUMIFS('1.0_PRE'!I:I,'1.0_PRE'!#REF!,$B111)+SUMIFS('2.1_ERT'!I:I,'2.1_ERT'!#REF!,$B111)+SUMIFS('2.2_SUB'!I:I,'2.2_SUB'!N:N,$B111)+SUMIFS('2.3_STR'!I:I,'2.3_STR'!#REF!,$B111)+SUMIFS('3.1_SH&amp;C'!I:I,'3.1_SH&amp;C'!#REF!,$B111)+SUMIFS('3.2_FIN'!I:I,'3.2_FIN'!#REF!,$B111)+SUMIFS('3.3_FAC'!I:I,'3.3_FAC'!#REF!,$B111)+SUMIFS('3.4_DOR'!I:I,'3.4_DOR'!#REF!,$B111)+SUMIFS('4.1.1_HC'!I:I,'4.1.1_HC'!N:N,$B111)+SUMIFS('4.1.2_VN'!I:I,'4.1.2_VN'!N:N,$B111)+SUMIFS('4.2.1_HV'!I:I,'4.2.1_HV'!N:N,$B111)+SUMIFS('4.2.2_EL'!I:I,'4.2.2_EL'!N:N,$B111)+SUMIFS('4.2.3_GR'!I:I,'4.2.3_GR'!N:N,$B111)+SUMIFS('4.2.4_LN'!I:I,'4.2.4_LN'!N:N,$B111)+SUMIFS('4.2.5_LGT'!I:I,'4.2.5_LGT'!N:N,$B111)+SUMIFS('4.2.6_FA'!I:I,'4.2.6_FA'!N:N,$B111)+SUMIFS('4.2.7_CCTV'!I:I,'4.2.7_CCTV'!N:N,$B111)+SUMIFS('4.2.8_ITS'!I:I,'4.2.8_ITS'!N:N,$B111)+SUMIFS('4.2.9_PA'!I:I,'4.2.9_PA'!N:N,$B111)+SUMIFS('4.2.10_BMS'!I:I,'4.2.10_BMS'!N:N,$B111)+SUMIFS('4.2.11_TV'!I:I,'4.2.11_TV'!N:N,$B111)+SUMIFS('4.2.12_TEL'!I:I,'4.2.12_TEL'!N:N,$B111)+SUMIFS('4.2.13_LCK'!I:I,'4.2.13_LCK'!N:N,$B111)+SUMIFS('4.3.1_PL'!I:I,'4.3.1_PL'!N:N,$B111)+SUMIFS('4.3.2_SW'!I:I,'4.3.2_SW'!N:N,$B111)+SUMIFS('4.3.3_FF'!I:I,'4.3.3_FF'!N:N,$B111)+SUMIFS('4.3.4_DN'!I:I,'4.3.4_DN'!N:N,$B111)+SUMIFS('4.3.5_GAS'!I:I,'4.3.5_GAS'!N:N,$B111)+SUMIFS('4.4.1_VT'!I:I,'4.4.1_VT'!N:N,$B111)+SUMIFS('4.4.2_AC'!I:I,'4.4.2_AC'!N:N,$B111)+SUMIFS('5.1_FF'!I:I,'5.1_FF'!N:N,$B111)+SUMIFS('5.2_MF'!I:I,'5.2_MF'!N:N,$B111)+SUMIFS('5.3_FX'!I:I,'5.3_FX'!N:N,$B111)+SUMIFS('5.4_AL'!I:I,'5.4_AL'!N:N,$B111)+SUMIFS('5.5_EQ'!I:I,'5.5_EQ'!N:N,$B111)+SUMIFS('6.0_UT'!I:I,'6.0_UT'!N:N,$B111)+SUMIFS('7.1_HS'!I:I,'7.1_HS'!N:N,$B111)+SUMIFS('7.2_SS'!I:I,'7.2_SS'!N:N,$B111)+SUMIFS('8.0_CL'!I:I,'8.0_CL'!N:N,$B111)</f>
        <v/>
      </c>
      <c r="F111" s="235">
        <f>SUMIFS('1.0_PRE'!K:K,'1.0_PRE'!#REF!,$B111)+SUMIFS('2.1_ERT'!K:K,'2.1_ERT'!#REF!,$B111)+SUMIFS('2.2_SUB'!K:K,'2.2_SUB'!N:N,$B111)+SUMIFS('2.3_STR'!K:K,'2.3_STR'!#REF!,$B111)+SUMIFS('3.1_SH&amp;C'!K:K,'3.1_SH&amp;C'!#REF!,$B111)+SUMIFS('3.2_FIN'!K:K,'3.2_FIN'!#REF!,$B111)+SUMIFS('3.3_FAC'!K:K,'3.3_FAC'!#REF!,$B111)+SUMIFS('3.4_DOR'!K:K,'3.4_DOR'!#REF!,$B111)+SUMIFS('4.1.1_HC'!K:K,'4.1.1_HC'!N:N,$B111)+SUMIFS('4.1.2_VN'!K:K,'4.1.2_VN'!N:N,$B111)+SUMIFS('4.2.1_HV'!K:K,'4.2.1_HV'!N:N,$B111)+SUMIFS('4.2.2_EL'!K:K,'4.2.2_EL'!N:N,$B111)+SUMIFS('4.2.3_GR'!K:K,'4.2.3_GR'!N:N,$B111)+SUMIFS('4.2.4_LN'!K:K,'4.2.4_LN'!N:N,$B111)+SUMIFS('4.2.5_LGT'!K:K,'4.2.5_LGT'!N:N,$B111)+SUMIFS('4.2.6_FA'!K:K,'4.2.6_FA'!N:N,$B111)+SUMIFS('4.2.7_CCTV'!K:K,'4.2.7_CCTV'!N:N,$B111)+SUMIFS('4.2.8_ITS'!K:K,'4.2.8_ITS'!N:N,$B111)+SUMIFS('4.2.9_PA'!K:K,'4.2.9_PA'!N:N,$B111)+SUMIFS('4.2.10_BMS'!K:K,'4.2.10_BMS'!N:N,$B111)+SUMIFS('4.2.11_TV'!K:K,'4.2.11_TV'!N:N,$B111)+SUMIFS('4.2.12_TEL'!K:K,'4.2.12_TEL'!N:N,$B111)+SUMIFS('4.2.13_LCK'!K:K,'4.2.13_LCK'!N:N,$B111)+SUMIFS('4.3.1_PL'!K:K,'4.3.1_PL'!N:N,$B111)+SUMIFS('4.3.2_SW'!K:K,'4.3.2_SW'!N:N,$B111)+SUMIFS('4.3.3_FF'!K:K,'4.3.3_FF'!N:N,$B111)+SUMIFS('4.3.4_DN'!K:K,'4.3.4_DN'!N:N,$B111)+SUMIFS('4.3.5_GAS'!K:K,'4.3.5_GAS'!N:N,$B111)+SUMIFS('4.4.1_VT'!K:K,'4.4.1_VT'!N:N,$B111)+SUMIFS('4.4.2_AC'!K:K,'4.4.2_AC'!N:N,$B111)+SUMIFS('5.1_FF'!K:K,'5.1_FF'!N:N,$B111)+SUMIFS('5.2_MF'!K:K,'5.2_MF'!N:N,$B111)+SUMIFS('5.3_FX'!K:K,'5.3_FX'!N:N,$B111)+SUMIFS('5.4_AL'!K:K,'5.4_AL'!N:N,$B111)+SUMIFS('5.5_EQ'!K:K,'5.5_EQ'!N:N,$B111)+SUMIFS('6.0_UT'!K:K,'6.0_UT'!N:N,$B111)+SUMIFS('7.1_HS'!K:K,'7.1_HS'!N:N,$B111)+SUMIFS('7.2_SS'!K:K,'7.2_SS'!N:N,$B111)+SUMIFS('8.0_CL'!K:K,'8.0_CL'!N:N,$B111)</f>
        <v/>
      </c>
      <c r="G111" s="235">
        <f>D111+E111+F111+SUMIFS('9.0_COH'!F:F,'9.0_COH'!H:H,$B111)+SUMIFS('10_LPC'!F:F,'10_LPC'!H:H,$B111)+SUMIFS('11_SRC'!F:F,'11_SRC'!H:H,$B111)+SUMIFS('12_DSG'!F:F,'12_DSG'!H:H,$B111)+SUMIFS('13_CMA'!F:F,'13_CMA'!H:H,$B111)+SUMIFS('14_PER'!F:F,'14_PER'!H:H,$B111)+SUMIFS('15_FIN'!F:F,'15_FIN'!H:H,$B111)+SUMIFS('16_MRK'!F:F,'16_MRK'!H:H,$B111)+SUMIFS('17_ADM'!F:F,'17_ADM'!H:H,$B111)+SUMIFS('18_PER'!F:F,'18_PER'!H:H,$B111)+SUMIFS('19_SFT'!F:F,'19_SFT'!H:H,$B111)+SUMIFS('20_BRD'!F:F,'20_BRD'!H:H,$B111)+SUMIFS('21_PRF'!F:F,'21_PRF'!H:H,$B111)+SUMIFS('22_BDV'!F:F,'22_BDV'!H:H,$B111)</f>
        <v/>
      </c>
      <c r="H111" s="236">
        <f>IFERROR(G111/$G$180,"-")</f>
        <v/>
      </c>
    </row>
    <row r="112" outlineLevel="1" ht="15" customHeight="1">
      <c r="B112" s="88" t="inlineStr">
        <is>
          <t>7.19</t>
        </is>
      </c>
      <c r="C112" s="87" t="inlineStr">
        <is>
          <t>ტელეფონია</t>
        </is>
      </c>
      <c r="D112" s="235">
        <f>SUMIFS('1.0_PRE'!G:G,'1.0_PRE'!#REF!,$B112)+SUMIFS('2.1_ERT'!G:G,'2.1_ERT'!#REF!,$B112)+SUMIFS('2.2_SUB'!G:G,'2.2_SUB'!N:N,$B112)+SUMIFS('2.3_STR'!G:G,'2.3_STR'!#REF!,$B112)+SUMIFS('3.1_SH&amp;C'!G:G,'3.1_SH&amp;C'!#REF!,$B112)+SUMIFS('3.2_FIN'!G:G,'3.2_FIN'!#REF!,$B112)+SUMIFS('3.3_FAC'!G:G,'3.3_FAC'!#REF!,$B112)+SUMIFS('3.4_DOR'!G:G,'3.4_DOR'!#REF!,$B112)+SUMIFS('4.1.1_HC'!G:G,'4.1.1_HC'!N:N,$B112)+SUMIFS('4.1.2_VN'!G:G,'4.1.2_VN'!N:N,$B112)+SUMIFS('4.2.1_HV'!G:G,'4.2.1_HV'!N:N,$B112)+SUMIFS('4.2.2_EL'!G:G,'4.2.2_EL'!N:N,$B112)+SUMIFS('4.2.3_GR'!G:G,'4.2.3_GR'!N:N,$B112)+SUMIFS('4.2.4_LN'!G:G,'4.2.4_LN'!N:N,$B112)+SUMIFS('4.2.5_LGT'!G:G,'4.2.5_LGT'!N:N,$B112)+SUMIFS('4.2.6_FA'!G:G,'4.2.6_FA'!N:N,$B112)+SUMIFS('4.2.7_CCTV'!G:G,'4.2.7_CCTV'!N:N,$B112)+SUMIFS('4.2.8_ITS'!G:G,'4.2.8_ITS'!N:N,$B112)+SUMIFS('4.2.9_PA'!G:G,'4.2.9_PA'!N:N,$B112)+SUMIFS('4.2.10_BMS'!G:G,'4.2.10_BMS'!N:N,$B112)+SUMIFS('4.2.11_TV'!G:G,'4.2.11_TV'!N:N,$B112)+SUMIFS('4.2.12_TEL'!G:G,'4.2.12_TEL'!N:N,$B112)+SUMIFS('4.2.13_LCK'!G:G,'4.2.13_LCK'!N:N,$B112)+SUMIFS('4.3.1_PL'!G:G,'4.3.1_PL'!N:N,$B112)+SUMIFS('4.3.2_SW'!G:G,'4.3.2_SW'!N:N,$B112)+SUMIFS('4.3.3_FF'!G:G,'4.3.3_FF'!N:N,$B112)+SUMIFS('4.3.4_DN'!G:G,'4.3.4_DN'!N:N,$B112)+SUMIFS('4.3.5_GAS'!G:G,'4.3.5_GAS'!N:N,$B112)+SUMIFS('4.4.1_VT'!G:G,'4.4.1_VT'!N:N,$B112)+SUMIFS('4.4.2_AC'!G:G,'4.4.2_AC'!N:N,$B112)+SUMIFS('5.1_FF'!G:G,'5.1_FF'!N:N,$B112)+SUMIFS('5.2_MF'!G:G,'5.2_MF'!N:N,$B112)+SUMIFS('5.3_FX'!G:G,'5.3_FX'!N:N,$B112)+SUMIFS('5.4_AL'!G:G,'5.4_AL'!N:N,$B112)+SUMIFS('5.5_EQ'!G:G,'5.5_EQ'!N:N,$B112)+SUMIFS('6.0_UT'!G:G,'6.0_UT'!N:N,$B112)+SUMIFS('7.1_HS'!G:G,'7.1_HS'!N:N,$B112)+SUMIFS('7.2_SS'!G:G,'7.2_SS'!N:N,$B112)+SUMIFS('8.0_CL'!G:G,'8.0_CL'!N:N,$B112)</f>
        <v/>
      </c>
      <c r="E112" s="235">
        <f>SUMIFS('1.0_PRE'!I:I,'1.0_PRE'!#REF!,$B112)+SUMIFS('2.1_ERT'!I:I,'2.1_ERT'!#REF!,$B112)+SUMIFS('2.2_SUB'!I:I,'2.2_SUB'!N:N,$B112)+SUMIFS('2.3_STR'!I:I,'2.3_STR'!#REF!,$B112)+SUMIFS('3.1_SH&amp;C'!I:I,'3.1_SH&amp;C'!#REF!,$B112)+SUMIFS('3.2_FIN'!I:I,'3.2_FIN'!#REF!,$B112)+SUMIFS('3.3_FAC'!I:I,'3.3_FAC'!#REF!,$B112)+SUMIFS('3.4_DOR'!I:I,'3.4_DOR'!#REF!,$B112)+SUMIFS('4.1.1_HC'!I:I,'4.1.1_HC'!N:N,$B112)+SUMIFS('4.1.2_VN'!I:I,'4.1.2_VN'!N:N,$B112)+SUMIFS('4.2.1_HV'!I:I,'4.2.1_HV'!N:N,$B112)+SUMIFS('4.2.2_EL'!I:I,'4.2.2_EL'!N:N,$B112)+SUMIFS('4.2.3_GR'!I:I,'4.2.3_GR'!N:N,$B112)+SUMIFS('4.2.4_LN'!I:I,'4.2.4_LN'!N:N,$B112)+SUMIFS('4.2.5_LGT'!I:I,'4.2.5_LGT'!N:N,$B112)+SUMIFS('4.2.6_FA'!I:I,'4.2.6_FA'!N:N,$B112)+SUMIFS('4.2.7_CCTV'!I:I,'4.2.7_CCTV'!N:N,$B112)+SUMIFS('4.2.8_ITS'!I:I,'4.2.8_ITS'!N:N,$B112)+SUMIFS('4.2.9_PA'!I:I,'4.2.9_PA'!N:N,$B112)+SUMIFS('4.2.10_BMS'!I:I,'4.2.10_BMS'!N:N,$B112)+SUMIFS('4.2.11_TV'!I:I,'4.2.11_TV'!N:N,$B112)+SUMIFS('4.2.12_TEL'!I:I,'4.2.12_TEL'!N:N,$B112)+SUMIFS('4.2.13_LCK'!I:I,'4.2.13_LCK'!N:N,$B112)+SUMIFS('4.3.1_PL'!I:I,'4.3.1_PL'!N:N,$B112)+SUMIFS('4.3.2_SW'!I:I,'4.3.2_SW'!N:N,$B112)+SUMIFS('4.3.3_FF'!I:I,'4.3.3_FF'!N:N,$B112)+SUMIFS('4.3.4_DN'!I:I,'4.3.4_DN'!N:N,$B112)+SUMIFS('4.3.5_GAS'!I:I,'4.3.5_GAS'!N:N,$B112)+SUMIFS('4.4.1_VT'!I:I,'4.4.1_VT'!N:N,$B112)+SUMIFS('4.4.2_AC'!I:I,'4.4.2_AC'!N:N,$B112)+SUMIFS('5.1_FF'!I:I,'5.1_FF'!N:N,$B112)+SUMIFS('5.2_MF'!I:I,'5.2_MF'!N:N,$B112)+SUMIFS('5.3_FX'!I:I,'5.3_FX'!N:N,$B112)+SUMIFS('5.4_AL'!I:I,'5.4_AL'!N:N,$B112)+SUMIFS('5.5_EQ'!I:I,'5.5_EQ'!N:N,$B112)+SUMIFS('6.0_UT'!I:I,'6.0_UT'!N:N,$B112)+SUMIFS('7.1_HS'!I:I,'7.1_HS'!N:N,$B112)+SUMIFS('7.2_SS'!I:I,'7.2_SS'!N:N,$B112)+SUMIFS('8.0_CL'!I:I,'8.0_CL'!N:N,$B112)</f>
        <v/>
      </c>
      <c r="F112" s="235">
        <f>SUMIFS('1.0_PRE'!K:K,'1.0_PRE'!#REF!,$B112)+SUMIFS('2.1_ERT'!K:K,'2.1_ERT'!#REF!,$B112)+SUMIFS('2.2_SUB'!K:K,'2.2_SUB'!N:N,$B112)+SUMIFS('2.3_STR'!K:K,'2.3_STR'!#REF!,$B112)+SUMIFS('3.1_SH&amp;C'!K:K,'3.1_SH&amp;C'!#REF!,$B112)+SUMIFS('3.2_FIN'!K:K,'3.2_FIN'!#REF!,$B112)+SUMIFS('3.3_FAC'!K:K,'3.3_FAC'!#REF!,$B112)+SUMIFS('3.4_DOR'!K:K,'3.4_DOR'!#REF!,$B112)+SUMIFS('4.1.1_HC'!K:K,'4.1.1_HC'!N:N,$B112)+SUMIFS('4.1.2_VN'!K:K,'4.1.2_VN'!N:N,$B112)+SUMIFS('4.2.1_HV'!K:K,'4.2.1_HV'!N:N,$B112)+SUMIFS('4.2.2_EL'!K:K,'4.2.2_EL'!N:N,$B112)+SUMIFS('4.2.3_GR'!K:K,'4.2.3_GR'!N:N,$B112)+SUMIFS('4.2.4_LN'!K:K,'4.2.4_LN'!N:N,$B112)+SUMIFS('4.2.5_LGT'!K:K,'4.2.5_LGT'!N:N,$B112)+SUMIFS('4.2.6_FA'!K:K,'4.2.6_FA'!N:N,$B112)+SUMIFS('4.2.7_CCTV'!K:K,'4.2.7_CCTV'!N:N,$B112)+SUMIFS('4.2.8_ITS'!K:K,'4.2.8_ITS'!N:N,$B112)+SUMIFS('4.2.9_PA'!K:K,'4.2.9_PA'!N:N,$B112)+SUMIFS('4.2.10_BMS'!K:K,'4.2.10_BMS'!N:N,$B112)+SUMIFS('4.2.11_TV'!K:K,'4.2.11_TV'!N:N,$B112)+SUMIFS('4.2.12_TEL'!K:K,'4.2.12_TEL'!N:N,$B112)+SUMIFS('4.2.13_LCK'!K:K,'4.2.13_LCK'!N:N,$B112)+SUMIFS('4.3.1_PL'!K:K,'4.3.1_PL'!N:N,$B112)+SUMIFS('4.3.2_SW'!K:K,'4.3.2_SW'!N:N,$B112)+SUMIFS('4.3.3_FF'!K:K,'4.3.3_FF'!N:N,$B112)+SUMIFS('4.3.4_DN'!K:K,'4.3.4_DN'!N:N,$B112)+SUMIFS('4.3.5_GAS'!K:K,'4.3.5_GAS'!N:N,$B112)+SUMIFS('4.4.1_VT'!K:K,'4.4.1_VT'!N:N,$B112)+SUMIFS('4.4.2_AC'!K:K,'4.4.2_AC'!N:N,$B112)+SUMIFS('5.1_FF'!K:K,'5.1_FF'!N:N,$B112)+SUMIFS('5.2_MF'!K:K,'5.2_MF'!N:N,$B112)+SUMIFS('5.3_FX'!K:K,'5.3_FX'!N:N,$B112)+SUMIFS('5.4_AL'!K:K,'5.4_AL'!N:N,$B112)+SUMIFS('5.5_EQ'!K:K,'5.5_EQ'!N:N,$B112)+SUMIFS('6.0_UT'!K:K,'6.0_UT'!N:N,$B112)+SUMIFS('7.1_HS'!K:K,'7.1_HS'!N:N,$B112)+SUMIFS('7.2_SS'!K:K,'7.2_SS'!N:N,$B112)+SUMIFS('8.0_CL'!K:K,'8.0_CL'!N:N,$B112)</f>
        <v/>
      </c>
      <c r="G112" s="235">
        <f>D112+E112+F112+SUMIFS('9.0_COH'!F:F,'9.0_COH'!H:H,$B112)+SUMIFS('10_LPC'!F:F,'10_LPC'!H:H,$B112)+SUMIFS('11_SRC'!F:F,'11_SRC'!H:H,$B112)+SUMIFS('12_DSG'!F:F,'12_DSG'!H:H,$B112)+SUMIFS('13_CMA'!F:F,'13_CMA'!H:H,$B112)+SUMIFS('14_PER'!F:F,'14_PER'!H:H,$B112)+SUMIFS('15_FIN'!F:F,'15_FIN'!H:H,$B112)+SUMIFS('16_MRK'!F:F,'16_MRK'!H:H,$B112)+SUMIFS('17_ADM'!F:F,'17_ADM'!H:H,$B112)+SUMIFS('18_PER'!F:F,'18_PER'!H:H,$B112)+SUMIFS('19_SFT'!F:F,'19_SFT'!H:H,$B112)+SUMIFS('20_BRD'!F:F,'20_BRD'!H:H,$B112)+SUMIFS('21_PRF'!F:F,'21_PRF'!H:H,$B112)+SUMIFS('22_BDV'!F:F,'22_BDV'!H:H,$B112)</f>
        <v/>
      </c>
      <c r="H112" s="236">
        <f>IFERROR(G112/$G$180,"-")</f>
        <v/>
      </c>
    </row>
    <row r="113" outlineLevel="1" ht="15" customHeight="1">
      <c r="B113" s="88" t="inlineStr">
        <is>
          <t>7.20</t>
        </is>
      </c>
      <c r="C113" s="87" t="inlineStr">
        <is>
          <t>დიზელ-გენერატორი</t>
        </is>
      </c>
      <c r="D113" s="235">
        <f>SUMIFS('1.0_PRE'!G:G,'1.0_PRE'!#REF!,$B113)+SUMIFS('2.1_ERT'!G:G,'2.1_ERT'!#REF!,$B113)+SUMIFS('2.2_SUB'!G:G,'2.2_SUB'!N:N,$B113)+SUMIFS('2.3_STR'!G:G,'2.3_STR'!#REF!,$B113)+SUMIFS('3.1_SH&amp;C'!G:G,'3.1_SH&amp;C'!#REF!,$B113)+SUMIFS('3.2_FIN'!G:G,'3.2_FIN'!#REF!,$B113)+SUMIFS('3.3_FAC'!G:G,'3.3_FAC'!#REF!,$B113)+SUMIFS('3.4_DOR'!G:G,'3.4_DOR'!#REF!,$B113)+SUMIFS('4.1.1_HC'!G:G,'4.1.1_HC'!N:N,$B113)+SUMIFS('4.1.2_VN'!G:G,'4.1.2_VN'!N:N,$B113)+SUMIFS('4.2.1_HV'!G:G,'4.2.1_HV'!N:N,$B113)+SUMIFS('4.2.2_EL'!G:G,'4.2.2_EL'!N:N,$B113)+SUMIFS('4.2.3_GR'!G:G,'4.2.3_GR'!N:N,$B113)+SUMIFS('4.2.4_LN'!G:G,'4.2.4_LN'!N:N,$B113)+SUMIFS('4.2.5_LGT'!G:G,'4.2.5_LGT'!N:N,$B113)+SUMIFS('4.2.6_FA'!G:G,'4.2.6_FA'!N:N,$B113)+SUMIFS('4.2.7_CCTV'!G:G,'4.2.7_CCTV'!N:N,$B113)+SUMIFS('4.2.8_ITS'!G:G,'4.2.8_ITS'!N:N,$B113)+SUMIFS('4.2.9_PA'!G:G,'4.2.9_PA'!N:N,$B113)+SUMIFS('4.2.10_BMS'!G:G,'4.2.10_BMS'!N:N,$B113)+SUMIFS('4.2.11_TV'!G:G,'4.2.11_TV'!N:N,$B113)+SUMIFS('4.2.12_TEL'!G:G,'4.2.12_TEL'!N:N,$B113)+SUMIFS('4.2.13_LCK'!G:G,'4.2.13_LCK'!N:N,$B113)+SUMIFS('4.3.1_PL'!G:G,'4.3.1_PL'!N:N,$B113)+SUMIFS('4.3.2_SW'!G:G,'4.3.2_SW'!N:N,$B113)+SUMIFS('4.3.3_FF'!G:G,'4.3.3_FF'!N:N,$B113)+SUMIFS('4.3.4_DN'!G:G,'4.3.4_DN'!N:N,$B113)+SUMIFS('4.3.5_GAS'!G:G,'4.3.5_GAS'!N:N,$B113)+SUMIFS('4.4.1_VT'!G:G,'4.4.1_VT'!N:N,$B113)+SUMIFS('4.4.2_AC'!G:G,'4.4.2_AC'!N:N,$B113)+SUMIFS('5.1_FF'!G:G,'5.1_FF'!N:N,$B113)+SUMIFS('5.2_MF'!G:G,'5.2_MF'!N:N,$B113)+SUMIFS('5.3_FX'!G:G,'5.3_FX'!N:N,$B113)+SUMIFS('5.4_AL'!G:G,'5.4_AL'!N:N,$B113)+SUMIFS('5.5_EQ'!G:G,'5.5_EQ'!N:N,$B113)+SUMIFS('6.0_UT'!G:G,'6.0_UT'!N:N,$B113)+SUMIFS('7.1_HS'!G:G,'7.1_HS'!N:N,$B113)+SUMIFS('7.2_SS'!G:G,'7.2_SS'!N:N,$B113)+SUMIFS('8.0_CL'!G:G,'8.0_CL'!N:N,$B113)</f>
        <v/>
      </c>
      <c r="E113" s="235">
        <f>SUMIFS('1.0_PRE'!I:I,'1.0_PRE'!#REF!,$B113)+SUMIFS('2.1_ERT'!I:I,'2.1_ERT'!#REF!,$B113)+SUMIFS('2.2_SUB'!I:I,'2.2_SUB'!N:N,$B113)+SUMIFS('2.3_STR'!I:I,'2.3_STR'!#REF!,$B113)+SUMIFS('3.1_SH&amp;C'!I:I,'3.1_SH&amp;C'!#REF!,$B113)+SUMIFS('3.2_FIN'!I:I,'3.2_FIN'!#REF!,$B113)+SUMIFS('3.3_FAC'!I:I,'3.3_FAC'!#REF!,$B113)+SUMIFS('3.4_DOR'!I:I,'3.4_DOR'!#REF!,$B113)+SUMIFS('4.1.1_HC'!I:I,'4.1.1_HC'!N:N,$B113)+SUMIFS('4.1.2_VN'!I:I,'4.1.2_VN'!N:N,$B113)+SUMIFS('4.2.1_HV'!I:I,'4.2.1_HV'!N:N,$B113)+SUMIFS('4.2.2_EL'!I:I,'4.2.2_EL'!N:N,$B113)+SUMIFS('4.2.3_GR'!I:I,'4.2.3_GR'!N:N,$B113)+SUMIFS('4.2.4_LN'!I:I,'4.2.4_LN'!N:N,$B113)+SUMIFS('4.2.5_LGT'!I:I,'4.2.5_LGT'!N:N,$B113)+SUMIFS('4.2.6_FA'!I:I,'4.2.6_FA'!N:N,$B113)+SUMIFS('4.2.7_CCTV'!I:I,'4.2.7_CCTV'!N:N,$B113)+SUMIFS('4.2.8_ITS'!I:I,'4.2.8_ITS'!N:N,$B113)+SUMIFS('4.2.9_PA'!I:I,'4.2.9_PA'!N:N,$B113)+SUMIFS('4.2.10_BMS'!I:I,'4.2.10_BMS'!N:N,$B113)+SUMIFS('4.2.11_TV'!I:I,'4.2.11_TV'!N:N,$B113)+SUMIFS('4.2.12_TEL'!I:I,'4.2.12_TEL'!N:N,$B113)+SUMIFS('4.2.13_LCK'!I:I,'4.2.13_LCK'!N:N,$B113)+SUMIFS('4.3.1_PL'!I:I,'4.3.1_PL'!N:N,$B113)+SUMIFS('4.3.2_SW'!I:I,'4.3.2_SW'!N:N,$B113)+SUMIFS('4.3.3_FF'!I:I,'4.3.3_FF'!N:N,$B113)+SUMIFS('4.3.4_DN'!I:I,'4.3.4_DN'!N:N,$B113)+SUMIFS('4.3.5_GAS'!I:I,'4.3.5_GAS'!N:N,$B113)+SUMIFS('4.4.1_VT'!I:I,'4.4.1_VT'!N:N,$B113)+SUMIFS('4.4.2_AC'!I:I,'4.4.2_AC'!N:N,$B113)+SUMIFS('5.1_FF'!I:I,'5.1_FF'!N:N,$B113)+SUMIFS('5.2_MF'!I:I,'5.2_MF'!N:N,$B113)+SUMIFS('5.3_FX'!I:I,'5.3_FX'!N:N,$B113)+SUMIFS('5.4_AL'!I:I,'5.4_AL'!N:N,$B113)+SUMIFS('5.5_EQ'!I:I,'5.5_EQ'!N:N,$B113)+SUMIFS('6.0_UT'!I:I,'6.0_UT'!N:N,$B113)+SUMIFS('7.1_HS'!I:I,'7.1_HS'!N:N,$B113)+SUMIFS('7.2_SS'!I:I,'7.2_SS'!N:N,$B113)+SUMIFS('8.0_CL'!I:I,'8.0_CL'!N:N,$B113)</f>
        <v/>
      </c>
      <c r="F113" s="235">
        <f>SUMIFS('1.0_PRE'!K:K,'1.0_PRE'!#REF!,$B113)+SUMIFS('2.1_ERT'!K:K,'2.1_ERT'!#REF!,$B113)+SUMIFS('2.2_SUB'!K:K,'2.2_SUB'!N:N,$B113)+SUMIFS('2.3_STR'!K:K,'2.3_STR'!#REF!,$B113)+SUMIFS('3.1_SH&amp;C'!K:K,'3.1_SH&amp;C'!#REF!,$B113)+SUMIFS('3.2_FIN'!K:K,'3.2_FIN'!#REF!,$B113)+SUMIFS('3.3_FAC'!K:K,'3.3_FAC'!#REF!,$B113)+SUMIFS('3.4_DOR'!K:K,'3.4_DOR'!#REF!,$B113)+SUMIFS('4.1.1_HC'!K:K,'4.1.1_HC'!N:N,$B113)+SUMIFS('4.1.2_VN'!K:K,'4.1.2_VN'!N:N,$B113)+SUMIFS('4.2.1_HV'!K:K,'4.2.1_HV'!N:N,$B113)+SUMIFS('4.2.2_EL'!K:K,'4.2.2_EL'!N:N,$B113)+SUMIFS('4.2.3_GR'!K:K,'4.2.3_GR'!N:N,$B113)+SUMIFS('4.2.4_LN'!K:K,'4.2.4_LN'!N:N,$B113)+SUMIFS('4.2.5_LGT'!K:K,'4.2.5_LGT'!N:N,$B113)+SUMIFS('4.2.6_FA'!K:K,'4.2.6_FA'!N:N,$B113)+SUMIFS('4.2.7_CCTV'!K:K,'4.2.7_CCTV'!N:N,$B113)+SUMIFS('4.2.8_ITS'!K:K,'4.2.8_ITS'!N:N,$B113)+SUMIFS('4.2.9_PA'!K:K,'4.2.9_PA'!N:N,$B113)+SUMIFS('4.2.10_BMS'!K:K,'4.2.10_BMS'!N:N,$B113)+SUMIFS('4.2.11_TV'!K:K,'4.2.11_TV'!N:N,$B113)+SUMIFS('4.2.12_TEL'!K:K,'4.2.12_TEL'!N:N,$B113)+SUMIFS('4.2.13_LCK'!K:K,'4.2.13_LCK'!N:N,$B113)+SUMIFS('4.3.1_PL'!K:K,'4.3.1_PL'!N:N,$B113)+SUMIFS('4.3.2_SW'!K:K,'4.3.2_SW'!N:N,$B113)+SUMIFS('4.3.3_FF'!K:K,'4.3.3_FF'!N:N,$B113)+SUMIFS('4.3.4_DN'!K:K,'4.3.4_DN'!N:N,$B113)+SUMIFS('4.3.5_GAS'!K:K,'4.3.5_GAS'!N:N,$B113)+SUMIFS('4.4.1_VT'!K:K,'4.4.1_VT'!N:N,$B113)+SUMIFS('4.4.2_AC'!K:K,'4.4.2_AC'!N:N,$B113)+SUMIFS('5.1_FF'!K:K,'5.1_FF'!N:N,$B113)+SUMIFS('5.2_MF'!K:K,'5.2_MF'!N:N,$B113)+SUMIFS('5.3_FX'!K:K,'5.3_FX'!N:N,$B113)+SUMIFS('5.4_AL'!K:K,'5.4_AL'!N:N,$B113)+SUMIFS('5.5_EQ'!K:K,'5.5_EQ'!N:N,$B113)+SUMIFS('6.0_UT'!K:K,'6.0_UT'!N:N,$B113)+SUMIFS('7.1_HS'!K:K,'7.1_HS'!N:N,$B113)+SUMIFS('7.2_SS'!K:K,'7.2_SS'!N:N,$B113)+SUMIFS('8.0_CL'!K:K,'8.0_CL'!N:N,$B113)</f>
        <v/>
      </c>
      <c r="G113" s="235">
        <f>D113+E113+F113+SUMIFS('9.0_COH'!F:F,'9.0_COH'!H:H,$B113)+SUMIFS('10_LPC'!F:F,'10_LPC'!H:H,$B113)+SUMIFS('11_SRC'!F:F,'11_SRC'!H:H,$B113)+SUMIFS('12_DSG'!F:F,'12_DSG'!H:H,$B113)+SUMIFS('13_CMA'!F:F,'13_CMA'!H:H,$B113)+SUMIFS('14_PER'!F:F,'14_PER'!H:H,$B113)+SUMIFS('15_FIN'!F:F,'15_FIN'!H:H,$B113)+SUMIFS('16_MRK'!F:F,'16_MRK'!H:H,$B113)+SUMIFS('17_ADM'!F:F,'17_ADM'!H:H,$B113)+SUMIFS('18_PER'!F:F,'18_PER'!H:H,$B113)+SUMIFS('19_SFT'!F:F,'19_SFT'!H:H,$B113)+SUMIFS('20_BRD'!F:F,'20_BRD'!H:H,$B113)+SUMIFS('21_PRF'!F:F,'21_PRF'!H:H,$B113)+SUMIFS('22_BDV'!F:F,'22_BDV'!H:H,$B113)</f>
        <v/>
      </c>
      <c r="H113" s="236">
        <f>IFERROR(G113/$G$180,"-")</f>
        <v/>
      </c>
    </row>
    <row r="114" outlineLevel="1" ht="15" customHeight="1">
      <c r="B114" s="96" t="inlineStr">
        <is>
          <t>7.21</t>
        </is>
      </c>
      <c r="C114" s="87" t="inlineStr">
        <is>
          <t>ნიშნები და მიმმართველები</t>
        </is>
      </c>
      <c r="D114" s="235">
        <f>SUMIFS('1.0_PRE'!G:G,'1.0_PRE'!#REF!,$B114)+SUMIFS('2.1_ERT'!G:G,'2.1_ERT'!#REF!,$B114)+SUMIFS('2.2_SUB'!G:G,'2.2_SUB'!N:N,$B114)+SUMIFS('2.3_STR'!G:G,'2.3_STR'!#REF!,$B114)+SUMIFS('3.1_SH&amp;C'!G:G,'3.1_SH&amp;C'!#REF!,$B114)+SUMIFS('3.2_FIN'!G:G,'3.2_FIN'!#REF!,$B114)+SUMIFS('3.3_FAC'!G:G,'3.3_FAC'!#REF!,$B114)+SUMIFS('3.4_DOR'!G:G,'3.4_DOR'!#REF!,$B114)+SUMIFS('4.1.1_HC'!G:G,'4.1.1_HC'!N:N,$B114)+SUMIFS('4.1.2_VN'!G:G,'4.1.2_VN'!N:N,$B114)+SUMIFS('4.2.1_HV'!G:G,'4.2.1_HV'!N:N,$B114)+SUMIFS('4.2.2_EL'!G:G,'4.2.2_EL'!N:N,$B114)+SUMIFS('4.2.3_GR'!G:G,'4.2.3_GR'!N:N,$B114)+SUMIFS('4.2.4_LN'!G:G,'4.2.4_LN'!N:N,$B114)+SUMIFS('4.2.5_LGT'!G:G,'4.2.5_LGT'!N:N,$B114)+SUMIFS('4.2.6_FA'!G:G,'4.2.6_FA'!N:N,$B114)+SUMIFS('4.2.7_CCTV'!G:G,'4.2.7_CCTV'!N:N,$B114)+SUMIFS('4.2.8_ITS'!G:G,'4.2.8_ITS'!N:N,$B114)+SUMIFS('4.2.9_PA'!G:G,'4.2.9_PA'!N:N,$B114)+SUMIFS('4.2.10_BMS'!G:G,'4.2.10_BMS'!N:N,$B114)+SUMIFS('4.2.11_TV'!G:G,'4.2.11_TV'!N:N,$B114)+SUMIFS('4.2.12_TEL'!G:G,'4.2.12_TEL'!N:N,$B114)+SUMIFS('4.2.13_LCK'!G:G,'4.2.13_LCK'!N:N,$B114)+SUMIFS('4.3.1_PL'!G:G,'4.3.1_PL'!N:N,$B114)+SUMIFS('4.3.2_SW'!G:G,'4.3.2_SW'!N:N,$B114)+SUMIFS('4.3.3_FF'!G:G,'4.3.3_FF'!N:N,$B114)+SUMIFS('4.3.4_DN'!G:G,'4.3.4_DN'!N:N,$B114)+SUMIFS('4.3.5_GAS'!G:G,'4.3.5_GAS'!N:N,$B114)+SUMIFS('4.4.1_VT'!G:G,'4.4.1_VT'!N:N,$B114)+SUMIFS('4.4.2_AC'!G:G,'4.4.2_AC'!N:N,$B114)+SUMIFS('5.1_FF'!G:G,'5.1_FF'!N:N,$B114)+SUMIFS('5.2_MF'!G:G,'5.2_MF'!N:N,$B114)+SUMIFS('5.3_FX'!G:G,'5.3_FX'!N:N,$B114)+SUMIFS('5.4_AL'!G:G,'5.4_AL'!N:N,$B114)+SUMIFS('5.5_EQ'!G:G,'5.5_EQ'!N:N,$B114)+SUMIFS('6.0_UT'!G:G,'6.0_UT'!N:N,$B114)+SUMIFS('7.1_HS'!G:G,'7.1_HS'!N:N,$B114)+SUMIFS('7.2_SS'!G:G,'7.2_SS'!N:N,$B114)+SUMIFS('8.0_CL'!G:G,'8.0_CL'!N:N,$B114)</f>
        <v/>
      </c>
      <c r="E114" s="235">
        <f>SUMIFS('1.0_PRE'!I:I,'1.0_PRE'!#REF!,$B114)+SUMIFS('2.1_ERT'!I:I,'2.1_ERT'!#REF!,$B114)+SUMIFS('2.2_SUB'!I:I,'2.2_SUB'!N:N,$B114)+SUMIFS('2.3_STR'!I:I,'2.3_STR'!#REF!,$B114)+SUMIFS('3.1_SH&amp;C'!I:I,'3.1_SH&amp;C'!#REF!,$B114)+SUMIFS('3.2_FIN'!I:I,'3.2_FIN'!#REF!,$B114)+SUMIFS('3.3_FAC'!I:I,'3.3_FAC'!#REF!,$B114)+SUMIFS('3.4_DOR'!I:I,'3.4_DOR'!#REF!,$B114)+SUMIFS('4.1.1_HC'!I:I,'4.1.1_HC'!N:N,$B114)+SUMIFS('4.1.2_VN'!I:I,'4.1.2_VN'!N:N,$B114)+SUMIFS('4.2.1_HV'!I:I,'4.2.1_HV'!N:N,$B114)+SUMIFS('4.2.2_EL'!I:I,'4.2.2_EL'!N:N,$B114)+SUMIFS('4.2.3_GR'!I:I,'4.2.3_GR'!N:N,$B114)+SUMIFS('4.2.4_LN'!I:I,'4.2.4_LN'!N:N,$B114)+SUMIFS('4.2.5_LGT'!I:I,'4.2.5_LGT'!N:N,$B114)+SUMIFS('4.2.6_FA'!I:I,'4.2.6_FA'!N:N,$B114)+SUMIFS('4.2.7_CCTV'!I:I,'4.2.7_CCTV'!N:N,$B114)+SUMIFS('4.2.8_ITS'!I:I,'4.2.8_ITS'!N:N,$B114)+SUMIFS('4.2.9_PA'!I:I,'4.2.9_PA'!N:N,$B114)+SUMIFS('4.2.10_BMS'!I:I,'4.2.10_BMS'!N:N,$B114)+SUMIFS('4.2.11_TV'!I:I,'4.2.11_TV'!N:N,$B114)+SUMIFS('4.2.12_TEL'!I:I,'4.2.12_TEL'!N:N,$B114)+SUMIFS('4.2.13_LCK'!I:I,'4.2.13_LCK'!N:N,$B114)+SUMIFS('4.3.1_PL'!I:I,'4.3.1_PL'!N:N,$B114)+SUMIFS('4.3.2_SW'!I:I,'4.3.2_SW'!N:N,$B114)+SUMIFS('4.3.3_FF'!I:I,'4.3.3_FF'!N:N,$B114)+SUMIFS('4.3.4_DN'!I:I,'4.3.4_DN'!N:N,$B114)+SUMIFS('4.3.5_GAS'!I:I,'4.3.5_GAS'!N:N,$B114)+SUMIFS('4.4.1_VT'!I:I,'4.4.1_VT'!N:N,$B114)+SUMIFS('4.4.2_AC'!I:I,'4.4.2_AC'!N:N,$B114)+SUMIFS('5.1_FF'!I:I,'5.1_FF'!N:N,$B114)+SUMIFS('5.2_MF'!I:I,'5.2_MF'!N:N,$B114)+SUMIFS('5.3_FX'!I:I,'5.3_FX'!N:N,$B114)+SUMIFS('5.4_AL'!I:I,'5.4_AL'!N:N,$B114)+SUMIFS('5.5_EQ'!I:I,'5.5_EQ'!N:N,$B114)+SUMIFS('6.0_UT'!I:I,'6.0_UT'!N:N,$B114)+SUMIFS('7.1_HS'!I:I,'7.1_HS'!N:N,$B114)+SUMIFS('7.2_SS'!I:I,'7.2_SS'!N:N,$B114)+SUMIFS('8.0_CL'!I:I,'8.0_CL'!N:N,$B114)</f>
        <v/>
      </c>
      <c r="F114" s="235">
        <f>SUMIFS('1.0_PRE'!K:K,'1.0_PRE'!#REF!,$B114)+SUMIFS('2.1_ERT'!K:K,'2.1_ERT'!#REF!,$B114)+SUMIFS('2.2_SUB'!K:K,'2.2_SUB'!N:N,$B114)+SUMIFS('2.3_STR'!K:K,'2.3_STR'!#REF!,$B114)+SUMIFS('3.1_SH&amp;C'!K:K,'3.1_SH&amp;C'!#REF!,$B114)+SUMIFS('3.2_FIN'!K:K,'3.2_FIN'!#REF!,$B114)+SUMIFS('3.3_FAC'!K:K,'3.3_FAC'!#REF!,$B114)+SUMIFS('3.4_DOR'!K:K,'3.4_DOR'!#REF!,$B114)+SUMIFS('4.1.1_HC'!K:K,'4.1.1_HC'!N:N,$B114)+SUMIFS('4.1.2_VN'!K:K,'4.1.2_VN'!N:N,$B114)+SUMIFS('4.2.1_HV'!K:K,'4.2.1_HV'!N:N,$B114)+SUMIFS('4.2.2_EL'!K:K,'4.2.2_EL'!N:N,$B114)+SUMIFS('4.2.3_GR'!K:K,'4.2.3_GR'!N:N,$B114)+SUMIFS('4.2.4_LN'!K:K,'4.2.4_LN'!N:N,$B114)+SUMIFS('4.2.5_LGT'!K:K,'4.2.5_LGT'!N:N,$B114)+SUMIFS('4.2.6_FA'!K:K,'4.2.6_FA'!N:N,$B114)+SUMIFS('4.2.7_CCTV'!K:K,'4.2.7_CCTV'!N:N,$B114)+SUMIFS('4.2.8_ITS'!K:K,'4.2.8_ITS'!N:N,$B114)+SUMIFS('4.2.9_PA'!K:K,'4.2.9_PA'!N:N,$B114)+SUMIFS('4.2.10_BMS'!K:K,'4.2.10_BMS'!N:N,$B114)+SUMIFS('4.2.11_TV'!K:K,'4.2.11_TV'!N:N,$B114)+SUMIFS('4.2.12_TEL'!K:K,'4.2.12_TEL'!N:N,$B114)+SUMIFS('4.2.13_LCK'!K:K,'4.2.13_LCK'!N:N,$B114)+SUMIFS('4.3.1_PL'!K:K,'4.3.1_PL'!N:N,$B114)+SUMIFS('4.3.2_SW'!K:K,'4.3.2_SW'!N:N,$B114)+SUMIFS('4.3.3_FF'!K:K,'4.3.3_FF'!N:N,$B114)+SUMIFS('4.3.4_DN'!K:K,'4.3.4_DN'!N:N,$B114)+SUMIFS('4.3.5_GAS'!K:K,'4.3.5_GAS'!N:N,$B114)+SUMIFS('4.4.1_VT'!K:K,'4.4.1_VT'!N:N,$B114)+SUMIFS('4.4.2_AC'!K:K,'4.4.2_AC'!N:N,$B114)+SUMIFS('5.1_FF'!K:K,'5.1_FF'!N:N,$B114)+SUMIFS('5.2_MF'!K:K,'5.2_MF'!N:N,$B114)+SUMIFS('5.3_FX'!K:K,'5.3_FX'!N:N,$B114)+SUMIFS('5.4_AL'!K:K,'5.4_AL'!N:N,$B114)+SUMIFS('5.5_EQ'!K:K,'5.5_EQ'!N:N,$B114)+SUMIFS('6.0_UT'!K:K,'6.0_UT'!N:N,$B114)+SUMIFS('7.1_HS'!K:K,'7.1_HS'!N:N,$B114)+SUMIFS('7.2_SS'!K:K,'7.2_SS'!N:N,$B114)+SUMIFS('8.0_CL'!K:K,'8.0_CL'!N:N,$B114)</f>
        <v/>
      </c>
      <c r="G114" s="235">
        <f>D114+E114+F114+SUMIFS('9.0_COH'!F:F,'9.0_COH'!H:H,$B114)+SUMIFS('10_LPC'!F:F,'10_LPC'!H:H,$B114)+SUMIFS('11_SRC'!F:F,'11_SRC'!H:H,$B114)+SUMIFS('12_DSG'!F:F,'12_DSG'!H:H,$B114)+SUMIFS('13_CMA'!F:F,'13_CMA'!H:H,$B114)+SUMIFS('14_PER'!F:F,'14_PER'!H:H,$B114)+SUMIFS('15_FIN'!F:F,'15_FIN'!H:H,$B114)+SUMIFS('16_MRK'!F:F,'16_MRK'!H:H,$B114)+SUMIFS('17_ADM'!F:F,'17_ADM'!H:H,$B114)+SUMIFS('18_PER'!F:F,'18_PER'!H:H,$B114)+SUMIFS('19_SFT'!F:F,'19_SFT'!H:H,$B114)+SUMIFS('20_BRD'!F:F,'20_BRD'!H:H,$B114)+SUMIFS('21_PRF'!F:F,'21_PRF'!H:H,$B114)+SUMIFS('22_BDV'!F:F,'22_BDV'!H:H,$B114)</f>
        <v/>
      </c>
      <c r="H114" s="236">
        <f>IFERROR(G114/$G$180,"-")</f>
        <v/>
      </c>
    </row>
    <row r="115" outlineLevel="1" ht="15" customHeight="1">
      <c r="B115" s="96" t="inlineStr">
        <is>
          <t>7.22</t>
        </is>
      </c>
      <c r="C115" s="87" t="inlineStr">
        <is>
          <t>უსაფრთხოებასთან დაკავშირებული ხარჯები (ეკიპირება, ინვენტარი და ა.შ.)</t>
        </is>
      </c>
      <c r="D115" s="235">
        <f>SUMIFS('1.0_PRE'!G:G,'1.0_PRE'!#REF!,$B115)+SUMIFS('2.1_ERT'!G:G,'2.1_ERT'!#REF!,$B115)+SUMIFS('2.2_SUB'!G:G,'2.2_SUB'!N:N,$B115)+SUMIFS('2.3_STR'!G:G,'2.3_STR'!#REF!,$B115)+SUMIFS('3.1_SH&amp;C'!G:G,'3.1_SH&amp;C'!#REF!,$B115)+SUMIFS('3.2_FIN'!G:G,'3.2_FIN'!#REF!,$B115)+SUMIFS('3.3_FAC'!G:G,'3.3_FAC'!#REF!,$B115)+SUMIFS('3.4_DOR'!G:G,'3.4_DOR'!#REF!,$B115)+SUMIFS('4.1.1_HC'!G:G,'4.1.1_HC'!N:N,$B115)+SUMIFS('4.1.2_VN'!G:G,'4.1.2_VN'!N:N,$B115)+SUMIFS('4.2.1_HV'!G:G,'4.2.1_HV'!N:N,$B115)+SUMIFS('4.2.2_EL'!G:G,'4.2.2_EL'!N:N,$B115)+SUMIFS('4.2.3_GR'!G:G,'4.2.3_GR'!N:N,$B115)+SUMIFS('4.2.4_LN'!G:G,'4.2.4_LN'!N:N,$B115)+SUMIFS('4.2.5_LGT'!G:G,'4.2.5_LGT'!N:N,$B115)+SUMIFS('4.2.6_FA'!G:G,'4.2.6_FA'!N:N,$B115)+SUMIFS('4.2.7_CCTV'!G:G,'4.2.7_CCTV'!N:N,$B115)+SUMIFS('4.2.8_ITS'!G:G,'4.2.8_ITS'!N:N,$B115)+SUMIFS('4.2.9_PA'!G:G,'4.2.9_PA'!N:N,$B115)+SUMIFS('4.2.10_BMS'!G:G,'4.2.10_BMS'!N:N,$B115)+SUMIFS('4.2.11_TV'!G:G,'4.2.11_TV'!N:N,$B115)+SUMIFS('4.2.12_TEL'!G:G,'4.2.12_TEL'!N:N,$B115)+SUMIFS('4.2.13_LCK'!G:G,'4.2.13_LCK'!N:N,$B115)+SUMIFS('4.3.1_PL'!G:G,'4.3.1_PL'!N:N,$B115)+SUMIFS('4.3.2_SW'!G:G,'4.3.2_SW'!N:N,$B115)+SUMIFS('4.3.3_FF'!G:G,'4.3.3_FF'!N:N,$B115)+SUMIFS('4.3.4_DN'!G:G,'4.3.4_DN'!N:N,$B115)+SUMIFS('4.3.5_GAS'!G:G,'4.3.5_GAS'!N:N,$B115)+SUMIFS('4.4.1_VT'!G:G,'4.4.1_VT'!N:N,$B115)+SUMIFS('4.4.2_AC'!G:G,'4.4.2_AC'!N:N,$B115)+SUMIFS('5.1_FF'!G:G,'5.1_FF'!N:N,$B115)+SUMIFS('5.2_MF'!G:G,'5.2_MF'!N:N,$B115)+SUMIFS('5.3_FX'!G:G,'5.3_FX'!N:N,$B115)+SUMIFS('5.4_AL'!G:G,'5.4_AL'!N:N,$B115)+SUMIFS('5.5_EQ'!G:G,'5.5_EQ'!N:N,$B115)+SUMIFS('6.0_UT'!G:G,'6.0_UT'!N:N,$B115)+SUMIFS('7.1_HS'!G:G,'7.1_HS'!N:N,$B115)+SUMIFS('7.2_SS'!G:G,'7.2_SS'!N:N,$B115)+SUMIFS('8.0_CL'!G:G,'8.0_CL'!N:N,$B115)</f>
        <v/>
      </c>
      <c r="E115" s="235">
        <f>SUMIFS('1.0_PRE'!I:I,'1.0_PRE'!#REF!,$B115)+SUMIFS('2.1_ERT'!I:I,'2.1_ERT'!#REF!,$B115)+SUMIFS('2.2_SUB'!I:I,'2.2_SUB'!N:N,$B115)+SUMIFS('2.3_STR'!I:I,'2.3_STR'!#REF!,$B115)+SUMIFS('3.1_SH&amp;C'!I:I,'3.1_SH&amp;C'!#REF!,$B115)+SUMIFS('3.2_FIN'!I:I,'3.2_FIN'!#REF!,$B115)+SUMIFS('3.3_FAC'!I:I,'3.3_FAC'!#REF!,$B115)+SUMIFS('3.4_DOR'!I:I,'3.4_DOR'!#REF!,$B115)+SUMIFS('4.1.1_HC'!I:I,'4.1.1_HC'!N:N,$B115)+SUMIFS('4.1.2_VN'!I:I,'4.1.2_VN'!N:N,$B115)+SUMIFS('4.2.1_HV'!I:I,'4.2.1_HV'!N:N,$B115)+SUMIFS('4.2.2_EL'!I:I,'4.2.2_EL'!N:N,$B115)+SUMIFS('4.2.3_GR'!I:I,'4.2.3_GR'!N:N,$B115)+SUMIFS('4.2.4_LN'!I:I,'4.2.4_LN'!N:N,$B115)+SUMIFS('4.2.5_LGT'!I:I,'4.2.5_LGT'!N:N,$B115)+SUMIFS('4.2.6_FA'!I:I,'4.2.6_FA'!N:N,$B115)+SUMIFS('4.2.7_CCTV'!I:I,'4.2.7_CCTV'!N:N,$B115)+SUMIFS('4.2.8_ITS'!I:I,'4.2.8_ITS'!N:N,$B115)+SUMIFS('4.2.9_PA'!I:I,'4.2.9_PA'!N:N,$B115)+SUMIFS('4.2.10_BMS'!I:I,'4.2.10_BMS'!N:N,$B115)+SUMIFS('4.2.11_TV'!I:I,'4.2.11_TV'!N:N,$B115)+SUMIFS('4.2.12_TEL'!I:I,'4.2.12_TEL'!N:N,$B115)+SUMIFS('4.2.13_LCK'!I:I,'4.2.13_LCK'!N:N,$B115)+SUMIFS('4.3.1_PL'!I:I,'4.3.1_PL'!N:N,$B115)+SUMIFS('4.3.2_SW'!I:I,'4.3.2_SW'!N:N,$B115)+SUMIFS('4.3.3_FF'!I:I,'4.3.3_FF'!N:N,$B115)+SUMIFS('4.3.4_DN'!I:I,'4.3.4_DN'!N:N,$B115)+SUMIFS('4.3.5_GAS'!I:I,'4.3.5_GAS'!N:N,$B115)+SUMIFS('4.4.1_VT'!I:I,'4.4.1_VT'!N:N,$B115)+SUMIFS('4.4.2_AC'!I:I,'4.4.2_AC'!N:N,$B115)+SUMIFS('5.1_FF'!I:I,'5.1_FF'!N:N,$B115)+SUMIFS('5.2_MF'!I:I,'5.2_MF'!N:N,$B115)+SUMIFS('5.3_FX'!I:I,'5.3_FX'!N:N,$B115)+SUMIFS('5.4_AL'!I:I,'5.4_AL'!N:N,$B115)+SUMIFS('5.5_EQ'!I:I,'5.5_EQ'!N:N,$B115)+SUMIFS('6.0_UT'!I:I,'6.0_UT'!N:N,$B115)+SUMIFS('7.1_HS'!I:I,'7.1_HS'!N:N,$B115)+SUMIFS('7.2_SS'!I:I,'7.2_SS'!N:N,$B115)+SUMIFS('8.0_CL'!I:I,'8.0_CL'!N:N,$B115)</f>
        <v/>
      </c>
      <c r="F115" s="235">
        <f>SUMIFS('1.0_PRE'!K:K,'1.0_PRE'!#REF!,$B115)+SUMIFS('2.1_ERT'!K:K,'2.1_ERT'!#REF!,$B115)+SUMIFS('2.2_SUB'!K:K,'2.2_SUB'!N:N,$B115)+SUMIFS('2.3_STR'!K:K,'2.3_STR'!#REF!,$B115)+SUMIFS('3.1_SH&amp;C'!K:K,'3.1_SH&amp;C'!#REF!,$B115)+SUMIFS('3.2_FIN'!K:K,'3.2_FIN'!#REF!,$B115)+SUMIFS('3.3_FAC'!K:K,'3.3_FAC'!#REF!,$B115)+SUMIFS('3.4_DOR'!K:K,'3.4_DOR'!#REF!,$B115)+SUMIFS('4.1.1_HC'!K:K,'4.1.1_HC'!N:N,$B115)+SUMIFS('4.1.2_VN'!K:K,'4.1.2_VN'!N:N,$B115)+SUMIFS('4.2.1_HV'!K:K,'4.2.1_HV'!N:N,$B115)+SUMIFS('4.2.2_EL'!K:K,'4.2.2_EL'!N:N,$B115)+SUMIFS('4.2.3_GR'!K:K,'4.2.3_GR'!N:N,$B115)+SUMIFS('4.2.4_LN'!K:K,'4.2.4_LN'!N:N,$B115)+SUMIFS('4.2.5_LGT'!K:K,'4.2.5_LGT'!N:N,$B115)+SUMIFS('4.2.6_FA'!K:K,'4.2.6_FA'!N:N,$B115)+SUMIFS('4.2.7_CCTV'!K:K,'4.2.7_CCTV'!N:N,$B115)+SUMIFS('4.2.8_ITS'!K:K,'4.2.8_ITS'!N:N,$B115)+SUMIFS('4.2.9_PA'!K:K,'4.2.9_PA'!N:N,$B115)+SUMIFS('4.2.10_BMS'!K:K,'4.2.10_BMS'!N:N,$B115)+SUMIFS('4.2.11_TV'!K:K,'4.2.11_TV'!N:N,$B115)+SUMIFS('4.2.12_TEL'!K:K,'4.2.12_TEL'!N:N,$B115)+SUMIFS('4.2.13_LCK'!K:K,'4.2.13_LCK'!N:N,$B115)+SUMIFS('4.3.1_PL'!K:K,'4.3.1_PL'!N:N,$B115)+SUMIFS('4.3.2_SW'!K:K,'4.3.2_SW'!N:N,$B115)+SUMIFS('4.3.3_FF'!K:K,'4.3.3_FF'!N:N,$B115)+SUMIFS('4.3.4_DN'!K:K,'4.3.4_DN'!N:N,$B115)+SUMIFS('4.3.5_GAS'!K:K,'4.3.5_GAS'!N:N,$B115)+SUMIFS('4.4.1_VT'!K:K,'4.4.1_VT'!N:N,$B115)+SUMIFS('4.4.2_AC'!K:K,'4.4.2_AC'!N:N,$B115)+SUMIFS('5.1_FF'!K:K,'5.1_FF'!N:N,$B115)+SUMIFS('5.2_MF'!K:K,'5.2_MF'!N:N,$B115)+SUMIFS('5.3_FX'!K:K,'5.3_FX'!N:N,$B115)+SUMIFS('5.4_AL'!K:K,'5.4_AL'!N:N,$B115)+SUMIFS('5.5_EQ'!K:K,'5.5_EQ'!N:N,$B115)+SUMIFS('6.0_UT'!K:K,'6.0_UT'!N:N,$B115)+SUMIFS('7.1_HS'!K:K,'7.1_HS'!N:N,$B115)+SUMIFS('7.2_SS'!K:K,'7.2_SS'!N:N,$B115)+SUMIFS('8.0_CL'!K:K,'8.0_CL'!N:N,$B115)</f>
        <v/>
      </c>
      <c r="G115" s="235">
        <f>D115+E115+F115+SUMIFS('9.0_COH'!F:F,'9.0_COH'!H:H,$B115)+SUMIFS('10_LPC'!F:F,'10_LPC'!H:H,$B115)+SUMIFS('11_SRC'!F:F,'11_SRC'!H:H,$B115)+SUMIFS('12_DSG'!F:F,'12_DSG'!H:H,$B115)+SUMIFS('13_CMA'!F:F,'13_CMA'!H:H,$B115)+SUMIFS('14_PER'!F:F,'14_PER'!H:H,$B115)+SUMIFS('15_FIN'!F:F,'15_FIN'!H:H,$B115)+SUMIFS('16_MRK'!F:F,'16_MRK'!H:H,$B115)+SUMIFS('17_ADM'!F:F,'17_ADM'!H:H,$B115)+SUMIFS('18_PER'!F:F,'18_PER'!H:H,$B115)+SUMIFS('19_SFT'!F:F,'19_SFT'!H:H,$B115)+SUMIFS('20_BRD'!F:F,'20_BRD'!H:H,$B115)+SUMIFS('21_PRF'!F:F,'21_PRF'!H:H,$B115)+SUMIFS('22_BDV'!F:F,'22_BDV'!H:H,$B115)</f>
        <v/>
      </c>
      <c r="H115" s="236">
        <f>IFERROR(G115/$G$180,"-")</f>
        <v/>
      </c>
    </row>
    <row r="116" ht="15" customFormat="1" customHeight="1" s="21">
      <c r="A116" s="26" t="n"/>
      <c r="B116" s="97" t="inlineStr">
        <is>
          <t>8.00</t>
        </is>
      </c>
      <c r="C116" s="85" t="inlineStr">
        <is>
          <t>თეთრი კარკასის სამუშაოები</t>
        </is>
      </c>
      <c r="D116" s="240">
        <f>SUBTOTAL(9,D117:D126)</f>
        <v/>
      </c>
      <c r="E116" s="240">
        <f>SUBTOTAL(9,E117:E126)</f>
        <v/>
      </c>
      <c r="F116" s="240">
        <f>SUBTOTAL(9,F117:F126)</f>
        <v/>
      </c>
      <c r="G116" s="240">
        <f>SUBTOTAL(9,G117:G126)</f>
        <v/>
      </c>
      <c r="H116" s="241">
        <f>IFERROR(G116/$G$180,"-")</f>
        <v/>
      </c>
      <c r="I116" s="26" t="n"/>
      <c r="J116" s="26" t="n"/>
      <c r="K116" s="26" t="n"/>
      <c r="L116" s="26" t="n"/>
      <c r="M116" s="26" t="n"/>
      <c r="N116" s="26" t="n"/>
      <c r="O116" s="26" t="n"/>
      <c r="P116" s="26" t="n"/>
      <c r="Q116" s="26" t="n"/>
      <c r="R116" s="26" t="n"/>
      <c r="S116" s="26" t="n"/>
      <c r="T116" s="26" t="n"/>
      <c r="U116" s="26" t="n"/>
      <c r="V116" s="26" t="n"/>
      <c r="W116" s="26" t="n"/>
      <c r="X116" s="26" t="n"/>
      <c r="Y116" s="26" t="n"/>
      <c r="Z116" s="26" t="n"/>
      <c r="AA116" s="26" t="n"/>
      <c r="AB116" s="26" t="n"/>
      <c r="AC116" s="26" t="n"/>
      <c r="AD116" s="26" t="n"/>
      <c r="AE116" s="26" t="n"/>
      <c r="AF116" s="26" t="n"/>
      <c r="AG116" s="26" t="n"/>
      <c r="AH116" s="26" t="n"/>
      <c r="AI116" s="26" t="n"/>
      <c r="AJ116" s="26" t="n"/>
      <c r="AK116" s="26" t="n"/>
      <c r="AL116" s="26" t="n"/>
      <c r="AM116" s="26" t="n"/>
      <c r="AN116" s="26" t="n"/>
      <c r="AO116" s="26" t="n"/>
      <c r="AP116" s="26" t="n"/>
      <c r="AQ116" s="26" t="n"/>
      <c r="AR116" s="26" t="n"/>
      <c r="AS116" s="26" t="n"/>
      <c r="AT116" s="26" t="n"/>
      <c r="AU116" s="26" t="n"/>
      <c r="AV116" s="26" t="n"/>
      <c r="AW116" s="26" t="n"/>
      <c r="AX116" s="26" t="n"/>
      <c r="AY116" s="26" t="n"/>
      <c r="AZ116" s="26" t="n"/>
      <c r="BA116" s="26" t="n"/>
      <c r="BB116" s="26" t="n"/>
      <c r="BC116" s="26" t="n"/>
      <c r="BD116" s="26" t="n"/>
      <c r="BE116" s="26" t="n"/>
      <c r="BF116" s="26" t="n"/>
      <c r="BG116" s="26" t="n"/>
      <c r="BH116" s="26" t="n"/>
      <c r="BI116" s="26" t="n"/>
      <c r="BJ116" s="26" t="n"/>
      <c r="BK116" s="26" t="n"/>
      <c r="BL116" s="26" t="n"/>
      <c r="BM116" s="26" t="n"/>
      <c r="BN116" s="26" t="n"/>
      <c r="BO116" s="26" t="n"/>
      <c r="BP116" s="26" t="n"/>
      <c r="BQ116" s="26" t="n"/>
      <c r="BR116" s="26" t="n"/>
      <c r="BS116" s="26" t="n"/>
      <c r="BT116" s="26" t="n"/>
      <c r="BU116" s="26" t="n"/>
      <c r="BV116" s="26" t="n"/>
      <c r="BW116" s="26" t="n"/>
      <c r="BX116" s="26" t="n"/>
      <c r="BY116" s="26" t="n"/>
      <c r="BZ116" s="26" t="n"/>
      <c r="CA116" s="26" t="n"/>
      <c r="CB116" s="26" t="n"/>
      <c r="CC116" s="26" t="n"/>
      <c r="CD116" s="26" t="n"/>
      <c r="CE116" s="26" t="n"/>
      <c r="CF116" s="26" t="n"/>
      <c r="CG116" s="26" t="n"/>
      <c r="CH116" s="26" t="n"/>
      <c r="CI116" s="26" t="n"/>
      <c r="CJ116" s="26" t="n"/>
      <c r="CK116" s="26" t="n"/>
      <c r="CL116" s="26" t="n"/>
      <c r="CM116" s="26" t="n"/>
      <c r="CN116" s="26" t="n"/>
      <c r="CO116" s="26" t="n"/>
      <c r="CP116" s="26" t="n"/>
      <c r="CQ116" s="26" t="n"/>
      <c r="CR116" s="26" t="n"/>
      <c r="CS116" s="26" t="n"/>
      <c r="CT116" s="26" t="n"/>
      <c r="CU116" s="26" t="n"/>
      <c r="CV116" s="26" t="n"/>
      <c r="CW116" s="26" t="n"/>
      <c r="CX116" s="26" t="n"/>
      <c r="CY116" s="26" t="n"/>
      <c r="CZ116" s="26" t="n"/>
      <c r="DA116" s="26" t="n"/>
      <c r="DB116" s="26" t="n"/>
      <c r="DC116" s="26" t="n"/>
      <c r="DD116" s="26" t="n"/>
      <c r="DE116" s="26" t="n"/>
      <c r="DF116" s="26" t="n"/>
      <c r="DG116" s="26" t="n"/>
      <c r="DH116" s="26" t="n"/>
      <c r="DI116" s="26" t="n"/>
      <c r="DJ116" s="26" t="n"/>
      <c r="DK116" s="26" t="n"/>
      <c r="DL116" s="26" t="n"/>
      <c r="DM116" s="26" t="n"/>
      <c r="DN116" s="26" t="n"/>
      <c r="DO116" s="26" t="n"/>
      <c r="DP116" s="26" t="n"/>
      <c r="DQ116" s="26" t="n"/>
      <c r="DR116" s="26" t="n"/>
      <c r="DS116" s="26" t="n"/>
      <c r="DT116" s="26" t="n"/>
      <c r="DU116" s="26" t="n"/>
      <c r="DV116" s="26" t="n"/>
      <c r="DW116" s="26" t="n"/>
      <c r="DX116" s="26" t="n"/>
      <c r="DY116" s="26" t="n"/>
      <c r="DZ116" s="26" t="n"/>
      <c r="EA116" s="26" t="n"/>
      <c r="EB116" s="26" t="n"/>
      <c r="EC116" s="26" t="n"/>
      <c r="ED116" s="26" t="n"/>
      <c r="EE116" s="26" t="n"/>
      <c r="EF116" s="26" t="n"/>
      <c r="EG116" s="26" t="n"/>
      <c r="EH116" s="26" t="n"/>
      <c r="EI116" s="26" t="n"/>
      <c r="EJ116" s="26" t="n"/>
      <c r="EK116" s="26" t="n"/>
      <c r="EL116" s="26" t="n"/>
      <c r="EM116" s="26" t="n"/>
      <c r="EN116" s="26" t="n"/>
      <c r="EO116" s="26" t="n"/>
      <c r="EP116" s="26" t="n"/>
      <c r="EQ116" s="26" t="n"/>
      <c r="ER116" s="26" t="n"/>
      <c r="ES116" s="26" t="n"/>
      <c r="ET116" s="20" t="n"/>
      <c r="EU116" s="20" t="n"/>
      <c r="EV116" s="20" t="n"/>
      <c r="EW116" s="20" t="n"/>
      <c r="EX116" s="20" t="n"/>
      <c r="EY116" s="20" t="n"/>
      <c r="EZ116" s="20" t="n"/>
      <c r="FA116" s="20" t="n"/>
      <c r="FB116" s="20" t="n"/>
      <c r="FC116" s="20" t="n"/>
      <c r="FD116" s="20" t="n"/>
      <c r="FE116" s="20" t="n"/>
      <c r="FF116" s="20" t="n"/>
      <c r="FG116" s="20" t="n"/>
      <c r="FH116" s="20" t="n"/>
      <c r="FI116" s="20" t="n"/>
      <c r="FJ116" s="20" t="n"/>
      <c r="FK116" s="20" t="n"/>
      <c r="FL116" s="20" t="n"/>
      <c r="FM116" s="20" t="n"/>
      <c r="FN116" s="20" t="n"/>
    </row>
    <row r="117" outlineLevel="1" ht="15" customHeight="1">
      <c r="B117" s="96" t="inlineStr">
        <is>
          <t>8.01</t>
        </is>
      </c>
      <c r="C117" s="87" t="inlineStr">
        <is>
          <t>ზოგადი</t>
        </is>
      </c>
      <c r="D117" s="235">
        <f>SUMIFS('1.0_PRE'!G:G,'1.0_PRE'!#REF!,$B117)+SUMIFS('2.1_ERT'!G:G,'2.1_ERT'!#REF!,$B117)+SUMIFS('2.2_SUB'!G:G,'2.2_SUB'!N:N,$B117)+SUMIFS('2.3_STR'!G:G,'2.3_STR'!#REF!,$B117)+SUMIFS('3.1_SH&amp;C'!G:G,'3.1_SH&amp;C'!#REF!,$B117)+SUMIFS('3.2_FIN'!G:G,'3.2_FIN'!#REF!,$B117)+SUMIFS('3.3_FAC'!G:G,'3.3_FAC'!#REF!,$B117)+SUMIFS('3.4_DOR'!G:G,'3.4_DOR'!#REF!,$B117)+SUMIFS('4.1.1_HC'!G:G,'4.1.1_HC'!N:N,$B117)+SUMIFS('4.1.2_VN'!G:G,'4.1.2_VN'!N:N,$B117)+SUMIFS('4.2.1_HV'!G:G,'4.2.1_HV'!N:N,$B117)+SUMIFS('4.2.2_EL'!G:G,'4.2.2_EL'!N:N,$B117)+SUMIFS('4.2.3_GR'!G:G,'4.2.3_GR'!N:N,$B117)+SUMIFS('4.2.4_LN'!G:G,'4.2.4_LN'!N:N,$B117)+SUMIFS('4.2.5_LGT'!G:G,'4.2.5_LGT'!N:N,$B117)+SUMIFS('4.2.6_FA'!G:G,'4.2.6_FA'!N:N,$B117)+SUMIFS('4.2.7_CCTV'!G:G,'4.2.7_CCTV'!N:N,$B117)+SUMIFS('4.2.8_ITS'!G:G,'4.2.8_ITS'!N:N,$B117)+SUMIFS('4.2.9_PA'!G:G,'4.2.9_PA'!N:N,$B117)+SUMIFS('4.2.10_BMS'!G:G,'4.2.10_BMS'!N:N,$B117)+SUMIFS('4.2.11_TV'!G:G,'4.2.11_TV'!N:N,$B117)+SUMIFS('4.2.12_TEL'!G:G,'4.2.12_TEL'!N:N,$B117)+SUMIFS('4.2.13_LCK'!G:G,'4.2.13_LCK'!N:N,$B117)+SUMIFS('4.3.1_PL'!G:G,'4.3.1_PL'!N:N,$B117)+SUMIFS('4.3.2_SW'!G:G,'4.3.2_SW'!N:N,$B117)+SUMIFS('4.3.3_FF'!G:G,'4.3.3_FF'!N:N,$B117)+SUMIFS('4.3.4_DN'!G:G,'4.3.4_DN'!N:N,$B117)+SUMIFS('4.3.5_GAS'!G:G,'4.3.5_GAS'!N:N,$B117)+SUMIFS('4.4.1_VT'!G:G,'4.4.1_VT'!N:N,$B117)+SUMIFS('4.4.2_AC'!G:G,'4.4.2_AC'!N:N,$B117)+SUMIFS('5.1_FF'!G:G,'5.1_FF'!N:N,$B117)+SUMIFS('5.2_MF'!G:G,'5.2_MF'!N:N,$B117)+SUMIFS('5.3_FX'!G:G,'5.3_FX'!N:N,$B117)+SUMIFS('5.4_AL'!G:G,'5.4_AL'!N:N,$B117)+SUMIFS('5.5_EQ'!G:G,'5.5_EQ'!N:N,$B117)+SUMIFS('6.0_UT'!G:G,'6.0_UT'!N:N,$B117)+SUMIFS('7.1_HS'!G:G,'7.1_HS'!N:N,$B117)+SUMIFS('7.2_SS'!G:G,'7.2_SS'!N:N,$B117)+SUMIFS('8.0_CL'!G:G,'8.0_CL'!N:N,$B117)</f>
        <v/>
      </c>
      <c r="E117" s="235">
        <f>SUMIFS('1.0_PRE'!I:I,'1.0_PRE'!#REF!,$B117)+SUMIFS('2.1_ERT'!I:I,'2.1_ERT'!#REF!,$B117)+SUMIFS('2.2_SUB'!I:I,'2.2_SUB'!N:N,$B117)+SUMIFS('2.3_STR'!I:I,'2.3_STR'!#REF!,$B117)+SUMIFS('3.1_SH&amp;C'!I:I,'3.1_SH&amp;C'!#REF!,$B117)+SUMIFS('3.2_FIN'!I:I,'3.2_FIN'!#REF!,$B117)+SUMIFS('3.3_FAC'!I:I,'3.3_FAC'!#REF!,$B117)+SUMIFS('3.4_DOR'!I:I,'3.4_DOR'!#REF!,$B117)+SUMIFS('4.1.1_HC'!I:I,'4.1.1_HC'!N:N,$B117)+SUMIFS('4.1.2_VN'!I:I,'4.1.2_VN'!N:N,$B117)+SUMIFS('4.2.1_HV'!I:I,'4.2.1_HV'!N:N,$B117)+SUMIFS('4.2.2_EL'!I:I,'4.2.2_EL'!N:N,$B117)+SUMIFS('4.2.3_GR'!I:I,'4.2.3_GR'!N:N,$B117)+SUMIFS('4.2.4_LN'!I:I,'4.2.4_LN'!N:N,$B117)+SUMIFS('4.2.5_LGT'!I:I,'4.2.5_LGT'!N:N,$B117)+SUMIFS('4.2.6_FA'!I:I,'4.2.6_FA'!N:N,$B117)+SUMIFS('4.2.7_CCTV'!I:I,'4.2.7_CCTV'!N:N,$B117)+SUMIFS('4.2.8_ITS'!I:I,'4.2.8_ITS'!N:N,$B117)+SUMIFS('4.2.9_PA'!I:I,'4.2.9_PA'!N:N,$B117)+SUMIFS('4.2.10_BMS'!I:I,'4.2.10_BMS'!N:N,$B117)+SUMIFS('4.2.11_TV'!I:I,'4.2.11_TV'!N:N,$B117)+SUMIFS('4.2.12_TEL'!I:I,'4.2.12_TEL'!N:N,$B117)+SUMIFS('4.2.13_LCK'!I:I,'4.2.13_LCK'!N:N,$B117)+SUMIFS('4.3.1_PL'!I:I,'4.3.1_PL'!N:N,$B117)+SUMIFS('4.3.2_SW'!I:I,'4.3.2_SW'!N:N,$B117)+SUMIFS('4.3.3_FF'!I:I,'4.3.3_FF'!N:N,$B117)+SUMIFS('4.3.4_DN'!I:I,'4.3.4_DN'!N:N,$B117)+SUMIFS('4.3.5_GAS'!I:I,'4.3.5_GAS'!N:N,$B117)+SUMIFS('4.4.1_VT'!I:I,'4.4.1_VT'!N:N,$B117)+SUMIFS('4.4.2_AC'!I:I,'4.4.2_AC'!N:N,$B117)+SUMIFS('5.1_FF'!I:I,'5.1_FF'!N:N,$B117)+SUMIFS('5.2_MF'!I:I,'5.2_MF'!N:N,$B117)+SUMIFS('5.3_FX'!I:I,'5.3_FX'!N:N,$B117)+SUMIFS('5.4_AL'!I:I,'5.4_AL'!N:N,$B117)+SUMIFS('5.5_EQ'!I:I,'5.5_EQ'!N:N,$B117)+SUMIFS('6.0_UT'!I:I,'6.0_UT'!N:N,$B117)+SUMIFS('7.1_HS'!I:I,'7.1_HS'!N:N,$B117)+SUMIFS('7.2_SS'!I:I,'7.2_SS'!N:N,$B117)+SUMIFS('8.0_CL'!I:I,'8.0_CL'!N:N,$B117)</f>
        <v/>
      </c>
      <c r="F117" s="235">
        <f>SUMIFS('1.0_PRE'!K:K,'1.0_PRE'!#REF!,$B117)+SUMIFS('2.1_ERT'!K:K,'2.1_ERT'!#REF!,$B117)+SUMIFS('2.2_SUB'!K:K,'2.2_SUB'!N:N,$B117)+SUMIFS('2.3_STR'!K:K,'2.3_STR'!#REF!,$B117)+SUMIFS('3.1_SH&amp;C'!K:K,'3.1_SH&amp;C'!#REF!,$B117)+SUMIFS('3.2_FIN'!K:K,'3.2_FIN'!#REF!,$B117)+SUMIFS('3.3_FAC'!K:K,'3.3_FAC'!#REF!,$B117)+SUMIFS('3.4_DOR'!K:K,'3.4_DOR'!#REF!,$B117)+SUMIFS('4.1.1_HC'!K:K,'4.1.1_HC'!N:N,$B117)+SUMIFS('4.1.2_VN'!K:K,'4.1.2_VN'!N:N,$B117)+SUMIFS('4.2.1_HV'!K:K,'4.2.1_HV'!N:N,$B117)+SUMIFS('4.2.2_EL'!K:K,'4.2.2_EL'!N:N,$B117)+SUMIFS('4.2.3_GR'!K:K,'4.2.3_GR'!N:N,$B117)+SUMIFS('4.2.4_LN'!K:K,'4.2.4_LN'!N:N,$B117)+SUMIFS('4.2.5_LGT'!K:K,'4.2.5_LGT'!N:N,$B117)+SUMIFS('4.2.6_FA'!K:K,'4.2.6_FA'!N:N,$B117)+SUMIFS('4.2.7_CCTV'!K:K,'4.2.7_CCTV'!N:N,$B117)+SUMIFS('4.2.8_ITS'!K:K,'4.2.8_ITS'!N:N,$B117)+SUMIFS('4.2.9_PA'!K:K,'4.2.9_PA'!N:N,$B117)+SUMIFS('4.2.10_BMS'!K:K,'4.2.10_BMS'!N:N,$B117)+SUMIFS('4.2.11_TV'!K:K,'4.2.11_TV'!N:N,$B117)+SUMIFS('4.2.12_TEL'!K:K,'4.2.12_TEL'!N:N,$B117)+SUMIFS('4.2.13_LCK'!K:K,'4.2.13_LCK'!N:N,$B117)+SUMIFS('4.3.1_PL'!K:K,'4.3.1_PL'!N:N,$B117)+SUMIFS('4.3.2_SW'!K:K,'4.3.2_SW'!N:N,$B117)+SUMIFS('4.3.3_FF'!K:K,'4.3.3_FF'!N:N,$B117)+SUMIFS('4.3.4_DN'!K:K,'4.3.4_DN'!N:N,$B117)+SUMIFS('4.3.5_GAS'!K:K,'4.3.5_GAS'!N:N,$B117)+SUMIFS('4.4.1_VT'!K:K,'4.4.1_VT'!N:N,$B117)+SUMIFS('4.4.2_AC'!K:K,'4.4.2_AC'!N:N,$B117)+SUMIFS('5.1_FF'!K:K,'5.1_FF'!N:N,$B117)+SUMIFS('5.2_MF'!K:K,'5.2_MF'!N:N,$B117)+SUMIFS('5.3_FX'!K:K,'5.3_FX'!N:N,$B117)+SUMIFS('5.4_AL'!K:K,'5.4_AL'!N:N,$B117)+SUMIFS('5.5_EQ'!K:K,'5.5_EQ'!N:N,$B117)+SUMIFS('6.0_UT'!K:K,'6.0_UT'!N:N,$B117)+SUMIFS('7.1_HS'!K:K,'7.1_HS'!N:N,$B117)+SUMIFS('7.2_SS'!K:K,'7.2_SS'!N:N,$B117)+SUMIFS('8.0_CL'!K:K,'8.0_CL'!N:N,$B117)</f>
        <v/>
      </c>
      <c r="G117" s="235">
        <f>D117+E117+F117+SUMIFS('9.0_COH'!F:F,'9.0_COH'!H:H,$B117)+SUMIFS('10_LPC'!F:F,'10_LPC'!H:H,$B117)+SUMIFS('11_SRC'!F:F,'11_SRC'!H:H,$B117)+SUMIFS('12_DSG'!F:F,'12_DSG'!H:H,$B117)+SUMIFS('13_CMA'!F:F,'13_CMA'!H:H,$B117)+SUMIFS('14_PER'!F:F,'14_PER'!H:H,$B117)+SUMIFS('15_FIN'!F:F,'15_FIN'!H:H,$B117)+SUMIFS('16_MRK'!F:F,'16_MRK'!H:H,$B117)+SUMIFS('17_ADM'!F:F,'17_ADM'!H:H,$B117)+SUMIFS('18_PER'!F:F,'18_PER'!H:H,$B117)+SUMIFS('19_SFT'!F:F,'19_SFT'!H:H,$B117)+SUMIFS('20_BRD'!F:F,'20_BRD'!H:H,$B117)+SUMIFS('21_PRF'!F:F,'21_PRF'!H:H,$B117)+SUMIFS('22_BDV'!F:F,'22_BDV'!H:H,$B117)</f>
        <v/>
      </c>
      <c r="H117" s="236">
        <f>IFERROR(G117/$G$180,"-")</f>
        <v/>
      </c>
    </row>
    <row r="118" outlineLevel="1" ht="15" customHeight="1">
      <c r="B118" s="96" t="inlineStr">
        <is>
          <t>8.02</t>
        </is>
      </c>
      <c r="C118" s="87" t="inlineStr">
        <is>
          <t>მთავარი შესასვლელი კარი</t>
        </is>
      </c>
      <c r="D118" s="235">
        <f>SUMIFS('1.0_PRE'!G:G,'1.0_PRE'!#REF!,$B118)+SUMIFS('2.1_ERT'!G:G,'2.1_ERT'!#REF!,$B118)+SUMIFS('2.2_SUB'!G:G,'2.2_SUB'!N:N,$B118)+SUMIFS('2.3_STR'!G:G,'2.3_STR'!#REF!,$B118)+SUMIFS('3.1_SH&amp;C'!G:G,'3.1_SH&amp;C'!#REF!,$B118)+SUMIFS('3.2_FIN'!G:G,'3.2_FIN'!#REF!,$B118)+SUMIFS('3.3_FAC'!G:G,'3.3_FAC'!#REF!,$B118)+SUMIFS('3.4_DOR'!G:G,'3.4_DOR'!#REF!,$B118)+SUMIFS('4.1.1_HC'!G:G,'4.1.1_HC'!N:N,$B118)+SUMIFS('4.1.2_VN'!G:G,'4.1.2_VN'!N:N,$B118)+SUMIFS('4.2.1_HV'!G:G,'4.2.1_HV'!N:N,$B118)+SUMIFS('4.2.2_EL'!G:G,'4.2.2_EL'!N:N,$B118)+SUMIFS('4.2.3_GR'!G:G,'4.2.3_GR'!N:N,$B118)+SUMIFS('4.2.4_LN'!G:G,'4.2.4_LN'!N:N,$B118)+SUMIFS('4.2.5_LGT'!G:G,'4.2.5_LGT'!N:N,$B118)+SUMIFS('4.2.6_FA'!G:G,'4.2.6_FA'!N:N,$B118)+SUMIFS('4.2.7_CCTV'!G:G,'4.2.7_CCTV'!N:N,$B118)+SUMIFS('4.2.8_ITS'!G:G,'4.2.8_ITS'!N:N,$B118)+SUMIFS('4.2.9_PA'!G:G,'4.2.9_PA'!N:N,$B118)+SUMIFS('4.2.10_BMS'!G:G,'4.2.10_BMS'!N:N,$B118)+SUMIFS('4.2.11_TV'!G:G,'4.2.11_TV'!N:N,$B118)+SUMIFS('4.2.12_TEL'!G:G,'4.2.12_TEL'!N:N,$B118)+SUMIFS('4.2.13_LCK'!G:G,'4.2.13_LCK'!N:N,$B118)+SUMIFS('4.3.1_PL'!G:G,'4.3.1_PL'!N:N,$B118)+SUMIFS('4.3.2_SW'!G:G,'4.3.2_SW'!N:N,$B118)+SUMIFS('4.3.3_FF'!G:G,'4.3.3_FF'!N:N,$B118)+SUMIFS('4.3.4_DN'!G:G,'4.3.4_DN'!N:N,$B118)+SUMIFS('4.3.5_GAS'!G:G,'4.3.5_GAS'!N:N,$B118)+SUMIFS('4.4.1_VT'!G:G,'4.4.1_VT'!N:N,$B118)+SUMIFS('4.4.2_AC'!G:G,'4.4.2_AC'!N:N,$B118)+SUMIFS('5.1_FF'!G:G,'5.1_FF'!N:N,$B118)+SUMIFS('5.2_MF'!G:G,'5.2_MF'!N:N,$B118)+SUMIFS('5.3_FX'!G:G,'5.3_FX'!N:N,$B118)+SUMIFS('5.4_AL'!G:G,'5.4_AL'!N:N,$B118)+SUMIFS('5.5_EQ'!G:G,'5.5_EQ'!N:N,$B118)+SUMIFS('6.0_UT'!G:G,'6.0_UT'!N:N,$B118)+SUMIFS('7.1_HS'!G:G,'7.1_HS'!N:N,$B118)+SUMIFS('7.2_SS'!G:G,'7.2_SS'!N:N,$B118)+SUMIFS('8.0_CL'!G:G,'8.0_CL'!N:N,$B118)</f>
        <v/>
      </c>
      <c r="E118" s="235">
        <f>SUMIFS('1.0_PRE'!I:I,'1.0_PRE'!#REF!,$B118)+SUMIFS('2.1_ERT'!I:I,'2.1_ERT'!#REF!,$B118)+SUMIFS('2.2_SUB'!I:I,'2.2_SUB'!N:N,$B118)+SUMIFS('2.3_STR'!I:I,'2.3_STR'!#REF!,$B118)+SUMIFS('3.1_SH&amp;C'!I:I,'3.1_SH&amp;C'!#REF!,$B118)+SUMIFS('3.2_FIN'!I:I,'3.2_FIN'!#REF!,$B118)+SUMIFS('3.3_FAC'!I:I,'3.3_FAC'!#REF!,$B118)+SUMIFS('3.4_DOR'!I:I,'3.4_DOR'!#REF!,$B118)+SUMIFS('4.1.1_HC'!I:I,'4.1.1_HC'!N:N,$B118)+SUMIFS('4.1.2_VN'!I:I,'4.1.2_VN'!N:N,$B118)+SUMIFS('4.2.1_HV'!I:I,'4.2.1_HV'!N:N,$B118)+SUMIFS('4.2.2_EL'!I:I,'4.2.2_EL'!N:N,$B118)+SUMIFS('4.2.3_GR'!I:I,'4.2.3_GR'!N:N,$B118)+SUMIFS('4.2.4_LN'!I:I,'4.2.4_LN'!N:N,$B118)+SUMIFS('4.2.5_LGT'!I:I,'4.2.5_LGT'!N:N,$B118)+SUMIFS('4.2.6_FA'!I:I,'4.2.6_FA'!N:N,$B118)+SUMIFS('4.2.7_CCTV'!I:I,'4.2.7_CCTV'!N:N,$B118)+SUMIFS('4.2.8_ITS'!I:I,'4.2.8_ITS'!N:N,$B118)+SUMIFS('4.2.9_PA'!I:I,'4.2.9_PA'!N:N,$B118)+SUMIFS('4.2.10_BMS'!I:I,'4.2.10_BMS'!N:N,$B118)+SUMIFS('4.2.11_TV'!I:I,'4.2.11_TV'!N:N,$B118)+SUMIFS('4.2.12_TEL'!I:I,'4.2.12_TEL'!N:N,$B118)+SUMIFS('4.2.13_LCK'!I:I,'4.2.13_LCK'!N:N,$B118)+SUMIFS('4.3.1_PL'!I:I,'4.3.1_PL'!N:N,$B118)+SUMIFS('4.3.2_SW'!I:I,'4.3.2_SW'!N:N,$B118)+SUMIFS('4.3.3_FF'!I:I,'4.3.3_FF'!N:N,$B118)+SUMIFS('4.3.4_DN'!I:I,'4.3.4_DN'!N:N,$B118)+SUMIFS('4.3.5_GAS'!I:I,'4.3.5_GAS'!N:N,$B118)+SUMIFS('4.4.1_VT'!I:I,'4.4.1_VT'!N:N,$B118)+SUMIFS('4.4.2_AC'!I:I,'4.4.2_AC'!N:N,$B118)+SUMIFS('5.1_FF'!I:I,'5.1_FF'!N:N,$B118)+SUMIFS('5.2_MF'!I:I,'5.2_MF'!N:N,$B118)+SUMIFS('5.3_FX'!I:I,'5.3_FX'!N:N,$B118)+SUMIFS('5.4_AL'!I:I,'5.4_AL'!N:N,$B118)+SUMIFS('5.5_EQ'!I:I,'5.5_EQ'!N:N,$B118)+SUMIFS('6.0_UT'!I:I,'6.0_UT'!N:N,$B118)+SUMIFS('7.1_HS'!I:I,'7.1_HS'!N:N,$B118)+SUMIFS('7.2_SS'!I:I,'7.2_SS'!N:N,$B118)+SUMIFS('8.0_CL'!I:I,'8.0_CL'!N:N,$B118)</f>
        <v/>
      </c>
      <c r="F118" s="235">
        <f>SUMIFS('1.0_PRE'!K:K,'1.0_PRE'!#REF!,$B118)+SUMIFS('2.1_ERT'!K:K,'2.1_ERT'!#REF!,$B118)+SUMIFS('2.2_SUB'!K:K,'2.2_SUB'!N:N,$B118)+SUMIFS('2.3_STR'!K:K,'2.3_STR'!#REF!,$B118)+SUMIFS('3.1_SH&amp;C'!K:K,'3.1_SH&amp;C'!#REF!,$B118)+SUMIFS('3.2_FIN'!K:K,'3.2_FIN'!#REF!,$B118)+SUMIFS('3.3_FAC'!K:K,'3.3_FAC'!#REF!,$B118)+SUMIFS('3.4_DOR'!K:K,'3.4_DOR'!#REF!,$B118)+SUMIFS('4.1.1_HC'!K:K,'4.1.1_HC'!N:N,$B118)+SUMIFS('4.1.2_VN'!K:K,'4.1.2_VN'!N:N,$B118)+SUMIFS('4.2.1_HV'!K:K,'4.2.1_HV'!N:N,$B118)+SUMIFS('4.2.2_EL'!K:K,'4.2.2_EL'!N:N,$B118)+SUMIFS('4.2.3_GR'!K:K,'4.2.3_GR'!N:N,$B118)+SUMIFS('4.2.4_LN'!K:K,'4.2.4_LN'!N:N,$B118)+SUMIFS('4.2.5_LGT'!K:K,'4.2.5_LGT'!N:N,$B118)+SUMIFS('4.2.6_FA'!K:K,'4.2.6_FA'!N:N,$B118)+SUMIFS('4.2.7_CCTV'!K:K,'4.2.7_CCTV'!N:N,$B118)+SUMIFS('4.2.8_ITS'!K:K,'4.2.8_ITS'!N:N,$B118)+SUMIFS('4.2.9_PA'!K:K,'4.2.9_PA'!N:N,$B118)+SUMIFS('4.2.10_BMS'!K:K,'4.2.10_BMS'!N:N,$B118)+SUMIFS('4.2.11_TV'!K:K,'4.2.11_TV'!N:N,$B118)+SUMIFS('4.2.12_TEL'!K:K,'4.2.12_TEL'!N:N,$B118)+SUMIFS('4.2.13_LCK'!K:K,'4.2.13_LCK'!N:N,$B118)+SUMIFS('4.3.1_PL'!K:K,'4.3.1_PL'!N:N,$B118)+SUMIFS('4.3.2_SW'!K:K,'4.3.2_SW'!N:N,$B118)+SUMIFS('4.3.3_FF'!K:K,'4.3.3_FF'!N:N,$B118)+SUMIFS('4.3.4_DN'!K:K,'4.3.4_DN'!N:N,$B118)+SUMIFS('4.3.5_GAS'!K:K,'4.3.5_GAS'!N:N,$B118)+SUMIFS('4.4.1_VT'!K:K,'4.4.1_VT'!N:N,$B118)+SUMIFS('4.4.2_AC'!K:K,'4.4.2_AC'!N:N,$B118)+SUMIFS('5.1_FF'!K:K,'5.1_FF'!N:N,$B118)+SUMIFS('5.2_MF'!K:K,'5.2_MF'!N:N,$B118)+SUMIFS('5.3_FX'!K:K,'5.3_FX'!N:N,$B118)+SUMIFS('5.4_AL'!K:K,'5.4_AL'!N:N,$B118)+SUMIFS('5.5_EQ'!K:K,'5.5_EQ'!N:N,$B118)+SUMIFS('6.0_UT'!K:K,'6.0_UT'!N:N,$B118)+SUMIFS('7.1_HS'!K:K,'7.1_HS'!N:N,$B118)+SUMIFS('7.2_SS'!K:K,'7.2_SS'!N:N,$B118)+SUMIFS('8.0_CL'!K:K,'8.0_CL'!N:N,$B118)</f>
        <v/>
      </c>
      <c r="G118" s="235">
        <f>D118+E118+F118+SUMIFS('9.0_COH'!F:F,'9.0_COH'!H:H,$B118)+SUMIFS('10_LPC'!F:F,'10_LPC'!H:H,$B118)+SUMIFS('11_SRC'!F:F,'11_SRC'!H:H,$B118)+SUMIFS('12_DSG'!F:F,'12_DSG'!H:H,$B118)+SUMIFS('13_CMA'!F:F,'13_CMA'!H:H,$B118)+SUMIFS('14_PER'!F:F,'14_PER'!H:H,$B118)+SUMIFS('15_FIN'!F:F,'15_FIN'!H:H,$B118)+SUMIFS('16_MRK'!F:F,'16_MRK'!H:H,$B118)+SUMIFS('17_ADM'!F:F,'17_ADM'!H:H,$B118)+SUMIFS('18_PER'!F:F,'18_PER'!H:H,$B118)+SUMIFS('19_SFT'!F:F,'19_SFT'!H:H,$B118)+SUMIFS('20_BRD'!F:F,'20_BRD'!H:H,$B118)+SUMIFS('21_PRF'!F:F,'21_PRF'!H:H,$B118)+SUMIFS('22_BDV'!F:F,'22_BDV'!H:H,$B118)</f>
        <v/>
      </c>
      <c r="H118" s="236">
        <f>IFERROR(G118/$G$180,"-")</f>
        <v/>
      </c>
    </row>
    <row r="119" outlineLevel="1" ht="15" customHeight="1">
      <c r="B119" s="96" t="inlineStr">
        <is>
          <t>8.03</t>
        </is>
      </c>
      <c r="C119" s="87" t="inlineStr">
        <is>
          <t>საკეტი/საბარათე სისტემა</t>
        </is>
      </c>
      <c r="D119" s="235">
        <f>SUMIFS('1.0_PRE'!G:G,'1.0_PRE'!#REF!,$B119)+SUMIFS('2.1_ERT'!G:G,'2.1_ERT'!#REF!,$B119)+SUMIFS('2.2_SUB'!G:G,'2.2_SUB'!N:N,$B119)+SUMIFS('2.3_STR'!G:G,'2.3_STR'!#REF!,$B119)+SUMIFS('3.1_SH&amp;C'!G:G,'3.1_SH&amp;C'!#REF!,$B119)+SUMIFS('3.2_FIN'!G:G,'3.2_FIN'!#REF!,$B119)+SUMIFS('3.3_FAC'!G:G,'3.3_FAC'!#REF!,$B119)+SUMIFS('3.4_DOR'!G:G,'3.4_DOR'!#REF!,$B119)+SUMIFS('4.1.1_HC'!G:G,'4.1.1_HC'!N:N,$B119)+SUMIFS('4.1.2_VN'!G:G,'4.1.2_VN'!N:N,$B119)+SUMIFS('4.2.1_HV'!G:G,'4.2.1_HV'!N:N,$B119)+SUMIFS('4.2.2_EL'!G:G,'4.2.2_EL'!N:N,$B119)+SUMIFS('4.2.3_GR'!G:G,'4.2.3_GR'!N:N,$B119)+SUMIFS('4.2.4_LN'!G:G,'4.2.4_LN'!N:N,$B119)+SUMIFS('4.2.5_LGT'!G:G,'4.2.5_LGT'!N:N,$B119)+SUMIFS('4.2.6_FA'!G:G,'4.2.6_FA'!N:N,$B119)+SUMIFS('4.2.7_CCTV'!G:G,'4.2.7_CCTV'!N:N,$B119)+SUMIFS('4.2.8_ITS'!G:G,'4.2.8_ITS'!N:N,$B119)+SUMIFS('4.2.9_PA'!G:G,'4.2.9_PA'!N:N,$B119)+SUMIFS('4.2.10_BMS'!G:G,'4.2.10_BMS'!N:N,$B119)+SUMIFS('4.2.11_TV'!G:G,'4.2.11_TV'!N:N,$B119)+SUMIFS('4.2.12_TEL'!G:G,'4.2.12_TEL'!N:N,$B119)+SUMIFS('4.2.13_LCK'!G:G,'4.2.13_LCK'!N:N,$B119)+SUMIFS('4.3.1_PL'!G:G,'4.3.1_PL'!N:N,$B119)+SUMIFS('4.3.2_SW'!G:G,'4.3.2_SW'!N:N,$B119)+SUMIFS('4.3.3_FF'!G:G,'4.3.3_FF'!N:N,$B119)+SUMIFS('4.3.4_DN'!G:G,'4.3.4_DN'!N:N,$B119)+SUMIFS('4.3.5_GAS'!G:G,'4.3.5_GAS'!N:N,$B119)+SUMIFS('4.4.1_VT'!G:G,'4.4.1_VT'!N:N,$B119)+SUMIFS('4.4.2_AC'!G:G,'4.4.2_AC'!N:N,$B119)+SUMIFS('5.1_FF'!G:G,'5.1_FF'!N:N,$B119)+SUMIFS('5.2_MF'!G:G,'5.2_MF'!N:N,$B119)+SUMIFS('5.3_FX'!G:G,'5.3_FX'!N:N,$B119)+SUMIFS('5.4_AL'!G:G,'5.4_AL'!N:N,$B119)+SUMIFS('5.5_EQ'!G:G,'5.5_EQ'!N:N,$B119)+SUMIFS('6.0_UT'!G:G,'6.0_UT'!N:N,$B119)+SUMIFS('7.1_HS'!G:G,'7.1_HS'!N:N,$B119)+SUMIFS('7.2_SS'!G:G,'7.2_SS'!N:N,$B119)+SUMIFS('8.0_CL'!G:G,'8.0_CL'!N:N,$B119)</f>
        <v/>
      </c>
      <c r="E119" s="235">
        <f>SUMIFS('1.0_PRE'!I:I,'1.0_PRE'!#REF!,$B119)+SUMIFS('2.1_ERT'!I:I,'2.1_ERT'!#REF!,$B119)+SUMIFS('2.2_SUB'!I:I,'2.2_SUB'!N:N,$B119)+SUMIFS('2.3_STR'!I:I,'2.3_STR'!#REF!,$B119)+SUMIFS('3.1_SH&amp;C'!I:I,'3.1_SH&amp;C'!#REF!,$B119)+SUMIFS('3.2_FIN'!I:I,'3.2_FIN'!#REF!,$B119)+SUMIFS('3.3_FAC'!I:I,'3.3_FAC'!#REF!,$B119)+SUMIFS('3.4_DOR'!I:I,'3.4_DOR'!#REF!,$B119)+SUMIFS('4.1.1_HC'!I:I,'4.1.1_HC'!N:N,$B119)+SUMIFS('4.1.2_VN'!I:I,'4.1.2_VN'!N:N,$B119)+SUMIFS('4.2.1_HV'!I:I,'4.2.1_HV'!N:N,$B119)+SUMIFS('4.2.2_EL'!I:I,'4.2.2_EL'!N:N,$B119)+SUMIFS('4.2.3_GR'!I:I,'4.2.3_GR'!N:N,$B119)+SUMIFS('4.2.4_LN'!I:I,'4.2.4_LN'!N:N,$B119)+SUMIFS('4.2.5_LGT'!I:I,'4.2.5_LGT'!N:N,$B119)+SUMIFS('4.2.6_FA'!I:I,'4.2.6_FA'!N:N,$B119)+SUMIFS('4.2.7_CCTV'!I:I,'4.2.7_CCTV'!N:N,$B119)+SUMIFS('4.2.8_ITS'!I:I,'4.2.8_ITS'!N:N,$B119)+SUMIFS('4.2.9_PA'!I:I,'4.2.9_PA'!N:N,$B119)+SUMIFS('4.2.10_BMS'!I:I,'4.2.10_BMS'!N:N,$B119)+SUMIFS('4.2.11_TV'!I:I,'4.2.11_TV'!N:N,$B119)+SUMIFS('4.2.12_TEL'!I:I,'4.2.12_TEL'!N:N,$B119)+SUMIFS('4.2.13_LCK'!I:I,'4.2.13_LCK'!N:N,$B119)+SUMIFS('4.3.1_PL'!I:I,'4.3.1_PL'!N:N,$B119)+SUMIFS('4.3.2_SW'!I:I,'4.3.2_SW'!N:N,$B119)+SUMIFS('4.3.3_FF'!I:I,'4.3.3_FF'!N:N,$B119)+SUMIFS('4.3.4_DN'!I:I,'4.3.4_DN'!N:N,$B119)+SUMIFS('4.3.5_GAS'!I:I,'4.3.5_GAS'!N:N,$B119)+SUMIFS('4.4.1_VT'!I:I,'4.4.1_VT'!N:N,$B119)+SUMIFS('4.4.2_AC'!I:I,'4.4.2_AC'!N:N,$B119)+SUMIFS('5.1_FF'!I:I,'5.1_FF'!N:N,$B119)+SUMIFS('5.2_MF'!I:I,'5.2_MF'!N:N,$B119)+SUMIFS('5.3_FX'!I:I,'5.3_FX'!N:N,$B119)+SUMIFS('5.4_AL'!I:I,'5.4_AL'!N:N,$B119)+SUMIFS('5.5_EQ'!I:I,'5.5_EQ'!N:N,$B119)+SUMIFS('6.0_UT'!I:I,'6.0_UT'!N:N,$B119)+SUMIFS('7.1_HS'!I:I,'7.1_HS'!N:N,$B119)+SUMIFS('7.2_SS'!I:I,'7.2_SS'!N:N,$B119)+SUMIFS('8.0_CL'!I:I,'8.0_CL'!N:N,$B119)</f>
        <v/>
      </c>
      <c r="F119" s="235">
        <f>SUMIFS('1.0_PRE'!K:K,'1.0_PRE'!#REF!,$B119)+SUMIFS('2.1_ERT'!K:K,'2.1_ERT'!#REF!,$B119)+SUMIFS('2.2_SUB'!K:K,'2.2_SUB'!N:N,$B119)+SUMIFS('2.3_STR'!K:K,'2.3_STR'!#REF!,$B119)+SUMIFS('3.1_SH&amp;C'!K:K,'3.1_SH&amp;C'!#REF!,$B119)+SUMIFS('3.2_FIN'!K:K,'3.2_FIN'!#REF!,$B119)+SUMIFS('3.3_FAC'!K:K,'3.3_FAC'!#REF!,$B119)+SUMIFS('3.4_DOR'!K:K,'3.4_DOR'!#REF!,$B119)+SUMIFS('4.1.1_HC'!K:K,'4.1.1_HC'!N:N,$B119)+SUMIFS('4.1.2_VN'!K:K,'4.1.2_VN'!N:N,$B119)+SUMIFS('4.2.1_HV'!K:K,'4.2.1_HV'!N:N,$B119)+SUMIFS('4.2.2_EL'!K:K,'4.2.2_EL'!N:N,$B119)+SUMIFS('4.2.3_GR'!K:K,'4.2.3_GR'!N:N,$B119)+SUMIFS('4.2.4_LN'!K:K,'4.2.4_LN'!N:N,$B119)+SUMIFS('4.2.5_LGT'!K:K,'4.2.5_LGT'!N:N,$B119)+SUMIFS('4.2.6_FA'!K:K,'4.2.6_FA'!N:N,$B119)+SUMIFS('4.2.7_CCTV'!K:K,'4.2.7_CCTV'!N:N,$B119)+SUMIFS('4.2.8_ITS'!K:K,'4.2.8_ITS'!N:N,$B119)+SUMIFS('4.2.9_PA'!K:K,'4.2.9_PA'!N:N,$B119)+SUMIFS('4.2.10_BMS'!K:K,'4.2.10_BMS'!N:N,$B119)+SUMIFS('4.2.11_TV'!K:K,'4.2.11_TV'!N:N,$B119)+SUMIFS('4.2.12_TEL'!K:K,'4.2.12_TEL'!N:N,$B119)+SUMIFS('4.2.13_LCK'!K:K,'4.2.13_LCK'!N:N,$B119)+SUMIFS('4.3.1_PL'!K:K,'4.3.1_PL'!N:N,$B119)+SUMIFS('4.3.2_SW'!K:K,'4.3.2_SW'!N:N,$B119)+SUMIFS('4.3.3_FF'!K:K,'4.3.3_FF'!N:N,$B119)+SUMIFS('4.3.4_DN'!K:K,'4.3.4_DN'!N:N,$B119)+SUMIFS('4.3.5_GAS'!K:K,'4.3.5_GAS'!N:N,$B119)+SUMIFS('4.4.1_VT'!K:K,'4.4.1_VT'!N:N,$B119)+SUMIFS('4.4.2_AC'!K:K,'4.4.2_AC'!N:N,$B119)+SUMIFS('5.1_FF'!K:K,'5.1_FF'!N:N,$B119)+SUMIFS('5.2_MF'!K:K,'5.2_MF'!N:N,$B119)+SUMIFS('5.3_FX'!K:K,'5.3_FX'!N:N,$B119)+SUMIFS('5.4_AL'!K:K,'5.4_AL'!N:N,$B119)+SUMIFS('5.5_EQ'!K:K,'5.5_EQ'!N:N,$B119)+SUMIFS('6.0_UT'!K:K,'6.0_UT'!N:N,$B119)+SUMIFS('7.1_HS'!K:K,'7.1_HS'!N:N,$B119)+SUMIFS('7.2_SS'!K:K,'7.2_SS'!N:N,$B119)+SUMIFS('8.0_CL'!K:K,'8.0_CL'!N:N,$B119)</f>
        <v/>
      </c>
      <c r="G119" s="235">
        <f>D119+E119+F119+SUMIFS('9.0_COH'!F:F,'9.0_COH'!H:H,$B119)+SUMIFS('10_LPC'!F:F,'10_LPC'!H:H,$B119)+SUMIFS('11_SRC'!F:F,'11_SRC'!H:H,$B119)+SUMIFS('12_DSG'!F:F,'12_DSG'!H:H,$B119)+SUMIFS('13_CMA'!F:F,'13_CMA'!H:H,$B119)+SUMIFS('14_PER'!F:F,'14_PER'!H:H,$B119)+SUMIFS('15_FIN'!F:F,'15_FIN'!H:H,$B119)+SUMIFS('16_MRK'!F:F,'16_MRK'!H:H,$B119)+SUMIFS('17_ADM'!F:F,'17_ADM'!H:H,$B119)+SUMIFS('18_PER'!F:F,'18_PER'!H:H,$B119)+SUMIFS('19_SFT'!F:F,'19_SFT'!H:H,$B119)+SUMIFS('20_BRD'!F:F,'20_BRD'!H:H,$B119)+SUMIFS('21_PRF'!F:F,'21_PRF'!H:H,$B119)+SUMIFS('22_BDV'!F:F,'22_BDV'!H:H,$B119)</f>
        <v/>
      </c>
      <c r="H119" s="236">
        <f>IFERROR(G119/$G$180,"-")</f>
        <v/>
      </c>
    </row>
    <row r="120" outlineLevel="1" ht="15" customHeight="1">
      <c r="B120" s="90" t="inlineStr">
        <is>
          <t>8.04</t>
        </is>
      </c>
      <c r="C120" s="91" t="inlineStr">
        <is>
          <t>აპარტამენტის გამყოფი ტიხარი/კედელი (თაბაშირი,ბლოკი)</t>
        </is>
      </c>
      <c r="D120" s="235">
        <f>SUMIFS('1.0_PRE'!G:G,'1.0_PRE'!#REF!,$B120)+SUMIFS('2.1_ERT'!G:G,'2.1_ERT'!#REF!,$B120)+SUMIFS('2.2_SUB'!G:G,'2.2_SUB'!N:N,$B120)+SUMIFS('2.3_STR'!G:G,'2.3_STR'!#REF!,$B120)+SUMIFS('3.1_SH&amp;C'!G:G,'3.1_SH&amp;C'!#REF!,$B120)+SUMIFS('3.2_FIN'!G:G,'3.2_FIN'!#REF!,$B120)+SUMIFS('3.3_FAC'!G:G,'3.3_FAC'!#REF!,$B120)+SUMIFS('3.4_DOR'!G:G,'3.4_DOR'!#REF!,$B120)+SUMIFS('4.1.1_HC'!G:G,'4.1.1_HC'!N:N,$B120)+SUMIFS('4.1.2_VN'!G:G,'4.1.2_VN'!N:N,$B120)+SUMIFS('4.2.1_HV'!G:G,'4.2.1_HV'!N:N,$B120)+SUMIFS('4.2.2_EL'!G:G,'4.2.2_EL'!N:N,$B120)+SUMIFS('4.2.3_GR'!G:G,'4.2.3_GR'!N:N,$B120)+SUMIFS('4.2.4_LN'!G:G,'4.2.4_LN'!N:N,$B120)+SUMIFS('4.2.5_LGT'!G:G,'4.2.5_LGT'!N:N,$B120)+SUMIFS('4.2.6_FA'!G:G,'4.2.6_FA'!N:N,$B120)+SUMIFS('4.2.7_CCTV'!G:G,'4.2.7_CCTV'!N:N,$B120)+SUMIFS('4.2.8_ITS'!G:G,'4.2.8_ITS'!N:N,$B120)+SUMIFS('4.2.9_PA'!G:G,'4.2.9_PA'!N:N,$B120)+SUMIFS('4.2.10_BMS'!G:G,'4.2.10_BMS'!N:N,$B120)+SUMIFS('4.2.11_TV'!G:G,'4.2.11_TV'!N:N,$B120)+SUMIFS('4.2.12_TEL'!G:G,'4.2.12_TEL'!N:N,$B120)+SUMIFS('4.2.13_LCK'!G:G,'4.2.13_LCK'!N:N,$B120)+SUMIFS('4.3.1_PL'!G:G,'4.3.1_PL'!N:N,$B120)+SUMIFS('4.3.2_SW'!G:G,'4.3.2_SW'!N:N,$B120)+SUMIFS('4.3.3_FF'!G:G,'4.3.3_FF'!N:N,$B120)+SUMIFS('4.3.4_DN'!G:G,'4.3.4_DN'!N:N,$B120)+SUMIFS('4.3.5_GAS'!G:G,'4.3.5_GAS'!N:N,$B120)+SUMIFS('4.4.1_VT'!G:G,'4.4.1_VT'!N:N,$B120)+SUMIFS('4.4.2_AC'!G:G,'4.4.2_AC'!N:N,$B120)+SUMIFS('5.1_FF'!G:G,'5.1_FF'!N:N,$B120)+SUMIFS('5.2_MF'!G:G,'5.2_MF'!N:N,$B120)+SUMIFS('5.3_FX'!G:G,'5.3_FX'!N:N,$B120)+SUMIFS('5.4_AL'!G:G,'5.4_AL'!N:N,$B120)+SUMIFS('5.5_EQ'!G:G,'5.5_EQ'!N:N,$B120)+SUMIFS('6.0_UT'!G:G,'6.0_UT'!N:N,$B120)+SUMIFS('7.1_HS'!G:G,'7.1_HS'!N:N,$B120)+SUMIFS('7.2_SS'!G:G,'7.2_SS'!N:N,$B120)+SUMIFS('8.0_CL'!G:G,'8.0_CL'!N:N,$B120)</f>
        <v/>
      </c>
      <c r="E120" s="235">
        <f>SUMIFS('1.0_PRE'!I:I,'1.0_PRE'!#REF!,$B120)+SUMIFS('2.1_ERT'!I:I,'2.1_ERT'!#REF!,$B120)+SUMIFS('2.2_SUB'!I:I,'2.2_SUB'!N:N,$B120)+SUMIFS('2.3_STR'!I:I,'2.3_STR'!#REF!,$B120)+SUMIFS('3.1_SH&amp;C'!I:I,'3.1_SH&amp;C'!#REF!,$B120)+SUMIFS('3.2_FIN'!I:I,'3.2_FIN'!#REF!,$B120)+SUMIFS('3.3_FAC'!I:I,'3.3_FAC'!#REF!,$B120)+SUMIFS('3.4_DOR'!I:I,'3.4_DOR'!#REF!,$B120)+SUMIFS('4.1.1_HC'!I:I,'4.1.1_HC'!N:N,$B120)+SUMIFS('4.1.2_VN'!I:I,'4.1.2_VN'!N:N,$B120)+SUMIFS('4.2.1_HV'!I:I,'4.2.1_HV'!N:N,$B120)+SUMIFS('4.2.2_EL'!I:I,'4.2.2_EL'!N:N,$B120)+SUMIFS('4.2.3_GR'!I:I,'4.2.3_GR'!N:N,$B120)+SUMIFS('4.2.4_LN'!I:I,'4.2.4_LN'!N:N,$B120)+SUMIFS('4.2.5_LGT'!I:I,'4.2.5_LGT'!N:N,$B120)+SUMIFS('4.2.6_FA'!I:I,'4.2.6_FA'!N:N,$B120)+SUMIFS('4.2.7_CCTV'!I:I,'4.2.7_CCTV'!N:N,$B120)+SUMIFS('4.2.8_ITS'!I:I,'4.2.8_ITS'!N:N,$B120)+SUMIFS('4.2.9_PA'!I:I,'4.2.9_PA'!N:N,$B120)+SUMIFS('4.2.10_BMS'!I:I,'4.2.10_BMS'!N:N,$B120)+SUMIFS('4.2.11_TV'!I:I,'4.2.11_TV'!N:N,$B120)+SUMIFS('4.2.12_TEL'!I:I,'4.2.12_TEL'!N:N,$B120)+SUMIFS('4.2.13_LCK'!I:I,'4.2.13_LCK'!N:N,$B120)+SUMIFS('4.3.1_PL'!I:I,'4.3.1_PL'!N:N,$B120)+SUMIFS('4.3.2_SW'!I:I,'4.3.2_SW'!N:N,$B120)+SUMIFS('4.3.3_FF'!I:I,'4.3.3_FF'!N:N,$B120)+SUMIFS('4.3.4_DN'!I:I,'4.3.4_DN'!N:N,$B120)+SUMIFS('4.3.5_GAS'!I:I,'4.3.5_GAS'!N:N,$B120)+SUMIFS('4.4.1_VT'!I:I,'4.4.1_VT'!N:N,$B120)+SUMIFS('4.4.2_AC'!I:I,'4.4.2_AC'!N:N,$B120)+SUMIFS('5.1_FF'!I:I,'5.1_FF'!N:N,$B120)+SUMIFS('5.2_MF'!I:I,'5.2_MF'!N:N,$B120)+SUMIFS('5.3_FX'!I:I,'5.3_FX'!N:N,$B120)+SUMIFS('5.4_AL'!I:I,'5.4_AL'!N:N,$B120)+SUMIFS('5.5_EQ'!I:I,'5.5_EQ'!N:N,$B120)+SUMIFS('6.0_UT'!I:I,'6.0_UT'!N:N,$B120)+SUMIFS('7.1_HS'!I:I,'7.1_HS'!N:N,$B120)+SUMIFS('7.2_SS'!I:I,'7.2_SS'!N:N,$B120)+SUMIFS('8.0_CL'!I:I,'8.0_CL'!N:N,$B120)</f>
        <v/>
      </c>
      <c r="F120" s="235">
        <f>SUMIFS('1.0_PRE'!K:K,'1.0_PRE'!#REF!,$B120)+SUMIFS('2.1_ERT'!K:K,'2.1_ERT'!#REF!,$B120)+SUMIFS('2.2_SUB'!K:K,'2.2_SUB'!N:N,$B120)+SUMIFS('2.3_STR'!K:K,'2.3_STR'!#REF!,$B120)+SUMIFS('3.1_SH&amp;C'!K:K,'3.1_SH&amp;C'!#REF!,$B120)+SUMIFS('3.2_FIN'!K:K,'3.2_FIN'!#REF!,$B120)+SUMIFS('3.3_FAC'!K:K,'3.3_FAC'!#REF!,$B120)+SUMIFS('3.4_DOR'!K:K,'3.4_DOR'!#REF!,$B120)+SUMIFS('4.1.1_HC'!K:K,'4.1.1_HC'!N:N,$B120)+SUMIFS('4.1.2_VN'!K:K,'4.1.2_VN'!N:N,$B120)+SUMIFS('4.2.1_HV'!K:K,'4.2.1_HV'!N:N,$B120)+SUMIFS('4.2.2_EL'!K:K,'4.2.2_EL'!N:N,$B120)+SUMIFS('4.2.3_GR'!K:K,'4.2.3_GR'!N:N,$B120)+SUMIFS('4.2.4_LN'!K:K,'4.2.4_LN'!N:N,$B120)+SUMIFS('4.2.5_LGT'!K:K,'4.2.5_LGT'!N:N,$B120)+SUMIFS('4.2.6_FA'!K:K,'4.2.6_FA'!N:N,$B120)+SUMIFS('4.2.7_CCTV'!K:K,'4.2.7_CCTV'!N:N,$B120)+SUMIFS('4.2.8_ITS'!K:K,'4.2.8_ITS'!N:N,$B120)+SUMIFS('4.2.9_PA'!K:K,'4.2.9_PA'!N:N,$B120)+SUMIFS('4.2.10_BMS'!K:K,'4.2.10_BMS'!N:N,$B120)+SUMIFS('4.2.11_TV'!K:K,'4.2.11_TV'!N:N,$B120)+SUMIFS('4.2.12_TEL'!K:K,'4.2.12_TEL'!N:N,$B120)+SUMIFS('4.2.13_LCK'!K:K,'4.2.13_LCK'!N:N,$B120)+SUMIFS('4.3.1_PL'!K:K,'4.3.1_PL'!N:N,$B120)+SUMIFS('4.3.2_SW'!K:K,'4.3.2_SW'!N:N,$B120)+SUMIFS('4.3.3_FF'!K:K,'4.3.3_FF'!N:N,$B120)+SUMIFS('4.3.4_DN'!K:K,'4.3.4_DN'!N:N,$B120)+SUMIFS('4.3.5_GAS'!K:K,'4.3.5_GAS'!N:N,$B120)+SUMIFS('4.4.1_VT'!K:K,'4.4.1_VT'!N:N,$B120)+SUMIFS('4.4.2_AC'!K:K,'4.4.2_AC'!N:N,$B120)+SUMIFS('5.1_FF'!K:K,'5.1_FF'!N:N,$B120)+SUMIFS('5.2_MF'!K:K,'5.2_MF'!N:N,$B120)+SUMIFS('5.3_FX'!K:K,'5.3_FX'!N:N,$B120)+SUMIFS('5.4_AL'!K:K,'5.4_AL'!N:N,$B120)+SUMIFS('5.5_EQ'!K:K,'5.5_EQ'!N:N,$B120)+SUMIFS('6.0_UT'!K:K,'6.0_UT'!N:N,$B120)+SUMIFS('7.1_HS'!K:K,'7.1_HS'!N:N,$B120)+SUMIFS('7.2_SS'!K:K,'7.2_SS'!N:N,$B120)+SUMIFS('8.0_CL'!K:K,'8.0_CL'!N:N,$B120)</f>
        <v/>
      </c>
      <c r="G120" s="235">
        <f>D120+E120+F120+SUMIFS('9.0_COH'!F:F,'9.0_COH'!H:H,$B120)+SUMIFS('10_LPC'!F:F,'10_LPC'!H:H,$B120)+SUMIFS('11_SRC'!F:F,'11_SRC'!H:H,$B120)+SUMIFS('12_DSG'!F:F,'12_DSG'!H:H,$B120)+SUMIFS('13_CMA'!F:F,'13_CMA'!H:H,$B120)+SUMIFS('14_PER'!F:F,'14_PER'!H:H,$B120)+SUMIFS('15_FIN'!F:F,'15_FIN'!H:H,$B120)+SUMIFS('16_MRK'!F:F,'16_MRK'!H:H,$B120)+SUMIFS('17_ADM'!F:F,'17_ADM'!H:H,$B120)+SUMIFS('18_PER'!F:F,'18_PER'!H:H,$B120)+SUMIFS('19_SFT'!F:F,'19_SFT'!H:H,$B120)+SUMIFS('20_BRD'!F:F,'20_BRD'!H:H,$B120)+SUMIFS('21_PRF'!F:F,'21_PRF'!H:H,$B120)+SUMIFS('22_BDV'!F:F,'22_BDV'!H:H,$B120)</f>
        <v/>
      </c>
      <c r="H120" s="236">
        <f>IFERROR(G120/$G$180,"-")</f>
        <v/>
      </c>
    </row>
    <row r="121" outlineLevel="1" ht="15" customHeight="1">
      <c r="B121" s="96" t="inlineStr">
        <is>
          <t>8.05</t>
        </is>
      </c>
      <c r="C121" s="87" t="inlineStr">
        <is>
          <t>ოთახშორისი ტიხარი</t>
        </is>
      </c>
      <c r="D121" s="235">
        <f>SUMIFS('1.0_PRE'!G:G,'1.0_PRE'!#REF!,$B121)+SUMIFS('2.1_ERT'!G:G,'2.1_ERT'!#REF!,$B121)+SUMIFS('2.2_SUB'!G:G,'2.2_SUB'!N:N,$B121)+SUMIFS('2.3_STR'!G:G,'2.3_STR'!#REF!,$B121)+SUMIFS('3.1_SH&amp;C'!G:G,'3.1_SH&amp;C'!#REF!,$B121)+SUMIFS('3.2_FIN'!G:G,'3.2_FIN'!#REF!,$B121)+SUMIFS('3.3_FAC'!G:G,'3.3_FAC'!#REF!,$B121)+SUMIFS('3.4_DOR'!G:G,'3.4_DOR'!#REF!,$B121)+SUMIFS('4.1.1_HC'!G:G,'4.1.1_HC'!N:N,$B121)+SUMIFS('4.1.2_VN'!G:G,'4.1.2_VN'!N:N,$B121)+SUMIFS('4.2.1_HV'!G:G,'4.2.1_HV'!N:N,$B121)+SUMIFS('4.2.2_EL'!G:G,'4.2.2_EL'!N:N,$B121)+SUMIFS('4.2.3_GR'!G:G,'4.2.3_GR'!N:N,$B121)+SUMIFS('4.2.4_LN'!G:G,'4.2.4_LN'!N:N,$B121)+SUMIFS('4.2.5_LGT'!G:G,'4.2.5_LGT'!N:N,$B121)+SUMIFS('4.2.6_FA'!G:G,'4.2.6_FA'!N:N,$B121)+SUMIFS('4.2.7_CCTV'!G:G,'4.2.7_CCTV'!N:N,$B121)+SUMIFS('4.2.8_ITS'!G:G,'4.2.8_ITS'!N:N,$B121)+SUMIFS('4.2.9_PA'!G:G,'4.2.9_PA'!N:N,$B121)+SUMIFS('4.2.10_BMS'!G:G,'4.2.10_BMS'!N:N,$B121)+SUMIFS('4.2.11_TV'!G:G,'4.2.11_TV'!N:N,$B121)+SUMIFS('4.2.12_TEL'!G:G,'4.2.12_TEL'!N:N,$B121)+SUMIFS('4.2.13_LCK'!G:G,'4.2.13_LCK'!N:N,$B121)+SUMIFS('4.3.1_PL'!G:G,'4.3.1_PL'!N:N,$B121)+SUMIFS('4.3.2_SW'!G:G,'4.3.2_SW'!N:N,$B121)+SUMIFS('4.3.3_FF'!G:G,'4.3.3_FF'!N:N,$B121)+SUMIFS('4.3.4_DN'!G:G,'4.3.4_DN'!N:N,$B121)+SUMIFS('4.3.5_GAS'!G:G,'4.3.5_GAS'!N:N,$B121)+SUMIFS('4.4.1_VT'!G:G,'4.4.1_VT'!N:N,$B121)+SUMIFS('4.4.2_AC'!G:G,'4.4.2_AC'!N:N,$B121)+SUMIFS('5.1_FF'!G:G,'5.1_FF'!N:N,$B121)+SUMIFS('5.2_MF'!G:G,'5.2_MF'!N:N,$B121)+SUMIFS('5.3_FX'!G:G,'5.3_FX'!N:N,$B121)+SUMIFS('5.4_AL'!G:G,'5.4_AL'!N:N,$B121)+SUMIFS('5.5_EQ'!G:G,'5.5_EQ'!N:N,$B121)+SUMIFS('6.0_UT'!G:G,'6.0_UT'!N:N,$B121)+SUMIFS('7.1_HS'!G:G,'7.1_HS'!N:N,$B121)+SUMIFS('7.2_SS'!G:G,'7.2_SS'!N:N,$B121)+SUMIFS('8.0_CL'!G:G,'8.0_CL'!N:N,$B121)</f>
        <v/>
      </c>
      <c r="E121" s="235">
        <f>SUMIFS('1.0_PRE'!I:I,'1.0_PRE'!#REF!,$B121)+SUMIFS('2.1_ERT'!I:I,'2.1_ERT'!#REF!,$B121)+SUMIFS('2.2_SUB'!I:I,'2.2_SUB'!N:N,$B121)+SUMIFS('2.3_STR'!I:I,'2.3_STR'!#REF!,$B121)+SUMIFS('3.1_SH&amp;C'!I:I,'3.1_SH&amp;C'!#REF!,$B121)+SUMIFS('3.2_FIN'!I:I,'3.2_FIN'!#REF!,$B121)+SUMIFS('3.3_FAC'!I:I,'3.3_FAC'!#REF!,$B121)+SUMIFS('3.4_DOR'!I:I,'3.4_DOR'!#REF!,$B121)+SUMIFS('4.1.1_HC'!I:I,'4.1.1_HC'!N:N,$B121)+SUMIFS('4.1.2_VN'!I:I,'4.1.2_VN'!N:N,$B121)+SUMIFS('4.2.1_HV'!I:I,'4.2.1_HV'!N:N,$B121)+SUMIFS('4.2.2_EL'!I:I,'4.2.2_EL'!N:N,$B121)+SUMIFS('4.2.3_GR'!I:I,'4.2.3_GR'!N:N,$B121)+SUMIFS('4.2.4_LN'!I:I,'4.2.4_LN'!N:N,$B121)+SUMIFS('4.2.5_LGT'!I:I,'4.2.5_LGT'!N:N,$B121)+SUMIFS('4.2.6_FA'!I:I,'4.2.6_FA'!N:N,$B121)+SUMIFS('4.2.7_CCTV'!I:I,'4.2.7_CCTV'!N:N,$B121)+SUMIFS('4.2.8_ITS'!I:I,'4.2.8_ITS'!N:N,$B121)+SUMIFS('4.2.9_PA'!I:I,'4.2.9_PA'!N:N,$B121)+SUMIFS('4.2.10_BMS'!I:I,'4.2.10_BMS'!N:N,$B121)+SUMIFS('4.2.11_TV'!I:I,'4.2.11_TV'!N:N,$B121)+SUMIFS('4.2.12_TEL'!I:I,'4.2.12_TEL'!N:N,$B121)+SUMIFS('4.2.13_LCK'!I:I,'4.2.13_LCK'!N:N,$B121)+SUMIFS('4.3.1_PL'!I:I,'4.3.1_PL'!N:N,$B121)+SUMIFS('4.3.2_SW'!I:I,'4.3.2_SW'!N:N,$B121)+SUMIFS('4.3.3_FF'!I:I,'4.3.3_FF'!N:N,$B121)+SUMIFS('4.3.4_DN'!I:I,'4.3.4_DN'!N:N,$B121)+SUMIFS('4.3.5_GAS'!I:I,'4.3.5_GAS'!N:N,$B121)+SUMIFS('4.4.1_VT'!I:I,'4.4.1_VT'!N:N,$B121)+SUMIFS('4.4.2_AC'!I:I,'4.4.2_AC'!N:N,$B121)+SUMIFS('5.1_FF'!I:I,'5.1_FF'!N:N,$B121)+SUMIFS('5.2_MF'!I:I,'5.2_MF'!N:N,$B121)+SUMIFS('5.3_FX'!I:I,'5.3_FX'!N:N,$B121)+SUMIFS('5.4_AL'!I:I,'5.4_AL'!N:N,$B121)+SUMIFS('5.5_EQ'!I:I,'5.5_EQ'!N:N,$B121)+SUMIFS('6.0_UT'!I:I,'6.0_UT'!N:N,$B121)+SUMIFS('7.1_HS'!I:I,'7.1_HS'!N:N,$B121)+SUMIFS('7.2_SS'!I:I,'7.2_SS'!N:N,$B121)+SUMIFS('8.0_CL'!I:I,'8.0_CL'!N:N,$B121)</f>
        <v/>
      </c>
      <c r="F121" s="235">
        <f>SUMIFS('1.0_PRE'!K:K,'1.0_PRE'!#REF!,$B121)+SUMIFS('2.1_ERT'!K:K,'2.1_ERT'!#REF!,$B121)+SUMIFS('2.2_SUB'!K:K,'2.2_SUB'!N:N,$B121)+SUMIFS('2.3_STR'!K:K,'2.3_STR'!#REF!,$B121)+SUMIFS('3.1_SH&amp;C'!K:K,'3.1_SH&amp;C'!#REF!,$B121)+SUMIFS('3.2_FIN'!K:K,'3.2_FIN'!#REF!,$B121)+SUMIFS('3.3_FAC'!K:K,'3.3_FAC'!#REF!,$B121)+SUMIFS('3.4_DOR'!K:K,'3.4_DOR'!#REF!,$B121)+SUMIFS('4.1.1_HC'!K:K,'4.1.1_HC'!N:N,$B121)+SUMIFS('4.1.2_VN'!K:K,'4.1.2_VN'!N:N,$B121)+SUMIFS('4.2.1_HV'!K:K,'4.2.1_HV'!N:N,$B121)+SUMIFS('4.2.2_EL'!K:K,'4.2.2_EL'!N:N,$B121)+SUMIFS('4.2.3_GR'!K:K,'4.2.3_GR'!N:N,$B121)+SUMIFS('4.2.4_LN'!K:K,'4.2.4_LN'!N:N,$B121)+SUMIFS('4.2.5_LGT'!K:K,'4.2.5_LGT'!N:N,$B121)+SUMIFS('4.2.6_FA'!K:K,'4.2.6_FA'!N:N,$B121)+SUMIFS('4.2.7_CCTV'!K:K,'4.2.7_CCTV'!N:N,$B121)+SUMIFS('4.2.8_ITS'!K:K,'4.2.8_ITS'!N:N,$B121)+SUMIFS('4.2.9_PA'!K:K,'4.2.9_PA'!N:N,$B121)+SUMIFS('4.2.10_BMS'!K:K,'4.2.10_BMS'!N:N,$B121)+SUMIFS('4.2.11_TV'!K:K,'4.2.11_TV'!N:N,$B121)+SUMIFS('4.2.12_TEL'!K:K,'4.2.12_TEL'!N:N,$B121)+SUMIFS('4.2.13_LCK'!K:K,'4.2.13_LCK'!N:N,$B121)+SUMIFS('4.3.1_PL'!K:K,'4.3.1_PL'!N:N,$B121)+SUMIFS('4.3.2_SW'!K:K,'4.3.2_SW'!N:N,$B121)+SUMIFS('4.3.3_FF'!K:K,'4.3.3_FF'!N:N,$B121)+SUMIFS('4.3.4_DN'!K:K,'4.3.4_DN'!N:N,$B121)+SUMIFS('4.3.5_GAS'!K:K,'4.3.5_GAS'!N:N,$B121)+SUMIFS('4.4.1_VT'!K:K,'4.4.1_VT'!N:N,$B121)+SUMIFS('4.4.2_AC'!K:K,'4.4.2_AC'!N:N,$B121)+SUMIFS('5.1_FF'!K:K,'5.1_FF'!N:N,$B121)+SUMIFS('5.2_MF'!K:K,'5.2_MF'!N:N,$B121)+SUMIFS('5.3_FX'!K:K,'5.3_FX'!N:N,$B121)+SUMIFS('5.4_AL'!K:K,'5.4_AL'!N:N,$B121)+SUMIFS('5.5_EQ'!K:K,'5.5_EQ'!N:N,$B121)+SUMIFS('6.0_UT'!K:K,'6.0_UT'!N:N,$B121)+SUMIFS('7.1_HS'!K:K,'7.1_HS'!N:N,$B121)+SUMIFS('7.2_SS'!K:K,'7.2_SS'!N:N,$B121)+SUMIFS('8.0_CL'!K:K,'8.0_CL'!N:N,$B121)</f>
        <v/>
      </c>
      <c r="G121" s="235">
        <f>D121+E121+F121+SUMIFS('9.0_COH'!F:F,'9.0_COH'!H:H,$B121)+SUMIFS('10_LPC'!F:F,'10_LPC'!H:H,$B121)+SUMIFS('11_SRC'!F:F,'11_SRC'!H:H,$B121)+SUMIFS('12_DSG'!F:F,'12_DSG'!H:H,$B121)+SUMIFS('13_CMA'!F:F,'13_CMA'!H:H,$B121)+SUMIFS('14_PER'!F:F,'14_PER'!H:H,$B121)+SUMIFS('15_FIN'!F:F,'15_FIN'!H:H,$B121)+SUMIFS('16_MRK'!F:F,'16_MRK'!H:H,$B121)+SUMIFS('17_ADM'!F:F,'17_ADM'!H:H,$B121)+SUMIFS('18_PER'!F:F,'18_PER'!H:H,$B121)+SUMIFS('19_SFT'!F:F,'19_SFT'!H:H,$B121)+SUMIFS('20_BRD'!F:F,'20_BRD'!H:H,$B121)+SUMIFS('21_PRF'!F:F,'21_PRF'!H:H,$B121)+SUMIFS('22_BDV'!F:F,'22_BDV'!H:H,$B121)</f>
        <v/>
      </c>
      <c r="H121" s="236">
        <f>IFERROR(G121/$G$180,"-")</f>
        <v/>
      </c>
    </row>
    <row r="122" outlineLevel="1" ht="15" customHeight="1">
      <c r="B122" s="96" t="inlineStr">
        <is>
          <t>8.06</t>
        </is>
      </c>
      <c r="C122" s="87" t="inlineStr">
        <is>
          <t>იატაკის მჭიმის სამუშაოები</t>
        </is>
      </c>
      <c r="D122" s="235">
        <f>SUMIFS('1.0_PRE'!G:G,'1.0_PRE'!#REF!,$B122)+SUMIFS('2.1_ERT'!G:G,'2.1_ERT'!#REF!,$B122)+SUMIFS('2.2_SUB'!G:G,'2.2_SUB'!N:N,$B122)+SUMIFS('2.3_STR'!G:G,'2.3_STR'!#REF!,$B122)+SUMIFS('3.1_SH&amp;C'!G:G,'3.1_SH&amp;C'!#REF!,$B122)+SUMIFS('3.2_FIN'!G:G,'3.2_FIN'!#REF!,$B122)+SUMIFS('3.3_FAC'!G:G,'3.3_FAC'!#REF!,$B122)+SUMIFS('3.4_DOR'!G:G,'3.4_DOR'!#REF!,$B122)+SUMIFS('4.1.1_HC'!G:G,'4.1.1_HC'!N:N,$B122)+SUMIFS('4.1.2_VN'!G:G,'4.1.2_VN'!N:N,$B122)+SUMIFS('4.2.1_HV'!G:G,'4.2.1_HV'!N:N,$B122)+SUMIFS('4.2.2_EL'!G:G,'4.2.2_EL'!N:N,$B122)+SUMIFS('4.2.3_GR'!G:G,'4.2.3_GR'!N:N,$B122)+SUMIFS('4.2.4_LN'!G:G,'4.2.4_LN'!N:N,$B122)+SUMIFS('4.2.5_LGT'!G:G,'4.2.5_LGT'!N:N,$B122)+SUMIFS('4.2.6_FA'!G:G,'4.2.6_FA'!N:N,$B122)+SUMIFS('4.2.7_CCTV'!G:G,'4.2.7_CCTV'!N:N,$B122)+SUMIFS('4.2.8_ITS'!G:G,'4.2.8_ITS'!N:N,$B122)+SUMIFS('4.2.9_PA'!G:G,'4.2.9_PA'!N:N,$B122)+SUMIFS('4.2.10_BMS'!G:G,'4.2.10_BMS'!N:N,$B122)+SUMIFS('4.2.11_TV'!G:G,'4.2.11_TV'!N:N,$B122)+SUMIFS('4.2.12_TEL'!G:G,'4.2.12_TEL'!N:N,$B122)+SUMIFS('4.2.13_LCK'!G:G,'4.2.13_LCK'!N:N,$B122)+SUMIFS('4.3.1_PL'!G:G,'4.3.1_PL'!N:N,$B122)+SUMIFS('4.3.2_SW'!G:G,'4.3.2_SW'!N:N,$B122)+SUMIFS('4.3.3_FF'!G:G,'4.3.3_FF'!N:N,$B122)+SUMIFS('4.3.4_DN'!G:G,'4.3.4_DN'!N:N,$B122)+SUMIFS('4.3.5_GAS'!G:G,'4.3.5_GAS'!N:N,$B122)+SUMIFS('4.4.1_VT'!G:G,'4.4.1_VT'!N:N,$B122)+SUMIFS('4.4.2_AC'!G:G,'4.4.2_AC'!N:N,$B122)+SUMIFS('5.1_FF'!G:G,'5.1_FF'!N:N,$B122)+SUMIFS('5.2_MF'!G:G,'5.2_MF'!N:N,$B122)+SUMIFS('5.3_FX'!G:G,'5.3_FX'!N:N,$B122)+SUMIFS('5.4_AL'!G:G,'5.4_AL'!N:N,$B122)+SUMIFS('5.5_EQ'!G:G,'5.5_EQ'!N:N,$B122)+SUMIFS('6.0_UT'!G:G,'6.0_UT'!N:N,$B122)+SUMIFS('7.1_HS'!G:G,'7.1_HS'!N:N,$B122)+SUMIFS('7.2_SS'!G:G,'7.2_SS'!N:N,$B122)+SUMIFS('8.0_CL'!G:G,'8.0_CL'!N:N,$B122)</f>
        <v/>
      </c>
      <c r="E122" s="235">
        <f>SUMIFS('1.0_PRE'!I:I,'1.0_PRE'!#REF!,$B122)+SUMIFS('2.1_ERT'!I:I,'2.1_ERT'!#REF!,$B122)+SUMIFS('2.2_SUB'!I:I,'2.2_SUB'!N:N,$B122)+SUMIFS('2.3_STR'!I:I,'2.3_STR'!#REF!,$B122)+SUMIFS('3.1_SH&amp;C'!I:I,'3.1_SH&amp;C'!#REF!,$B122)+SUMIFS('3.2_FIN'!I:I,'3.2_FIN'!#REF!,$B122)+SUMIFS('3.3_FAC'!I:I,'3.3_FAC'!#REF!,$B122)+SUMIFS('3.4_DOR'!I:I,'3.4_DOR'!#REF!,$B122)+SUMIFS('4.1.1_HC'!I:I,'4.1.1_HC'!N:N,$B122)+SUMIFS('4.1.2_VN'!I:I,'4.1.2_VN'!N:N,$B122)+SUMIFS('4.2.1_HV'!I:I,'4.2.1_HV'!N:N,$B122)+SUMIFS('4.2.2_EL'!I:I,'4.2.2_EL'!N:N,$B122)+SUMIFS('4.2.3_GR'!I:I,'4.2.3_GR'!N:N,$B122)+SUMIFS('4.2.4_LN'!I:I,'4.2.4_LN'!N:N,$B122)+SUMIFS('4.2.5_LGT'!I:I,'4.2.5_LGT'!N:N,$B122)+SUMIFS('4.2.6_FA'!I:I,'4.2.6_FA'!N:N,$B122)+SUMIFS('4.2.7_CCTV'!I:I,'4.2.7_CCTV'!N:N,$B122)+SUMIFS('4.2.8_ITS'!I:I,'4.2.8_ITS'!N:N,$B122)+SUMIFS('4.2.9_PA'!I:I,'4.2.9_PA'!N:N,$B122)+SUMIFS('4.2.10_BMS'!I:I,'4.2.10_BMS'!N:N,$B122)+SUMIFS('4.2.11_TV'!I:I,'4.2.11_TV'!N:N,$B122)+SUMIFS('4.2.12_TEL'!I:I,'4.2.12_TEL'!N:N,$B122)+SUMIFS('4.2.13_LCK'!I:I,'4.2.13_LCK'!N:N,$B122)+SUMIFS('4.3.1_PL'!I:I,'4.3.1_PL'!N:N,$B122)+SUMIFS('4.3.2_SW'!I:I,'4.3.2_SW'!N:N,$B122)+SUMIFS('4.3.3_FF'!I:I,'4.3.3_FF'!N:N,$B122)+SUMIFS('4.3.4_DN'!I:I,'4.3.4_DN'!N:N,$B122)+SUMIFS('4.3.5_GAS'!I:I,'4.3.5_GAS'!N:N,$B122)+SUMIFS('4.4.1_VT'!I:I,'4.4.1_VT'!N:N,$B122)+SUMIFS('4.4.2_AC'!I:I,'4.4.2_AC'!N:N,$B122)+SUMIFS('5.1_FF'!I:I,'5.1_FF'!N:N,$B122)+SUMIFS('5.2_MF'!I:I,'5.2_MF'!N:N,$B122)+SUMIFS('5.3_FX'!I:I,'5.3_FX'!N:N,$B122)+SUMIFS('5.4_AL'!I:I,'5.4_AL'!N:N,$B122)+SUMIFS('5.5_EQ'!I:I,'5.5_EQ'!N:N,$B122)+SUMIFS('6.0_UT'!I:I,'6.0_UT'!N:N,$B122)+SUMIFS('7.1_HS'!I:I,'7.1_HS'!N:N,$B122)+SUMIFS('7.2_SS'!I:I,'7.2_SS'!N:N,$B122)+SUMIFS('8.0_CL'!I:I,'8.0_CL'!N:N,$B122)</f>
        <v/>
      </c>
      <c r="F122" s="235">
        <f>SUMIFS('1.0_PRE'!K:K,'1.0_PRE'!#REF!,$B122)+SUMIFS('2.1_ERT'!K:K,'2.1_ERT'!#REF!,$B122)+SUMIFS('2.2_SUB'!K:K,'2.2_SUB'!N:N,$B122)+SUMIFS('2.3_STR'!K:K,'2.3_STR'!#REF!,$B122)+SUMIFS('3.1_SH&amp;C'!K:K,'3.1_SH&amp;C'!#REF!,$B122)+SUMIFS('3.2_FIN'!K:K,'3.2_FIN'!#REF!,$B122)+SUMIFS('3.3_FAC'!K:K,'3.3_FAC'!#REF!,$B122)+SUMIFS('3.4_DOR'!K:K,'3.4_DOR'!#REF!,$B122)+SUMIFS('4.1.1_HC'!K:K,'4.1.1_HC'!N:N,$B122)+SUMIFS('4.1.2_VN'!K:K,'4.1.2_VN'!N:N,$B122)+SUMIFS('4.2.1_HV'!K:K,'4.2.1_HV'!N:N,$B122)+SUMIFS('4.2.2_EL'!K:K,'4.2.2_EL'!N:N,$B122)+SUMIFS('4.2.3_GR'!K:K,'4.2.3_GR'!N:N,$B122)+SUMIFS('4.2.4_LN'!K:K,'4.2.4_LN'!N:N,$B122)+SUMIFS('4.2.5_LGT'!K:K,'4.2.5_LGT'!N:N,$B122)+SUMIFS('4.2.6_FA'!K:K,'4.2.6_FA'!N:N,$B122)+SUMIFS('4.2.7_CCTV'!K:K,'4.2.7_CCTV'!N:N,$B122)+SUMIFS('4.2.8_ITS'!K:K,'4.2.8_ITS'!N:N,$B122)+SUMIFS('4.2.9_PA'!K:K,'4.2.9_PA'!N:N,$B122)+SUMIFS('4.2.10_BMS'!K:K,'4.2.10_BMS'!N:N,$B122)+SUMIFS('4.2.11_TV'!K:K,'4.2.11_TV'!N:N,$B122)+SUMIFS('4.2.12_TEL'!K:K,'4.2.12_TEL'!N:N,$B122)+SUMIFS('4.2.13_LCK'!K:K,'4.2.13_LCK'!N:N,$B122)+SUMIFS('4.3.1_PL'!K:K,'4.3.1_PL'!N:N,$B122)+SUMIFS('4.3.2_SW'!K:K,'4.3.2_SW'!N:N,$B122)+SUMIFS('4.3.3_FF'!K:K,'4.3.3_FF'!N:N,$B122)+SUMIFS('4.3.4_DN'!K:K,'4.3.4_DN'!N:N,$B122)+SUMIFS('4.3.5_GAS'!K:K,'4.3.5_GAS'!N:N,$B122)+SUMIFS('4.4.1_VT'!K:K,'4.4.1_VT'!N:N,$B122)+SUMIFS('4.4.2_AC'!K:K,'4.4.2_AC'!N:N,$B122)+SUMIFS('5.1_FF'!K:K,'5.1_FF'!N:N,$B122)+SUMIFS('5.2_MF'!K:K,'5.2_MF'!N:N,$B122)+SUMIFS('5.3_FX'!K:K,'5.3_FX'!N:N,$B122)+SUMIFS('5.4_AL'!K:K,'5.4_AL'!N:N,$B122)+SUMIFS('5.5_EQ'!K:K,'5.5_EQ'!N:N,$B122)+SUMIFS('6.0_UT'!K:K,'6.0_UT'!N:N,$B122)+SUMIFS('7.1_HS'!K:K,'7.1_HS'!N:N,$B122)+SUMIFS('7.2_SS'!K:K,'7.2_SS'!N:N,$B122)+SUMIFS('8.0_CL'!K:K,'8.0_CL'!N:N,$B122)</f>
        <v/>
      </c>
      <c r="G122" s="235">
        <f>D122+E122+F122+SUMIFS('9.0_COH'!F:F,'9.0_COH'!H:H,$B122)+SUMIFS('10_LPC'!F:F,'10_LPC'!H:H,$B122)+SUMIFS('11_SRC'!F:F,'11_SRC'!H:H,$B122)+SUMIFS('12_DSG'!F:F,'12_DSG'!H:H,$B122)+SUMIFS('13_CMA'!F:F,'13_CMA'!H:H,$B122)+SUMIFS('14_PER'!F:F,'14_PER'!H:H,$B122)+SUMIFS('15_FIN'!F:F,'15_FIN'!H:H,$B122)+SUMIFS('16_MRK'!F:F,'16_MRK'!H:H,$B122)+SUMIFS('17_ADM'!F:F,'17_ADM'!H:H,$B122)+SUMIFS('18_PER'!F:F,'18_PER'!H:H,$B122)+SUMIFS('19_SFT'!F:F,'19_SFT'!H:H,$B122)+SUMIFS('20_BRD'!F:F,'20_BRD'!H:H,$B122)+SUMIFS('21_PRF'!F:F,'21_PRF'!H:H,$B122)+SUMIFS('22_BDV'!F:F,'22_BDV'!H:H,$B122)</f>
        <v/>
      </c>
      <c r="H122" s="236">
        <f>IFERROR(G122/$G$180,"-")</f>
        <v/>
      </c>
    </row>
    <row r="123" outlineLevel="1" ht="15" customHeight="1">
      <c r="B123" s="96" t="inlineStr">
        <is>
          <t>8.07</t>
        </is>
      </c>
      <c r="C123" s="87" t="inlineStr">
        <is>
          <t>მოპირკეთება (ბათქაში)</t>
        </is>
      </c>
      <c r="D123" s="235">
        <f>SUMIFS('1.0_PRE'!G:G,'1.0_PRE'!#REF!,$B123)+SUMIFS('2.1_ERT'!G:G,'2.1_ERT'!#REF!,$B123)+SUMIFS('2.2_SUB'!G:G,'2.2_SUB'!N:N,$B123)+SUMIFS('2.3_STR'!G:G,'2.3_STR'!#REF!,$B123)+SUMIFS('3.1_SH&amp;C'!G:G,'3.1_SH&amp;C'!#REF!,$B123)+SUMIFS('3.2_FIN'!G:G,'3.2_FIN'!#REF!,$B123)+SUMIFS('3.3_FAC'!G:G,'3.3_FAC'!#REF!,$B123)+SUMIFS('3.4_DOR'!G:G,'3.4_DOR'!#REF!,$B123)+SUMIFS('4.1.1_HC'!G:G,'4.1.1_HC'!N:N,$B123)+SUMIFS('4.1.2_VN'!G:G,'4.1.2_VN'!N:N,$B123)+SUMIFS('4.2.1_HV'!G:G,'4.2.1_HV'!N:N,$B123)+SUMIFS('4.2.2_EL'!G:G,'4.2.2_EL'!N:N,$B123)+SUMIFS('4.2.3_GR'!G:G,'4.2.3_GR'!N:N,$B123)+SUMIFS('4.2.4_LN'!G:G,'4.2.4_LN'!N:N,$B123)+SUMIFS('4.2.5_LGT'!G:G,'4.2.5_LGT'!N:N,$B123)+SUMIFS('4.2.6_FA'!G:G,'4.2.6_FA'!N:N,$B123)+SUMIFS('4.2.7_CCTV'!G:G,'4.2.7_CCTV'!N:N,$B123)+SUMIFS('4.2.8_ITS'!G:G,'4.2.8_ITS'!N:N,$B123)+SUMIFS('4.2.9_PA'!G:G,'4.2.9_PA'!N:N,$B123)+SUMIFS('4.2.10_BMS'!G:G,'4.2.10_BMS'!N:N,$B123)+SUMIFS('4.2.11_TV'!G:G,'4.2.11_TV'!N:N,$B123)+SUMIFS('4.2.12_TEL'!G:G,'4.2.12_TEL'!N:N,$B123)+SUMIFS('4.2.13_LCK'!G:G,'4.2.13_LCK'!N:N,$B123)+SUMIFS('4.3.1_PL'!G:G,'4.3.1_PL'!N:N,$B123)+SUMIFS('4.3.2_SW'!G:G,'4.3.2_SW'!N:N,$B123)+SUMIFS('4.3.3_FF'!G:G,'4.3.3_FF'!N:N,$B123)+SUMIFS('4.3.4_DN'!G:G,'4.3.4_DN'!N:N,$B123)+SUMIFS('4.3.5_GAS'!G:G,'4.3.5_GAS'!N:N,$B123)+SUMIFS('4.4.1_VT'!G:G,'4.4.1_VT'!N:N,$B123)+SUMIFS('4.4.2_AC'!G:G,'4.4.2_AC'!N:N,$B123)+SUMIFS('5.1_FF'!G:G,'5.1_FF'!N:N,$B123)+SUMIFS('5.2_MF'!G:G,'5.2_MF'!N:N,$B123)+SUMIFS('5.3_FX'!G:G,'5.3_FX'!N:N,$B123)+SUMIFS('5.4_AL'!G:G,'5.4_AL'!N:N,$B123)+SUMIFS('5.5_EQ'!G:G,'5.5_EQ'!N:N,$B123)+SUMIFS('6.0_UT'!G:G,'6.0_UT'!N:N,$B123)+SUMIFS('7.1_HS'!G:G,'7.1_HS'!N:N,$B123)+SUMIFS('7.2_SS'!G:G,'7.2_SS'!N:N,$B123)+SUMIFS('8.0_CL'!G:G,'8.0_CL'!N:N,$B123)</f>
        <v/>
      </c>
      <c r="E123" s="235">
        <f>SUMIFS('1.0_PRE'!I:I,'1.0_PRE'!#REF!,$B123)+SUMIFS('2.1_ERT'!I:I,'2.1_ERT'!#REF!,$B123)+SUMIFS('2.2_SUB'!I:I,'2.2_SUB'!N:N,$B123)+SUMIFS('2.3_STR'!I:I,'2.3_STR'!#REF!,$B123)+SUMIFS('3.1_SH&amp;C'!I:I,'3.1_SH&amp;C'!#REF!,$B123)+SUMIFS('3.2_FIN'!I:I,'3.2_FIN'!#REF!,$B123)+SUMIFS('3.3_FAC'!I:I,'3.3_FAC'!#REF!,$B123)+SUMIFS('3.4_DOR'!I:I,'3.4_DOR'!#REF!,$B123)+SUMIFS('4.1.1_HC'!I:I,'4.1.1_HC'!N:N,$B123)+SUMIFS('4.1.2_VN'!I:I,'4.1.2_VN'!N:N,$B123)+SUMIFS('4.2.1_HV'!I:I,'4.2.1_HV'!N:N,$B123)+SUMIFS('4.2.2_EL'!I:I,'4.2.2_EL'!N:N,$B123)+SUMIFS('4.2.3_GR'!I:I,'4.2.3_GR'!N:N,$B123)+SUMIFS('4.2.4_LN'!I:I,'4.2.4_LN'!N:N,$B123)+SUMIFS('4.2.5_LGT'!I:I,'4.2.5_LGT'!N:N,$B123)+SUMIFS('4.2.6_FA'!I:I,'4.2.6_FA'!N:N,$B123)+SUMIFS('4.2.7_CCTV'!I:I,'4.2.7_CCTV'!N:N,$B123)+SUMIFS('4.2.8_ITS'!I:I,'4.2.8_ITS'!N:N,$B123)+SUMIFS('4.2.9_PA'!I:I,'4.2.9_PA'!N:N,$B123)+SUMIFS('4.2.10_BMS'!I:I,'4.2.10_BMS'!N:N,$B123)+SUMIFS('4.2.11_TV'!I:I,'4.2.11_TV'!N:N,$B123)+SUMIFS('4.2.12_TEL'!I:I,'4.2.12_TEL'!N:N,$B123)+SUMIFS('4.2.13_LCK'!I:I,'4.2.13_LCK'!N:N,$B123)+SUMIFS('4.3.1_PL'!I:I,'4.3.1_PL'!N:N,$B123)+SUMIFS('4.3.2_SW'!I:I,'4.3.2_SW'!N:N,$B123)+SUMIFS('4.3.3_FF'!I:I,'4.3.3_FF'!N:N,$B123)+SUMIFS('4.3.4_DN'!I:I,'4.3.4_DN'!N:N,$B123)+SUMIFS('4.3.5_GAS'!I:I,'4.3.5_GAS'!N:N,$B123)+SUMIFS('4.4.1_VT'!I:I,'4.4.1_VT'!N:N,$B123)+SUMIFS('4.4.2_AC'!I:I,'4.4.2_AC'!N:N,$B123)+SUMIFS('5.1_FF'!I:I,'5.1_FF'!N:N,$B123)+SUMIFS('5.2_MF'!I:I,'5.2_MF'!N:N,$B123)+SUMIFS('5.3_FX'!I:I,'5.3_FX'!N:N,$B123)+SUMIFS('5.4_AL'!I:I,'5.4_AL'!N:N,$B123)+SUMIFS('5.5_EQ'!I:I,'5.5_EQ'!N:N,$B123)+SUMIFS('6.0_UT'!I:I,'6.0_UT'!N:N,$B123)+SUMIFS('7.1_HS'!I:I,'7.1_HS'!N:N,$B123)+SUMIFS('7.2_SS'!I:I,'7.2_SS'!N:N,$B123)+SUMIFS('8.0_CL'!I:I,'8.0_CL'!N:N,$B123)</f>
        <v/>
      </c>
      <c r="F123" s="235">
        <f>SUMIFS('1.0_PRE'!K:K,'1.0_PRE'!#REF!,$B123)+SUMIFS('2.1_ERT'!K:K,'2.1_ERT'!#REF!,$B123)+SUMIFS('2.2_SUB'!K:K,'2.2_SUB'!N:N,$B123)+SUMIFS('2.3_STR'!K:K,'2.3_STR'!#REF!,$B123)+SUMIFS('3.1_SH&amp;C'!K:K,'3.1_SH&amp;C'!#REF!,$B123)+SUMIFS('3.2_FIN'!K:K,'3.2_FIN'!#REF!,$B123)+SUMIFS('3.3_FAC'!K:K,'3.3_FAC'!#REF!,$B123)+SUMIFS('3.4_DOR'!K:K,'3.4_DOR'!#REF!,$B123)+SUMIFS('4.1.1_HC'!K:K,'4.1.1_HC'!N:N,$B123)+SUMIFS('4.1.2_VN'!K:K,'4.1.2_VN'!N:N,$B123)+SUMIFS('4.2.1_HV'!K:K,'4.2.1_HV'!N:N,$B123)+SUMIFS('4.2.2_EL'!K:K,'4.2.2_EL'!N:N,$B123)+SUMIFS('4.2.3_GR'!K:K,'4.2.3_GR'!N:N,$B123)+SUMIFS('4.2.4_LN'!K:K,'4.2.4_LN'!N:N,$B123)+SUMIFS('4.2.5_LGT'!K:K,'4.2.5_LGT'!N:N,$B123)+SUMIFS('4.2.6_FA'!K:K,'4.2.6_FA'!N:N,$B123)+SUMIFS('4.2.7_CCTV'!K:K,'4.2.7_CCTV'!N:N,$B123)+SUMIFS('4.2.8_ITS'!K:K,'4.2.8_ITS'!N:N,$B123)+SUMIFS('4.2.9_PA'!K:K,'4.2.9_PA'!N:N,$B123)+SUMIFS('4.2.10_BMS'!K:K,'4.2.10_BMS'!N:N,$B123)+SUMIFS('4.2.11_TV'!K:K,'4.2.11_TV'!N:N,$B123)+SUMIFS('4.2.12_TEL'!K:K,'4.2.12_TEL'!N:N,$B123)+SUMIFS('4.2.13_LCK'!K:K,'4.2.13_LCK'!N:N,$B123)+SUMIFS('4.3.1_PL'!K:K,'4.3.1_PL'!N:N,$B123)+SUMIFS('4.3.2_SW'!K:K,'4.3.2_SW'!N:N,$B123)+SUMIFS('4.3.3_FF'!K:K,'4.3.3_FF'!N:N,$B123)+SUMIFS('4.3.4_DN'!K:K,'4.3.4_DN'!N:N,$B123)+SUMIFS('4.3.5_GAS'!K:K,'4.3.5_GAS'!N:N,$B123)+SUMIFS('4.4.1_VT'!K:K,'4.4.1_VT'!N:N,$B123)+SUMIFS('4.4.2_AC'!K:K,'4.4.2_AC'!N:N,$B123)+SUMIFS('5.1_FF'!K:K,'5.1_FF'!N:N,$B123)+SUMIFS('5.2_MF'!K:K,'5.2_MF'!N:N,$B123)+SUMIFS('5.3_FX'!K:K,'5.3_FX'!N:N,$B123)+SUMIFS('5.4_AL'!K:K,'5.4_AL'!N:N,$B123)+SUMIFS('5.5_EQ'!K:K,'5.5_EQ'!N:N,$B123)+SUMIFS('6.0_UT'!K:K,'6.0_UT'!N:N,$B123)+SUMIFS('7.1_HS'!K:K,'7.1_HS'!N:N,$B123)+SUMIFS('7.2_SS'!K:K,'7.2_SS'!N:N,$B123)+SUMIFS('8.0_CL'!K:K,'8.0_CL'!N:N,$B123)</f>
        <v/>
      </c>
      <c r="G123" s="235">
        <f>D123+E123+F123+SUMIFS('9.0_COH'!F:F,'9.0_COH'!H:H,$B123)+SUMIFS('10_LPC'!F:F,'10_LPC'!H:H,$B123)+SUMIFS('11_SRC'!F:F,'11_SRC'!H:H,$B123)+SUMIFS('12_DSG'!F:F,'12_DSG'!H:H,$B123)+SUMIFS('13_CMA'!F:F,'13_CMA'!H:H,$B123)+SUMIFS('14_PER'!F:F,'14_PER'!H:H,$B123)+SUMIFS('15_FIN'!F:F,'15_FIN'!H:H,$B123)+SUMIFS('16_MRK'!F:F,'16_MRK'!H:H,$B123)+SUMIFS('17_ADM'!F:F,'17_ADM'!H:H,$B123)+SUMIFS('18_PER'!F:F,'18_PER'!H:H,$B123)+SUMIFS('19_SFT'!F:F,'19_SFT'!H:H,$B123)+SUMIFS('20_BRD'!F:F,'20_BRD'!H:H,$B123)+SUMIFS('21_PRF'!F:F,'21_PRF'!H:H,$B123)+SUMIFS('22_BDV'!F:F,'22_BDV'!H:H,$B123)</f>
        <v/>
      </c>
      <c r="H123" s="236">
        <f>IFERROR(G123/$G$180,"-")</f>
        <v/>
      </c>
    </row>
    <row r="124" outlineLevel="1" ht="15" customHeight="1">
      <c r="B124" s="96" t="inlineStr">
        <is>
          <t>8.08</t>
        </is>
      </c>
      <c r="C124" s="87" t="inlineStr">
        <is>
          <t>სპეც. ტექნიკა/ტრანსპორტირება</t>
        </is>
      </c>
      <c r="D124" s="235">
        <f>SUMIFS('1.0_PRE'!G:G,'1.0_PRE'!#REF!,$B124)+SUMIFS('2.1_ERT'!G:G,'2.1_ERT'!#REF!,$B124)+SUMIFS('2.2_SUB'!G:G,'2.2_SUB'!N:N,$B124)+SUMIFS('2.3_STR'!G:G,'2.3_STR'!#REF!,$B124)+SUMIFS('3.1_SH&amp;C'!G:G,'3.1_SH&amp;C'!#REF!,$B124)+SUMIFS('3.2_FIN'!G:G,'3.2_FIN'!#REF!,$B124)+SUMIFS('3.3_FAC'!G:G,'3.3_FAC'!#REF!,$B124)+SUMIFS('3.4_DOR'!G:G,'3.4_DOR'!#REF!,$B124)+SUMIFS('4.1.1_HC'!G:G,'4.1.1_HC'!N:N,$B124)+SUMIFS('4.1.2_VN'!G:G,'4.1.2_VN'!N:N,$B124)+SUMIFS('4.2.1_HV'!G:G,'4.2.1_HV'!N:N,$B124)+SUMIFS('4.2.2_EL'!G:G,'4.2.2_EL'!N:N,$B124)+SUMIFS('4.2.3_GR'!G:G,'4.2.3_GR'!N:N,$B124)+SUMIFS('4.2.4_LN'!G:G,'4.2.4_LN'!N:N,$B124)+SUMIFS('4.2.5_LGT'!G:G,'4.2.5_LGT'!N:N,$B124)+SUMIFS('4.2.6_FA'!G:G,'4.2.6_FA'!N:N,$B124)+SUMIFS('4.2.7_CCTV'!G:G,'4.2.7_CCTV'!N:N,$B124)+SUMIFS('4.2.8_ITS'!G:G,'4.2.8_ITS'!N:N,$B124)+SUMIFS('4.2.9_PA'!G:G,'4.2.9_PA'!N:N,$B124)+SUMIFS('4.2.10_BMS'!G:G,'4.2.10_BMS'!N:N,$B124)+SUMIFS('4.2.11_TV'!G:G,'4.2.11_TV'!N:N,$B124)+SUMIFS('4.2.12_TEL'!G:G,'4.2.12_TEL'!N:N,$B124)+SUMIFS('4.2.13_LCK'!G:G,'4.2.13_LCK'!N:N,$B124)+SUMIFS('4.3.1_PL'!G:G,'4.3.1_PL'!N:N,$B124)+SUMIFS('4.3.2_SW'!G:G,'4.3.2_SW'!N:N,$B124)+SUMIFS('4.3.3_FF'!G:G,'4.3.3_FF'!N:N,$B124)+SUMIFS('4.3.4_DN'!G:G,'4.3.4_DN'!N:N,$B124)+SUMIFS('4.3.5_GAS'!G:G,'4.3.5_GAS'!N:N,$B124)+SUMIFS('4.4.1_VT'!G:G,'4.4.1_VT'!N:N,$B124)+SUMIFS('4.4.2_AC'!G:G,'4.4.2_AC'!N:N,$B124)+SUMIFS('5.1_FF'!G:G,'5.1_FF'!N:N,$B124)+SUMIFS('5.2_MF'!G:G,'5.2_MF'!N:N,$B124)+SUMIFS('5.3_FX'!G:G,'5.3_FX'!N:N,$B124)+SUMIFS('5.4_AL'!G:G,'5.4_AL'!N:N,$B124)+SUMIFS('5.5_EQ'!G:G,'5.5_EQ'!N:N,$B124)+SUMIFS('6.0_UT'!G:G,'6.0_UT'!N:N,$B124)+SUMIFS('7.1_HS'!G:G,'7.1_HS'!N:N,$B124)+SUMIFS('7.2_SS'!G:G,'7.2_SS'!N:N,$B124)+SUMIFS('8.0_CL'!G:G,'8.0_CL'!N:N,$B124)</f>
        <v/>
      </c>
      <c r="E124" s="235">
        <f>SUMIFS('1.0_PRE'!I:I,'1.0_PRE'!#REF!,$B124)+SUMIFS('2.1_ERT'!I:I,'2.1_ERT'!#REF!,$B124)+SUMIFS('2.2_SUB'!I:I,'2.2_SUB'!N:N,$B124)+SUMIFS('2.3_STR'!I:I,'2.3_STR'!#REF!,$B124)+SUMIFS('3.1_SH&amp;C'!I:I,'3.1_SH&amp;C'!#REF!,$B124)+SUMIFS('3.2_FIN'!I:I,'3.2_FIN'!#REF!,$B124)+SUMIFS('3.3_FAC'!I:I,'3.3_FAC'!#REF!,$B124)+SUMIFS('3.4_DOR'!I:I,'3.4_DOR'!#REF!,$B124)+SUMIFS('4.1.1_HC'!I:I,'4.1.1_HC'!N:N,$B124)+SUMIFS('4.1.2_VN'!I:I,'4.1.2_VN'!N:N,$B124)+SUMIFS('4.2.1_HV'!I:I,'4.2.1_HV'!N:N,$B124)+SUMIFS('4.2.2_EL'!I:I,'4.2.2_EL'!N:N,$B124)+SUMIFS('4.2.3_GR'!I:I,'4.2.3_GR'!N:N,$B124)+SUMIFS('4.2.4_LN'!I:I,'4.2.4_LN'!N:N,$B124)+SUMIFS('4.2.5_LGT'!I:I,'4.2.5_LGT'!N:N,$B124)+SUMIFS('4.2.6_FA'!I:I,'4.2.6_FA'!N:N,$B124)+SUMIFS('4.2.7_CCTV'!I:I,'4.2.7_CCTV'!N:N,$B124)+SUMIFS('4.2.8_ITS'!I:I,'4.2.8_ITS'!N:N,$B124)+SUMIFS('4.2.9_PA'!I:I,'4.2.9_PA'!N:N,$B124)+SUMIFS('4.2.10_BMS'!I:I,'4.2.10_BMS'!N:N,$B124)+SUMIFS('4.2.11_TV'!I:I,'4.2.11_TV'!N:N,$B124)+SUMIFS('4.2.12_TEL'!I:I,'4.2.12_TEL'!N:N,$B124)+SUMIFS('4.2.13_LCK'!I:I,'4.2.13_LCK'!N:N,$B124)+SUMIFS('4.3.1_PL'!I:I,'4.3.1_PL'!N:N,$B124)+SUMIFS('4.3.2_SW'!I:I,'4.3.2_SW'!N:N,$B124)+SUMIFS('4.3.3_FF'!I:I,'4.3.3_FF'!N:N,$B124)+SUMIFS('4.3.4_DN'!I:I,'4.3.4_DN'!N:N,$B124)+SUMIFS('4.3.5_GAS'!I:I,'4.3.5_GAS'!N:N,$B124)+SUMIFS('4.4.1_VT'!I:I,'4.4.1_VT'!N:N,$B124)+SUMIFS('4.4.2_AC'!I:I,'4.4.2_AC'!N:N,$B124)+SUMIFS('5.1_FF'!I:I,'5.1_FF'!N:N,$B124)+SUMIFS('5.2_MF'!I:I,'5.2_MF'!N:N,$B124)+SUMIFS('5.3_FX'!I:I,'5.3_FX'!N:N,$B124)+SUMIFS('5.4_AL'!I:I,'5.4_AL'!N:N,$B124)+SUMIFS('5.5_EQ'!I:I,'5.5_EQ'!N:N,$B124)+SUMIFS('6.0_UT'!I:I,'6.0_UT'!N:N,$B124)+SUMIFS('7.1_HS'!I:I,'7.1_HS'!N:N,$B124)+SUMIFS('7.2_SS'!I:I,'7.2_SS'!N:N,$B124)+SUMIFS('8.0_CL'!I:I,'8.0_CL'!N:N,$B124)</f>
        <v/>
      </c>
      <c r="F124" s="235">
        <f>SUMIFS('1.0_PRE'!K:K,'1.0_PRE'!#REF!,$B124)+SUMIFS('2.1_ERT'!K:K,'2.1_ERT'!#REF!,$B124)+SUMIFS('2.2_SUB'!K:K,'2.2_SUB'!N:N,$B124)+SUMIFS('2.3_STR'!K:K,'2.3_STR'!#REF!,$B124)+SUMIFS('3.1_SH&amp;C'!K:K,'3.1_SH&amp;C'!#REF!,$B124)+SUMIFS('3.2_FIN'!K:K,'3.2_FIN'!#REF!,$B124)+SUMIFS('3.3_FAC'!K:K,'3.3_FAC'!#REF!,$B124)+SUMIFS('3.4_DOR'!K:K,'3.4_DOR'!#REF!,$B124)+SUMIFS('4.1.1_HC'!K:K,'4.1.1_HC'!N:N,$B124)+SUMIFS('4.1.2_VN'!K:K,'4.1.2_VN'!N:N,$B124)+SUMIFS('4.2.1_HV'!K:K,'4.2.1_HV'!N:N,$B124)+SUMIFS('4.2.2_EL'!K:K,'4.2.2_EL'!N:N,$B124)+SUMIFS('4.2.3_GR'!K:K,'4.2.3_GR'!N:N,$B124)+SUMIFS('4.2.4_LN'!K:K,'4.2.4_LN'!N:N,$B124)+SUMIFS('4.2.5_LGT'!K:K,'4.2.5_LGT'!N:N,$B124)+SUMIFS('4.2.6_FA'!K:K,'4.2.6_FA'!N:N,$B124)+SUMIFS('4.2.7_CCTV'!K:K,'4.2.7_CCTV'!N:N,$B124)+SUMIFS('4.2.8_ITS'!K:K,'4.2.8_ITS'!N:N,$B124)+SUMIFS('4.2.9_PA'!K:K,'4.2.9_PA'!N:N,$B124)+SUMIFS('4.2.10_BMS'!K:K,'4.2.10_BMS'!N:N,$B124)+SUMIFS('4.2.11_TV'!K:K,'4.2.11_TV'!N:N,$B124)+SUMIFS('4.2.12_TEL'!K:K,'4.2.12_TEL'!N:N,$B124)+SUMIFS('4.2.13_LCK'!K:K,'4.2.13_LCK'!N:N,$B124)+SUMIFS('4.3.1_PL'!K:K,'4.3.1_PL'!N:N,$B124)+SUMIFS('4.3.2_SW'!K:K,'4.3.2_SW'!N:N,$B124)+SUMIFS('4.3.3_FF'!K:K,'4.3.3_FF'!N:N,$B124)+SUMIFS('4.3.4_DN'!K:K,'4.3.4_DN'!N:N,$B124)+SUMIFS('4.3.5_GAS'!K:K,'4.3.5_GAS'!N:N,$B124)+SUMIFS('4.4.1_VT'!K:K,'4.4.1_VT'!N:N,$B124)+SUMIFS('4.4.2_AC'!K:K,'4.4.2_AC'!N:N,$B124)+SUMIFS('5.1_FF'!K:K,'5.1_FF'!N:N,$B124)+SUMIFS('5.2_MF'!K:K,'5.2_MF'!N:N,$B124)+SUMIFS('5.3_FX'!K:K,'5.3_FX'!N:N,$B124)+SUMIFS('5.4_AL'!K:K,'5.4_AL'!N:N,$B124)+SUMIFS('5.5_EQ'!K:K,'5.5_EQ'!N:N,$B124)+SUMIFS('6.0_UT'!K:K,'6.0_UT'!N:N,$B124)+SUMIFS('7.1_HS'!K:K,'7.1_HS'!N:N,$B124)+SUMIFS('7.2_SS'!K:K,'7.2_SS'!N:N,$B124)+SUMIFS('8.0_CL'!K:K,'8.0_CL'!N:N,$B124)</f>
        <v/>
      </c>
      <c r="G124" s="235">
        <f>D124+E124+F124+SUMIFS('9.0_COH'!F:F,'9.0_COH'!H:H,$B124)+SUMIFS('10_LPC'!F:F,'10_LPC'!H:H,$B124)+SUMIFS('11_SRC'!F:F,'11_SRC'!H:H,$B124)+SUMIFS('12_DSG'!F:F,'12_DSG'!H:H,$B124)+SUMIFS('13_CMA'!F:F,'13_CMA'!H:H,$B124)+SUMIFS('14_PER'!F:F,'14_PER'!H:H,$B124)+SUMIFS('15_FIN'!F:F,'15_FIN'!H:H,$B124)+SUMIFS('16_MRK'!F:F,'16_MRK'!H:H,$B124)+SUMIFS('17_ADM'!F:F,'17_ADM'!H:H,$B124)+SUMIFS('18_PER'!F:F,'18_PER'!H:H,$B124)+SUMIFS('19_SFT'!F:F,'19_SFT'!H:H,$B124)+SUMIFS('20_BRD'!F:F,'20_BRD'!H:H,$B124)+SUMIFS('21_PRF'!F:F,'21_PRF'!H:H,$B124)+SUMIFS('22_BDV'!F:F,'22_BDV'!H:H,$B124)</f>
        <v/>
      </c>
      <c r="H124" s="236">
        <f>IFERROR(G124/$G$180,"-")</f>
        <v/>
      </c>
    </row>
    <row r="125" outlineLevel="1" ht="15" customHeight="1">
      <c r="B125" s="96" t="inlineStr">
        <is>
          <t>8.09</t>
        </is>
      </c>
      <c r="C125" s="87" t="inlineStr">
        <is>
          <t>ინსტრუმენტები და ძირითადი საშუალებები</t>
        </is>
      </c>
      <c r="D125" s="235">
        <f>SUMIFS('1.0_PRE'!G:G,'1.0_PRE'!#REF!,$B125)+SUMIFS('2.1_ERT'!G:G,'2.1_ERT'!#REF!,$B125)+SUMIFS('2.2_SUB'!G:G,'2.2_SUB'!N:N,$B125)+SUMIFS('2.3_STR'!G:G,'2.3_STR'!#REF!,$B125)+SUMIFS('3.1_SH&amp;C'!G:G,'3.1_SH&amp;C'!#REF!,$B125)+SUMIFS('3.2_FIN'!G:G,'3.2_FIN'!#REF!,$B125)+SUMIFS('3.3_FAC'!G:G,'3.3_FAC'!#REF!,$B125)+SUMIFS('3.4_DOR'!G:G,'3.4_DOR'!#REF!,$B125)+SUMIFS('4.1.1_HC'!G:G,'4.1.1_HC'!N:N,$B125)+SUMIFS('4.1.2_VN'!G:G,'4.1.2_VN'!N:N,$B125)+SUMIFS('4.2.1_HV'!G:G,'4.2.1_HV'!N:N,$B125)+SUMIFS('4.2.2_EL'!G:G,'4.2.2_EL'!N:N,$B125)+SUMIFS('4.2.3_GR'!G:G,'4.2.3_GR'!N:N,$B125)+SUMIFS('4.2.4_LN'!G:G,'4.2.4_LN'!N:N,$B125)+SUMIFS('4.2.5_LGT'!G:G,'4.2.5_LGT'!N:N,$B125)+SUMIFS('4.2.6_FA'!G:G,'4.2.6_FA'!N:N,$B125)+SUMIFS('4.2.7_CCTV'!G:G,'4.2.7_CCTV'!N:N,$B125)+SUMIFS('4.2.8_ITS'!G:G,'4.2.8_ITS'!N:N,$B125)+SUMIFS('4.2.9_PA'!G:G,'4.2.9_PA'!N:N,$B125)+SUMIFS('4.2.10_BMS'!G:G,'4.2.10_BMS'!N:N,$B125)+SUMIFS('4.2.11_TV'!G:G,'4.2.11_TV'!N:N,$B125)+SUMIFS('4.2.12_TEL'!G:G,'4.2.12_TEL'!N:N,$B125)+SUMIFS('4.2.13_LCK'!G:G,'4.2.13_LCK'!N:N,$B125)+SUMIFS('4.3.1_PL'!G:G,'4.3.1_PL'!N:N,$B125)+SUMIFS('4.3.2_SW'!G:G,'4.3.2_SW'!N:N,$B125)+SUMIFS('4.3.3_FF'!G:G,'4.3.3_FF'!N:N,$B125)+SUMIFS('4.3.4_DN'!G:G,'4.3.4_DN'!N:N,$B125)+SUMIFS('4.3.5_GAS'!G:G,'4.3.5_GAS'!N:N,$B125)+SUMIFS('4.4.1_VT'!G:G,'4.4.1_VT'!N:N,$B125)+SUMIFS('4.4.2_AC'!G:G,'4.4.2_AC'!N:N,$B125)+SUMIFS('5.1_FF'!G:G,'5.1_FF'!N:N,$B125)+SUMIFS('5.2_MF'!G:G,'5.2_MF'!N:N,$B125)+SUMIFS('5.3_FX'!G:G,'5.3_FX'!N:N,$B125)+SUMIFS('5.4_AL'!G:G,'5.4_AL'!N:N,$B125)+SUMIFS('5.5_EQ'!G:G,'5.5_EQ'!N:N,$B125)+SUMIFS('6.0_UT'!G:G,'6.0_UT'!N:N,$B125)+SUMIFS('7.1_HS'!G:G,'7.1_HS'!N:N,$B125)+SUMIFS('7.2_SS'!G:G,'7.2_SS'!N:N,$B125)+SUMIFS('8.0_CL'!G:G,'8.0_CL'!N:N,$B125)</f>
        <v/>
      </c>
      <c r="E125" s="235">
        <f>SUMIFS('1.0_PRE'!I:I,'1.0_PRE'!#REF!,$B125)+SUMIFS('2.1_ERT'!I:I,'2.1_ERT'!#REF!,$B125)+SUMIFS('2.2_SUB'!I:I,'2.2_SUB'!N:N,$B125)+SUMIFS('2.3_STR'!I:I,'2.3_STR'!#REF!,$B125)+SUMIFS('3.1_SH&amp;C'!I:I,'3.1_SH&amp;C'!#REF!,$B125)+SUMIFS('3.2_FIN'!I:I,'3.2_FIN'!#REF!,$B125)+SUMIFS('3.3_FAC'!I:I,'3.3_FAC'!#REF!,$B125)+SUMIFS('3.4_DOR'!I:I,'3.4_DOR'!#REF!,$B125)+SUMIFS('4.1.1_HC'!I:I,'4.1.1_HC'!N:N,$B125)+SUMIFS('4.1.2_VN'!I:I,'4.1.2_VN'!N:N,$B125)+SUMIFS('4.2.1_HV'!I:I,'4.2.1_HV'!N:N,$B125)+SUMIFS('4.2.2_EL'!I:I,'4.2.2_EL'!N:N,$B125)+SUMIFS('4.2.3_GR'!I:I,'4.2.3_GR'!N:N,$B125)+SUMIFS('4.2.4_LN'!I:I,'4.2.4_LN'!N:N,$B125)+SUMIFS('4.2.5_LGT'!I:I,'4.2.5_LGT'!N:N,$B125)+SUMIFS('4.2.6_FA'!I:I,'4.2.6_FA'!N:N,$B125)+SUMIFS('4.2.7_CCTV'!I:I,'4.2.7_CCTV'!N:N,$B125)+SUMIFS('4.2.8_ITS'!I:I,'4.2.8_ITS'!N:N,$B125)+SUMIFS('4.2.9_PA'!I:I,'4.2.9_PA'!N:N,$B125)+SUMIFS('4.2.10_BMS'!I:I,'4.2.10_BMS'!N:N,$B125)+SUMIFS('4.2.11_TV'!I:I,'4.2.11_TV'!N:N,$B125)+SUMIFS('4.2.12_TEL'!I:I,'4.2.12_TEL'!N:N,$B125)+SUMIFS('4.2.13_LCK'!I:I,'4.2.13_LCK'!N:N,$B125)+SUMIFS('4.3.1_PL'!I:I,'4.3.1_PL'!N:N,$B125)+SUMIFS('4.3.2_SW'!I:I,'4.3.2_SW'!N:N,$B125)+SUMIFS('4.3.3_FF'!I:I,'4.3.3_FF'!N:N,$B125)+SUMIFS('4.3.4_DN'!I:I,'4.3.4_DN'!N:N,$B125)+SUMIFS('4.3.5_GAS'!I:I,'4.3.5_GAS'!N:N,$B125)+SUMIFS('4.4.1_VT'!I:I,'4.4.1_VT'!N:N,$B125)+SUMIFS('4.4.2_AC'!I:I,'4.4.2_AC'!N:N,$B125)+SUMIFS('5.1_FF'!I:I,'5.1_FF'!N:N,$B125)+SUMIFS('5.2_MF'!I:I,'5.2_MF'!N:N,$B125)+SUMIFS('5.3_FX'!I:I,'5.3_FX'!N:N,$B125)+SUMIFS('5.4_AL'!I:I,'5.4_AL'!N:N,$B125)+SUMIFS('5.5_EQ'!I:I,'5.5_EQ'!N:N,$B125)+SUMIFS('6.0_UT'!I:I,'6.0_UT'!N:N,$B125)+SUMIFS('7.1_HS'!I:I,'7.1_HS'!N:N,$B125)+SUMIFS('7.2_SS'!I:I,'7.2_SS'!N:N,$B125)+SUMIFS('8.0_CL'!I:I,'8.0_CL'!N:N,$B125)</f>
        <v/>
      </c>
      <c r="F125" s="235">
        <f>SUMIFS('1.0_PRE'!K:K,'1.0_PRE'!#REF!,$B125)+SUMIFS('2.1_ERT'!K:K,'2.1_ERT'!#REF!,$B125)+SUMIFS('2.2_SUB'!K:K,'2.2_SUB'!N:N,$B125)+SUMIFS('2.3_STR'!K:K,'2.3_STR'!#REF!,$B125)+SUMIFS('3.1_SH&amp;C'!K:K,'3.1_SH&amp;C'!#REF!,$B125)+SUMIFS('3.2_FIN'!K:K,'3.2_FIN'!#REF!,$B125)+SUMIFS('3.3_FAC'!K:K,'3.3_FAC'!#REF!,$B125)+SUMIFS('3.4_DOR'!K:K,'3.4_DOR'!#REF!,$B125)+SUMIFS('4.1.1_HC'!K:K,'4.1.1_HC'!N:N,$B125)+SUMIFS('4.1.2_VN'!K:K,'4.1.2_VN'!N:N,$B125)+SUMIFS('4.2.1_HV'!K:K,'4.2.1_HV'!N:N,$B125)+SUMIFS('4.2.2_EL'!K:K,'4.2.2_EL'!N:N,$B125)+SUMIFS('4.2.3_GR'!K:K,'4.2.3_GR'!N:N,$B125)+SUMIFS('4.2.4_LN'!K:K,'4.2.4_LN'!N:N,$B125)+SUMIFS('4.2.5_LGT'!K:K,'4.2.5_LGT'!N:N,$B125)+SUMIFS('4.2.6_FA'!K:K,'4.2.6_FA'!N:N,$B125)+SUMIFS('4.2.7_CCTV'!K:K,'4.2.7_CCTV'!N:N,$B125)+SUMIFS('4.2.8_ITS'!K:K,'4.2.8_ITS'!N:N,$B125)+SUMIFS('4.2.9_PA'!K:K,'4.2.9_PA'!N:N,$B125)+SUMIFS('4.2.10_BMS'!K:K,'4.2.10_BMS'!N:N,$B125)+SUMIFS('4.2.11_TV'!K:K,'4.2.11_TV'!N:N,$B125)+SUMIFS('4.2.12_TEL'!K:K,'4.2.12_TEL'!N:N,$B125)+SUMIFS('4.2.13_LCK'!K:K,'4.2.13_LCK'!N:N,$B125)+SUMIFS('4.3.1_PL'!K:K,'4.3.1_PL'!N:N,$B125)+SUMIFS('4.3.2_SW'!K:K,'4.3.2_SW'!N:N,$B125)+SUMIFS('4.3.3_FF'!K:K,'4.3.3_FF'!N:N,$B125)+SUMIFS('4.3.4_DN'!K:K,'4.3.4_DN'!N:N,$B125)+SUMIFS('4.3.5_GAS'!K:K,'4.3.5_GAS'!N:N,$B125)+SUMIFS('4.4.1_VT'!K:K,'4.4.1_VT'!N:N,$B125)+SUMIFS('4.4.2_AC'!K:K,'4.4.2_AC'!N:N,$B125)+SUMIFS('5.1_FF'!K:K,'5.1_FF'!N:N,$B125)+SUMIFS('5.2_MF'!K:K,'5.2_MF'!N:N,$B125)+SUMIFS('5.3_FX'!K:K,'5.3_FX'!N:N,$B125)+SUMIFS('5.4_AL'!K:K,'5.4_AL'!N:N,$B125)+SUMIFS('5.5_EQ'!K:K,'5.5_EQ'!N:N,$B125)+SUMIFS('6.0_UT'!K:K,'6.0_UT'!N:N,$B125)+SUMIFS('7.1_HS'!K:K,'7.1_HS'!N:N,$B125)+SUMIFS('7.2_SS'!K:K,'7.2_SS'!N:N,$B125)+SUMIFS('8.0_CL'!K:K,'8.0_CL'!N:N,$B125)</f>
        <v/>
      </c>
      <c r="G125" s="235">
        <f>D125+E125+F125+SUMIFS('9.0_COH'!F:F,'9.0_COH'!H:H,$B125)+SUMIFS('10_LPC'!F:F,'10_LPC'!H:H,$B125)+SUMIFS('11_SRC'!F:F,'11_SRC'!H:H,$B125)+SUMIFS('12_DSG'!F:F,'12_DSG'!H:H,$B125)+SUMIFS('13_CMA'!F:F,'13_CMA'!H:H,$B125)+SUMIFS('14_PER'!F:F,'14_PER'!H:H,$B125)+SUMIFS('15_FIN'!F:F,'15_FIN'!H:H,$B125)+SUMIFS('16_MRK'!F:F,'16_MRK'!H:H,$B125)+SUMIFS('17_ADM'!F:F,'17_ADM'!H:H,$B125)+SUMIFS('18_PER'!F:F,'18_PER'!H:H,$B125)+SUMIFS('19_SFT'!F:F,'19_SFT'!H:H,$B125)+SUMIFS('20_BRD'!F:F,'20_BRD'!H:H,$B125)+SUMIFS('21_PRF'!F:F,'21_PRF'!H:H,$B125)+SUMIFS('22_BDV'!F:F,'22_BDV'!H:H,$B125)</f>
        <v/>
      </c>
      <c r="H125" s="236">
        <f>IFERROR(G125/$G$180,"-")</f>
        <v/>
      </c>
    </row>
    <row r="126" outlineLevel="1" ht="15" customHeight="1">
      <c r="B126" s="96" t="inlineStr">
        <is>
          <t>8.10</t>
        </is>
      </c>
      <c r="C126" s="87" t="inlineStr">
        <is>
          <t>უსაფრთხოებასთან დაკავშირებული ხარჯები (ეკიპირება, ინვენტარი და ა.შ.)</t>
        </is>
      </c>
      <c r="D126" s="235">
        <f>SUMIFS('1.0_PRE'!G:G,'1.0_PRE'!#REF!,$B126)+SUMIFS('2.1_ERT'!G:G,'2.1_ERT'!#REF!,$B126)+SUMIFS('2.2_SUB'!G:G,'2.2_SUB'!N:N,$B126)+SUMIFS('2.3_STR'!G:G,'2.3_STR'!#REF!,$B126)+SUMIFS('3.1_SH&amp;C'!G:G,'3.1_SH&amp;C'!#REF!,$B126)+SUMIFS('3.2_FIN'!G:G,'3.2_FIN'!#REF!,$B126)+SUMIFS('3.3_FAC'!G:G,'3.3_FAC'!#REF!,$B126)+SUMIFS('3.4_DOR'!G:G,'3.4_DOR'!#REF!,$B126)+SUMIFS('4.1.1_HC'!G:G,'4.1.1_HC'!N:N,$B126)+SUMIFS('4.1.2_VN'!G:G,'4.1.2_VN'!N:N,$B126)+SUMIFS('4.2.1_HV'!G:G,'4.2.1_HV'!N:N,$B126)+SUMIFS('4.2.2_EL'!G:G,'4.2.2_EL'!N:N,$B126)+SUMIFS('4.2.3_GR'!G:G,'4.2.3_GR'!N:N,$B126)+SUMIFS('4.2.4_LN'!G:G,'4.2.4_LN'!N:N,$B126)+SUMIFS('4.2.5_LGT'!G:G,'4.2.5_LGT'!N:N,$B126)+SUMIFS('4.2.6_FA'!G:G,'4.2.6_FA'!N:N,$B126)+SUMIFS('4.2.7_CCTV'!G:G,'4.2.7_CCTV'!N:N,$B126)+SUMIFS('4.2.8_ITS'!G:G,'4.2.8_ITS'!N:N,$B126)+SUMIFS('4.2.9_PA'!G:G,'4.2.9_PA'!N:N,$B126)+SUMIFS('4.2.10_BMS'!G:G,'4.2.10_BMS'!N:N,$B126)+SUMIFS('4.2.11_TV'!G:G,'4.2.11_TV'!N:N,$B126)+SUMIFS('4.2.12_TEL'!G:G,'4.2.12_TEL'!N:N,$B126)+SUMIFS('4.2.13_LCK'!G:G,'4.2.13_LCK'!N:N,$B126)+SUMIFS('4.3.1_PL'!G:G,'4.3.1_PL'!N:N,$B126)+SUMIFS('4.3.2_SW'!G:G,'4.3.2_SW'!N:N,$B126)+SUMIFS('4.3.3_FF'!G:G,'4.3.3_FF'!N:N,$B126)+SUMIFS('4.3.4_DN'!G:G,'4.3.4_DN'!N:N,$B126)+SUMIFS('4.3.5_GAS'!G:G,'4.3.5_GAS'!N:N,$B126)+SUMIFS('4.4.1_VT'!G:G,'4.4.1_VT'!N:N,$B126)+SUMIFS('4.4.2_AC'!G:G,'4.4.2_AC'!N:N,$B126)+SUMIFS('5.1_FF'!G:G,'5.1_FF'!N:N,$B126)+SUMIFS('5.2_MF'!G:G,'5.2_MF'!N:N,$B126)+SUMIFS('5.3_FX'!G:G,'5.3_FX'!N:N,$B126)+SUMIFS('5.4_AL'!G:G,'5.4_AL'!N:N,$B126)+SUMIFS('5.5_EQ'!G:G,'5.5_EQ'!N:N,$B126)+SUMIFS('6.0_UT'!G:G,'6.0_UT'!N:N,$B126)+SUMIFS('7.1_HS'!G:G,'7.1_HS'!N:N,$B126)+SUMIFS('7.2_SS'!G:G,'7.2_SS'!N:N,$B126)+SUMIFS('8.0_CL'!G:G,'8.0_CL'!N:N,$B126)</f>
        <v/>
      </c>
      <c r="E126" s="235">
        <f>SUMIFS('1.0_PRE'!I:I,'1.0_PRE'!#REF!,$B126)+SUMIFS('2.1_ERT'!I:I,'2.1_ERT'!#REF!,$B126)+SUMIFS('2.2_SUB'!I:I,'2.2_SUB'!N:N,$B126)+SUMIFS('2.3_STR'!I:I,'2.3_STR'!#REF!,$B126)+SUMIFS('3.1_SH&amp;C'!I:I,'3.1_SH&amp;C'!#REF!,$B126)+SUMIFS('3.2_FIN'!I:I,'3.2_FIN'!#REF!,$B126)+SUMIFS('3.3_FAC'!I:I,'3.3_FAC'!#REF!,$B126)+SUMIFS('3.4_DOR'!I:I,'3.4_DOR'!#REF!,$B126)+SUMIFS('4.1.1_HC'!I:I,'4.1.1_HC'!N:N,$B126)+SUMIFS('4.1.2_VN'!I:I,'4.1.2_VN'!N:N,$B126)+SUMIFS('4.2.1_HV'!I:I,'4.2.1_HV'!N:N,$B126)+SUMIFS('4.2.2_EL'!I:I,'4.2.2_EL'!N:N,$B126)+SUMIFS('4.2.3_GR'!I:I,'4.2.3_GR'!N:N,$B126)+SUMIFS('4.2.4_LN'!I:I,'4.2.4_LN'!N:N,$B126)+SUMIFS('4.2.5_LGT'!I:I,'4.2.5_LGT'!N:N,$B126)+SUMIFS('4.2.6_FA'!I:I,'4.2.6_FA'!N:N,$B126)+SUMIFS('4.2.7_CCTV'!I:I,'4.2.7_CCTV'!N:N,$B126)+SUMIFS('4.2.8_ITS'!I:I,'4.2.8_ITS'!N:N,$B126)+SUMIFS('4.2.9_PA'!I:I,'4.2.9_PA'!N:N,$B126)+SUMIFS('4.2.10_BMS'!I:I,'4.2.10_BMS'!N:N,$B126)+SUMIFS('4.2.11_TV'!I:I,'4.2.11_TV'!N:N,$B126)+SUMIFS('4.2.12_TEL'!I:I,'4.2.12_TEL'!N:N,$B126)+SUMIFS('4.2.13_LCK'!I:I,'4.2.13_LCK'!N:N,$B126)+SUMIFS('4.3.1_PL'!I:I,'4.3.1_PL'!N:N,$B126)+SUMIFS('4.3.2_SW'!I:I,'4.3.2_SW'!N:N,$B126)+SUMIFS('4.3.3_FF'!I:I,'4.3.3_FF'!N:N,$B126)+SUMIFS('4.3.4_DN'!I:I,'4.3.4_DN'!N:N,$B126)+SUMIFS('4.3.5_GAS'!I:I,'4.3.5_GAS'!N:N,$B126)+SUMIFS('4.4.1_VT'!I:I,'4.4.1_VT'!N:N,$B126)+SUMIFS('4.4.2_AC'!I:I,'4.4.2_AC'!N:N,$B126)+SUMIFS('5.1_FF'!I:I,'5.1_FF'!N:N,$B126)+SUMIFS('5.2_MF'!I:I,'5.2_MF'!N:N,$B126)+SUMIFS('5.3_FX'!I:I,'5.3_FX'!N:N,$B126)+SUMIFS('5.4_AL'!I:I,'5.4_AL'!N:N,$B126)+SUMIFS('5.5_EQ'!I:I,'5.5_EQ'!N:N,$B126)+SUMIFS('6.0_UT'!I:I,'6.0_UT'!N:N,$B126)+SUMIFS('7.1_HS'!I:I,'7.1_HS'!N:N,$B126)+SUMIFS('7.2_SS'!I:I,'7.2_SS'!N:N,$B126)+SUMIFS('8.0_CL'!I:I,'8.0_CL'!N:N,$B126)</f>
        <v/>
      </c>
      <c r="F126" s="235">
        <f>SUMIFS('1.0_PRE'!K:K,'1.0_PRE'!#REF!,$B126)+SUMIFS('2.1_ERT'!K:K,'2.1_ERT'!#REF!,$B126)+SUMIFS('2.2_SUB'!K:K,'2.2_SUB'!N:N,$B126)+SUMIFS('2.3_STR'!K:K,'2.3_STR'!#REF!,$B126)+SUMIFS('3.1_SH&amp;C'!K:K,'3.1_SH&amp;C'!#REF!,$B126)+SUMIFS('3.2_FIN'!K:K,'3.2_FIN'!#REF!,$B126)+SUMIFS('3.3_FAC'!K:K,'3.3_FAC'!#REF!,$B126)+SUMIFS('3.4_DOR'!K:K,'3.4_DOR'!#REF!,$B126)+SUMIFS('4.1.1_HC'!K:K,'4.1.1_HC'!N:N,$B126)+SUMIFS('4.1.2_VN'!K:K,'4.1.2_VN'!N:N,$B126)+SUMIFS('4.2.1_HV'!K:K,'4.2.1_HV'!N:N,$B126)+SUMIFS('4.2.2_EL'!K:K,'4.2.2_EL'!N:N,$B126)+SUMIFS('4.2.3_GR'!K:K,'4.2.3_GR'!N:N,$B126)+SUMIFS('4.2.4_LN'!K:K,'4.2.4_LN'!N:N,$B126)+SUMIFS('4.2.5_LGT'!K:K,'4.2.5_LGT'!N:N,$B126)+SUMIFS('4.2.6_FA'!K:K,'4.2.6_FA'!N:N,$B126)+SUMIFS('4.2.7_CCTV'!K:K,'4.2.7_CCTV'!N:N,$B126)+SUMIFS('4.2.8_ITS'!K:K,'4.2.8_ITS'!N:N,$B126)+SUMIFS('4.2.9_PA'!K:K,'4.2.9_PA'!N:N,$B126)+SUMIFS('4.2.10_BMS'!K:K,'4.2.10_BMS'!N:N,$B126)+SUMIFS('4.2.11_TV'!K:K,'4.2.11_TV'!N:N,$B126)+SUMIFS('4.2.12_TEL'!K:K,'4.2.12_TEL'!N:N,$B126)+SUMIFS('4.2.13_LCK'!K:K,'4.2.13_LCK'!N:N,$B126)+SUMIFS('4.3.1_PL'!K:K,'4.3.1_PL'!N:N,$B126)+SUMIFS('4.3.2_SW'!K:K,'4.3.2_SW'!N:N,$B126)+SUMIFS('4.3.3_FF'!K:K,'4.3.3_FF'!N:N,$B126)+SUMIFS('4.3.4_DN'!K:K,'4.3.4_DN'!N:N,$B126)+SUMIFS('4.3.5_GAS'!K:K,'4.3.5_GAS'!N:N,$B126)+SUMIFS('4.4.1_VT'!K:K,'4.4.1_VT'!N:N,$B126)+SUMIFS('4.4.2_AC'!K:K,'4.4.2_AC'!N:N,$B126)+SUMIFS('5.1_FF'!K:K,'5.1_FF'!N:N,$B126)+SUMIFS('5.2_MF'!K:K,'5.2_MF'!N:N,$B126)+SUMIFS('5.3_FX'!K:K,'5.3_FX'!N:N,$B126)+SUMIFS('5.4_AL'!K:K,'5.4_AL'!N:N,$B126)+SUMIFS('5.5_EQ'!K:K,'5.5_EQ'!N:N,$B126)+SUMIFS('6.0_UT'!K:K,'6.0_UT'!N:N,$B126)+SUMIFS('7.1_HS'!K:K,'7.1_HS'!N:N,$B126)+SUMIFS('7.2_SS'!K:K,'7.2_SS'!N:N,$B126)+SUMIFS('8.0_CL'!K:K,'8.0_CL'!N:N,$B126)</f>
        <v/>
      </c>
      <c r="G126" s="235">
        <f>D126+E126+F126+SUMIFS('9.0_COH'!F:F,'9.0_COH'!H:H,$B126)+SUMIFS('10_LPC'!F:F,'10_LPC'!H:H,$B126)+SUMIFS('11_SRC'!F:F,'11_SRC'!H:H,$B126)+SUMIFS('12_DSG'!F:F,'12_DSG'!H:H,$B126)+SUMIFS('13_CMA'!F:F,'13_CMA'!H:H,$B126)+SUMIFS('14_PER'!F:F,'14_PER'!H:H,$B126)+SUMIFS('15_FIN'!F:F,'15_FIN'!H:H,$B126)+SUMIFS('16_MRK'!F:F,'16_MRK'!H:H,$B126)+SUMIFS('17_ADM'!F:F,'17_ADM'!H:H,$B126)+SUMIFS('18_PER'!F:F,'18_PER'!H:H,$B126)+SUMIFS('19_SFT'!F:F,'19_SFT'!H:H,$B126)+SUMIFS('20_BRD'!F:F,'20_BRD'!H:H,$B126)+SUMIFS('21_PRF'!F:F,'21_PRF'!H:H,$B126)+SUMIFS('22_BDV'!F:F,'22_BDV'!H:H,$B126)</f>
        <v/>
      </c>
      <c r="H126" s="236">
        <f>IFERROR(G126/$G$180,"-")</f>
        <v/>
      </c>
    </row>
    <row r="127" ht="15" customFormat="1" customHeight="1" s="21">
      <c r="A127" s="26" t="n"/>
      <c r="B127" s="97" t="inlineStr">
        <is>
          <t>9.00</t>
        </is>
      </c>
      <c r="C127" s="85" t="inlineStr">
        <is>
          <t>შიდა საერთო სივრცეები</t>
        </is>
      </c>
      <c r="D127" s="240">
        <f>SUBTOTAL(9,D128:D142)</f>
        <v/>
      </c>
      <c r="E127" s="240">
        <f>SUBTOTAL(9,E128:E142)</f>
        <v/>
      </c>
      <c r="F127" s="240">
        <f>SUBTOTAL(9,F128:F142)</f>
        <v/>
      </c>
      <c r="G127" s="240">
        <f>SUBTOTAL(9,G128:G142)</f>
        <v/>
      </c>
      <c r="H127" s="241">
        <f>IFERROR(G127/$G$180,"-")</f>
        <v/>
      </c>
      <c r="I127" s="26" t="n"/>
      <c r="J127" s="26" t="n"/>
      <c r="K127" s="26" t="n"/>
      <c r="L127" s="26" t="n"/>
      <c r="M127" s="26" t="n"/>
      <c r="N127" s="26" t="n"/>
      <c r="O127" s="26" t="n"/>
      <c r="P127" s="26" t="n"/>
      <c r="Q127" s="26" t="n"/>
      <c r="R127" s="26" t="n"/>
      <c r="S127" s="26" t="n"/>
      <c r="T127" s="26" t="n"/>
      <c r="U127" s="26" t="n"/>
      <c r="V127" s="26" t="n"/>
      <c r="W127" s="26" t="n"/>
      <c r="X127" s="26" t="n"/>
      <c r="Y127" s="26" t="n"/>
      <c r="Z127" s="26" t="n"/>
      <c r="AA127" s="26" t="n"/>
      <c r="AB127" s="26" t="n"/>
      <c r="AC127" s="26" t="n"/>
      <c r="AD127" s="26" t="n"/>
      <c r="AE127" s="26" t="n"/>
      <c r="AF127" s="26" t="n"/>
      <c r="AG127" s="26" t="n"/>
      <c r="AH127" s="26" t="n"/>
      <c r="AI127" s="26" t="n"/>
      <c r="AJ127" s="26" t="n"/>
      <c r="AK127" s="26" t="n"/>
      <c r="AL127" s="26" t="n"/>
      <c r="AM127" s="26" t="n"/>
      <c r="AN127" s="26" t="n"/>
      <c r="AO127" s="26" t="n"/>
      <c r="AP127" s="26" t="n"/>
      <c r="AQ127" s="26" t="n"/>
      <c r="AR127" s="26" t="n"/>
      <c r="AS127" s="26" t="n"/>
      <c r="AT127" s="26" t="n"/>
      <c r="AU127" s="26" t="n"/>
      <c r="AV127" s="26" t="n"/>
      <c r="AW127" s="26" t="n"/>
      <c r="AX127" s="26" t="n"/>
      <c r="AY127" s="26" t="n"/>
      <c r="AZ127" s="26" t="n"/>
      <c r="BA127" s="26" t="n"/>
      <c r="BB127" s="26" t="n"/>
      <c r="BC127" s="26" t="n"/>
      <c r="BD127" s="26" t="n"/>
      <c r="BE127" s="26" t="n"/>
      <c r="BF127" s="26" t="n"/>
      <c r="BG127" s="26" t="n"/>
      <c r="BH127" s="26" t="n"/>
      <c r="BI127" s="26" t="n"/>
      <c r="BJ127" s="26" t="n"/>
      <c r="BK127" s="26" t="n"/>
      <c r="BL127" s="26" t="n"/>
      <c r="BM127" s="26" t="n"/>
      <c r="BN127" s="26" t="n"/>
      <c r="BO127" s="26" t="n"/>
      <c r="BP127" s="26" t="n"/>
      <c r="BQ127" s="26" t="n"/>
      <c r="BR127" s="26" t="n"/>
      <c r="BS127" s="26" t="n"/>
      <c r="BT127" s="26" t="n"/>
      <c r="BU127" s="26" t="n"/>
      <c r="BV127" s="26" t="n"/>
      <c r="BW127" s="26" t="n"/>
      <c r="BX127" s="26" t="n"/>
      <c r="BY127" s="26" t="n"/>
      <c r="BZ127" s="26" t="n"/>
      <c r="CA127" s="26" t="n"/>
      <c r="CB127" s="26" t="n"/>
      <c r="CC127" s="26" t="n"/>
      <c r="CD127" s="26" t="n"/>
      <c r="CE127" s="26" t="n"/>
      <c r="CF127" s="26" t="n"/>
      <c r="CG127" s="26" t="n"/>
      <c r="CH127" s="26" t="n"/>
      <c r="CI127" s="26" t="n"/>
      <c r="CJ127" s="26" t="n"/>
      <c r="CK127" s="26" t="n"/>
      <c r="CL127" s="26" t="n"/>
      <c r="CM127" s="26" t="n"/>
      <c r="CN127" s="26" t="n"/>
      <c r="CO127" s="26" t="n"/>
      <c r="CP127" s="26" t="n"/>
      <c r="CQ127" s="26" t="n"/>
      <c r="CR127" s="26" t="n"/>
      <c r="CS127" s="26" t="n"/>
      <c r="CT127" s="26" t="n"/>
      <c r="CU127" s="26" t="n"/>
      <c r="CV127" s="26" t="n"/>
      <c r="CW127" s="26" t="n"/>
      <c r="CX127" s="26" t="n"/>
      <c r="CY127" s="26" t="n"/>
      <c r="CZ127" s="26" t="n"/>
      <c r="DA127" s="26" t="n"/>
      <c r="DB127" s="26" t="n"/>
      <c r="DC127" s="26" t="n"/>
      <c r="DD127" s="26" t="n"/>
      <c r="DE127" s="26" t="n"/>
      <c r="DF127" s="26" t="n"/>
      <c r="DG127" s="26" t="n"/>
      <c r="DH127" s="26" t="n"/>
      <c r="DI127" s="26" t="n"/>
      <c r="DJ127" s="26" t="n"/>
      <c r="DK127" s="26" t="n"/>
      <c r="DL127" s="26" t="n"/>
      <c r="DM127" s="26" t="n"/>
      <c r="DN127" s="26" t="n"/>
      <c r="DO127" s="26" t="n"/>
      <c r="DP127" s="26" t="n"/>
      <c r="DQ127" s="26" t="n"/>
      <c r="DR127" s="26" t="n"/>
      <c r="DS127" s="26" t="n"/>
      <c r="DT127" s="26" t="n"/>
      <c r="DU127" s="26" t="n"/>
      <c r="DV127" s="26" t="n"/>
      <c r="DW127" s="26" t="n"/>
      <c r="DX127" s="26" t="n"/>
      <c r="DY127" s="26" t="n"/>
      <c r="DZ127" s="26" t="n"/>
      <c r="EA127" s="26" t="n"/>
      <c r="EB127" s="26" t="n"/>
      <c r="EC127" s="26" t="n"/>
      <c r="ED127" s="26" t="n"/>
      <c r="EE127" s="26" t="n"/>
      <c r="EF127" s="26" t="n"/>
      <c r="EG127" s="26" t="n"/>
      <c r="EH127" s="26" t="n"/>
      <c r="EI127" s="26" t="n"/>
      <c r="EJ127" s="26" t="n"/>
      <c r="EK127" s="26" t="n"/>
      <c r="EL127" s="26" t="n"/>
      <c r="EM127" s="26" t="n"/>
      <c r="EN127" s="26" t="n"/>
      <c r="EO127" s="26" t="n"/>
      <c r="EP127" s="26" t="n"/>
      <c r="EQ127" s="26" t="n"/>
      <c r="ER127" s="26" t="n"/>
      <c r="ES127" s="26" t="n"/>
      <c r="ET127" s="20" t="n"/>
      <c r="EU127" s="20" t="n"/>
      <c r="EV127" s="20" t="n"/>
      <c r="EW127" s="20" t="n"/>
      <c r="EX127" s="20" t="n"/>
      <c r="EY127" s="20" t="n"/>
      <c r="EZ127" s="20" t="n"/>
      <c r="FA127" s="20" t="n"/>
      <c r="FB127" s="20" t="n"/>
      <c r="FC127" s="20" t="n"/>
      <c r="FD127" s="20" t="n"/>
      <c r="FE127" s="20" t="n"/>
      <c r="FF127" s="20" t="n"/>
      <c r="FG127" s="20" t="n"/>
      <c r="FH127" s="20" t="n"/>
      <c r="FI127" s="20" t="n"/>
      <c r="FJ127" s="20" t="n"/>
      <c r="FK127" s="20" t="n"/>
      <c r="FL127" s="20" t="n"/>
      <c r="FM127" s="20" t="n"/>
      <c r="FN127" s="20" t="n"/>
    </row>
    <row r="128" outlineLevel="1" ht="15" customHeight="1">
      <c r="B128" s="96" t="inlineStr">
        <is>
          <t>9.01</t>
        </is>
      </c>
      <c r="C128" s="87" t="inlineStr">
        <is>
          <t>ზოგადი</t>
        </is>
      </c>
      <c r="D128" s="235">
        <f>SUMIFS('1.0_PRE'!G:G,'1.0_PRE'!#REF!,$B128)+SUMIFS('2.1_ERT'!G:G,'2.1_ERT'!#REF!,$B128)+SUMIFS('2.2_SUB'!G:G,'2.2_SUB'!N:N,$B128)+SUMIFS('2.3_STR'!G:G,'2.3_STR'!#REF!,$B128)+SUMIFS('3.1_SH&amp;C'!G:G,'3.1_SH&amp;C'!#REF!,$B128)+SUMIFS('3.2_FIN'!G:G,'3.2_FIN'!#REF!,$B128)+SUMIFS('3.3_FAC'!G:G,'3.3_FAC'!#REF!,$B128)+SUMIFS('3.4_DOR'!G:G,'3.4_DOR'!#REF!,$B128)+SUMIFS('4.1.1_HC'!G:G,'4.1.1_HC'!N:N,$B128)+SUMIFS('4.1.2_VN'!G:G,'4.1.2_VN'!N:N,$B128)+SUMIFS('4.2.1_HV'!G:G,'4.2.1_HV'!N:N,$B128)+SUMIFS('4.2.2_EL'!G:G,'4.2.2_EL'!N:N,$B128)+SUMIFS('4.2.3_GR'!G:G,'4.2.3_GR'!N:N,$B128)+SUMIFS('4.2.4_LN'!G:G,'4.2.4_LN'!N:N,$B128)+SUMIFS('4.2.5_LGT'!G:G,'4.2.5_LGT'!N:N,$B128)+SUMIFS('4.2.6_FA'!G:G,'4.2.6_FA'!N:N,$B128)+SUMIFS('4.2.7_CCTV'!G:G,'4.2.7_CCTV'!N:N,$B128)+SUMIFS('4.2.8_ITS'!G:G,'4.2.8_ITS'!N:N,$B128)+SUMIFS('4.2.9_PA'!G:G,'4.2.9_PA'!N:N,$B128)+SUMIFS('4.2.10_BMS'!G:G,'4.2.10_BMS'!N:N,$B128)+SUMIFS('4.2.11_TV'!G:G,'4.2.11_TV'!N:N,$B128)+SUMIFS('4.2.12_TEL'!G:G,'4.2.12_TEL'!N:N,$B128)+SUMIFS('4.2.13_LCK'!G:G,'4.2.13_LCK'!N:N,$B128)+SUMIFS('4.3.1_PL'!G:G,'4.3.1_PL'!N:N,$B128)+SUMIFS('4.3.2_SW'!G:G,'4.3.2_SW'!N:N,$B128)+SUMIFS('4.3.3_FF'!G:G,'4.3.3_FF'!N:N,$B128)+SUMIFS('4.3.4_DN'!G:G,'4.3.4_DN'!N:N,$B128)+SUMIFS('4.3.5_GAS'!G:G,'4.3.5_GAS'!N:N,$B128)+SUMIFS('4.4.1_VT'!G:G,'4.4.1_VT'!N:N,$B128)+SUMIFS('4.4.2_AC'!G:G,'4.4.2_AC'!N:N,$B128)+SUMIFS('5.1_FF'!G:G,'5.1_FF'!N:N,$B128)+SUMIFS('5.2_MF'!G:G,'5.2_MF'!N:N,$B128)+SUMIFS('5.3_FX'!G:G,'5.3_FX'!N:N,$B128)+SUMIFS('5.4_AL'!G:G,'5.4_AL'!N:N,$B128)+SUMIFS('5.5_EQ'!G:G,'5.5_EQ'!N:N,$B128)+SUMIFS('6.0_UT'!G:G,'6.0_UT'!N:N,$B128)+SUMIFS('7.1_HS'!G:G,'7.1_HS'!N:N,$B128)+SUMIFS('7.2_SS'!G:G,'7.2_SS'!N:N,$B128)+SUMIFS('8.0_CL'!G:G,'8.0_CL'!N:N,$B128)</f>
        <v/>
      </c>
      <c r="E128" s="235">
        <f>SUMIFS('1.0_PRE'!I:I,'1.0_PRE'!#REF!,$B128)+SUMIFS('2.1_ERT'!I:I,'2.1_ERT'!#REF!,$B128)+SUMIFS('2.2_SUB'!I:I,'2.2_SUB'!N:N,$B128)+SUMIFS('2.3_STR'!I:I,'2.3_STR'!#REF!,$B128)+SUMIFS('3.1_SH&amp;C'!I:I,'3.1_SH&amp;C'!#REF!,$B128)+SUMIFS('3.2_FIN'!I:I,'3.2_FIN'!#REF!,$B128)+SUMIFS('3.3_FAC'!I:I,'3.3_FAC'!#REF!,$B128)+SUMIFS('3.4_DOR'!I:I,'3.4_DOR'!#REF!,$B128)+SUMIFS('4.1.1_HC'!I:I,'4.1.1_HC'!N:N,$B128)+SUMIFS('4.1.2_VN'!I:I,'4.1.2_VN'!N:N,$B128)+SUMIFS('4.2.1_HV'!I:I,'4.2.1_HV'!N:N,$B128)+SUMIFS('4.2.2_EL'!I:I,'4.2.2_EL'!N:N,$B128)+SUMIFS('4.2.3_GR'!I:I,'4.2.3_GR'!N:N,$B128)+SUMIFS('4.2.4_LN'!I:I,'4.2.4_LN'!N:N,$B128)+SUMIFS('4.2.5_LGT'!I:I,'4.2.5_LGT'!N:N,$B128)+SUMIFS('4.2.6_FA'!I:I,'4.2.6_FA'!N:N,$B128)+SUMIFS('4.2.7_CCTV'!I:I,'4.2.7_CCTV'!N:N,$B128)+SUMIFS('4.2.8_ITS'!I:I,'4.2.8_ITS'!N:N,$B128)+SUMIFS('4.2.9_PA'!I:I,'4.2.9_PA'!N:N,$B128)+SUMIFS('4.2.10_BMS'!I:I,'4.2.10_BMS'!N:N,$B128)+SUMIFS('4.2.11_TV'!I:I,'4.2.11_TV'!N:N,$B128)+SUMIFS('4.2.12_TEL'!I:I,'4.2.12_TEL'!N:N,$B128)+SUMIFS('4.2.13_LCK'!I:I,'4.2.13_LCK'!N:N,$B128)+SUMIFS('4.3.1_PL'!I:I,'4.3.1_PL'!N:N,$B128)+SUMIFS('4.3.2_SW'!I:I,'4.3.2_SW'!N:N,$B128)+SUMIFS('4.3.3_FF'!I:I,'4.3.3_FF'!N:N,$B128)+SUMIFS('4.3.4_DN'!I:I,'4.3.4_DN'!N:N,$B128)+SUMIFS('4.3.5_GAS'!I:I,'4.3.5_GAS'!N:N,$B128)+SUMIFS('4.4.1_VT'!I:I,'4.4.1_VT'!N:N,$B128)+SUMIFS('4.4.2_AC'!I:I,'4.4.2_AC'!N:N,$B128)+SUMIFS('5.1_FF'!I:I,'5.1_FF'!N:N,$B128)+SUMIFS('5.2_MF'!I:I,'5.2_MF'!N:N,$B128)+SUMIFS('5.3_FX'!I:I,'5.3_FX'!N:N,$B128)+SUMIFS('5.4_AL'!I:I,'5.4_AL'!N:N,$B128)+SUMIFS('5.5_EQ'!I:I,'5.5_EQ'!N:N,$B128)+SUMIFS('6.0_UT'!I:I,'6.0_UT'!N:N,$B128)+SUMIFS('7.1_HS'!I:I,'7.1_HS'!N:N,$B128)+SUMIFS('7.2_SS'!I:I,'7.2_SS'!N:N,$B128)+SUMIFS('8.0_CL'!I:I,'8.0_CL'!N:N,$B128)</f>
        <v/>
      </c>
      <c r="F128" s="235">
        <f>SUMIFS('1.0_PRE'!K:K,'1.0_PRE'!#REF!,$B128)+SUMIFS('2.1_ERT'!K:K,'2.1_ERT'!#REF!,$B128)+SUMIFS('2.2_SUB'!K:K,'2.2_SUB'!N:N,$B128)+SUMIFS('2.3_STR'!K:K,'2.3_STR'!#REF!,$B128)+SUMIFS('3.1_SH&amp;C'!K:K,'3.1_SH&amp;C'!#REF!,$B128)+SUMIFS('3.2_FIN'!K:K,'3.2_FIN'!#REF!,$B128)+SUMIFS('3.3_FAC'!K:K,'3.3_FAC'!#REF!,$B128)+SUMIFS('3.4_DOR'!K:K,'3.4_DOR'!#REF!,$B128)+SUMIFS('4.1.1_HC'!K:K,'4.1.1_HC'!N:N,$B128)+SUMIFS('4.1.2_VN'!K:K,'4.1.2_VN'!N:N,$B128)+SUMIFS('4.2.1_HV'!K:K,'4.2.1_HV'!N:N,$B128)+SUMIFS('4.2.2_EL'!K:K,'4.2.2_EL'!N:N,$B128)+SUMIFS('4.2.3_GR'!K:K,'4.2.3_GR'!N:N,$B128)+SUMIFS('4.2.4_LN'!K:K,'4.2.4_LN'!N:N,$B128)+SUMIFS('4.2.5_LGT'!K:K,'4.2.5_LGT'!N:N,$B128)+SUMIFS('4.2.6_FA'!K:K,'4.2.6_FA'!N:N,$B128)+SUMIFS('4.2.7_CCTV'!K:K,'4.2.7_CCTV'!N:N,$B128)+SUMIFS('4.2.8_ITS'!K:K,'4.2.8_ITS'!N:N,$B128)+SUMIFS('4.2.9_PA'!K:K,'4.2.9_PA'!N:N,$B128)+SUMIFS('4.2.10_BMS'!K:K,'4.2.10_BMS'!N:N,$B128)+SUMIFS('4.2.11_TV'!K:K,'4.2.11_TV'!N:N,$B128)+SUMIFS('4.2.12_TEL'!K:K,'4.2.12_TEL'!N:N,$B128)+SUMIFS('4.2.13_LCK'!K:K,'4.2.13_LCK'!N:N,$B128)+SUMIFS('4.3.1_PL'!K:K,'4.3.1_PL'!N:N,$B128)+SUMIFS('4.3.2_SW'!K:K,'4.3.2_SW'!N:N,$B128)+SUMIFS('4.3.3_FF'!K:K,'4.3.3_FF'!N:N,$B128)+SUMIFS('4.3.4_DN'!K:K,'4.3.4_DN'!N:N,$B128)+SUMIFS('4.3.5_GAS'!K:K,'4.3.5_GAS'!N:N,$B128)+SUMIFS('4.4.1_VT'!K:K,'4.4.1_VT'!N:N,$B128)+SUMIFS('4.4.2_AC'!K:K,'4.4.2_AC'!N:N,$B128)+SUMIFS('5.1_FF'!K:K,'5.1_FF'!N:N,$B128)+SUMIFS('5.2_MF'!K:K,'5.2_MF'!N:N,$B128)+SUMIFS('5.3_FX'!K:K,'5.3_FX'!N:N,$B128)+SUMIFS('5.4_AL'!K:K,'5.4_AL'!N:N,$B128)+SUMIFS('5.5_EQ'!K:K,'5.5_EQ'!N:N,$B128)+SUMIFS('6.0_UT'!K:K,'6.0_UT'!N:N,$B128)+SUMIFS('7.1_HS'!K:K,'7.1_HS'!N:N,$B128)+SUMIFS('7.2_SS'!K:K,'7.2_SS'!N:N,$B128)+SUMIFS('8.0_CL'!K:K,'8.0_CL'!N:N,$B128)</f>
        <v/>
      </c>
      <c r="G128" s="235">
        <f>D128+E128+F128+SUMIFS('9.0_COH'!F:F,'9.0_COH'!H:H,$B128)+SUMIFS('10_LPC'!F:F,'10_LPC'!H:H,$B128)+SUMIFS('11_SRC'!F:F,'11_SRC'!H:H,$B128)+SUMIFS('12_DSG'!F:F,'12_DSG'!H:H,$B128)+SUMIFS('13_CMA'!F:F,'13_CMA'!H:H,$B128)+SUMIFS('14_PER'!F:F,'14_PER'!H:H,$B128)+SUMIFS('15_FIN'!F:F,'15_FIN'!H:H,$B128)+SUMIFS('16_MRK'!F:F,'16_MRK'!H:H,$B128)+SUMIFS('17_ADM'!F:F,'17_ADM'!H:H,$B128)+SUMIFS('18_PER'!F:F,'18_PER'!H:H,$B128)+SUMIFS('19_SFT'!F:F,'19_SFT'!H:H,$B128)+SUMIFS('20_BRD'!F:F,'20_BRD'!H:H,$B128)+SUMIFS('21_PRF'!F:F,'21_PRF'!H:H,$B128)+SUMIFS('22_BDV'!F:F,'22_BDV'!H:H,$B128)</f>
        <v/>
      </c>
      <c r="H128" s="236">
        <f>IFERROR(G128/$G$180,"-")</f>
        <v/>
      </c>
    </row>
    <row r="129" outlineLevel="1" ht="15" customHeight="1">
      <c r="B129" s="96" t="inlineStr">
        <is>
          <t>9.02</t>
        </is>
      </c>
      <c r="C129" s="87" t="inlineStr">
        <is>
          <t>სახანძრო კარი</t>
        </is>
      </c>
      <c r="D129" s="235">
        <f>SUMIFS('1.0_PRE'!G:G,'1.0_PRE'!#REF!,$B129)+SUMIFS('2.1_ERT'!G:G,'2.1_ERT'!#REF!,$B129)+SUMIFS('2.2_SUB'!G:G,'2.2_SUB'!N:N,$B129)+SUMIFS('2.3_STR'!G:G,'2.3_STR'!#REF!,$B129)+SUMIFS('3.1_SH&amp;C'!G:G,'3.1_SH&amp;C'!#REF!,$B129)+SUMIFS('3.2_FIN'!G:G,'3.2_FIN'!#REF!,$B129)+SUMIFS('3.3_FAC'!G:G,'3.3_FAC'!#REF!,$B129)+SUMIFS('3.4_DOR'!G:G,'3.4_DOR'!#REF!,$B129)+SUMIFS('4.1.1_HC'!G:G,'4.1.1_HC'!N:N,$B129)+SUMIFS('4.1.2_VN'!G:G,'4.1.2_VN'!N:N,$B129)+SUMIFS('4.2.1_HV'!G:G,'4.2.1_HV'!N:N,$B129)+SUMIFS('4.2.2_EL'!G:G,'4.2.2_EL'!N:N,$B129)+SUMIFS('4.2.3_GR'!G:G,'4.2.3_GR'!N:N,$B129)+SUMIFS('4.2.4_LN'!G:G,'4.2.4_LN'!N:N,$B129)+SUMIFS('4.2.5_LGT'!G:G,'4.2.5_LGT'!N:N,$B129)+SUMIFS('4.2.6_FA'!G:G,'4.2.6_FA'!N:N,$B129)+SUMIFS('4.2.7_CCTV'!G:G,'4.2.7_CCTV'!N:N,$B129)+SUMIFS('4.2.8_ITS'!G:G,'4.2.8_ITS'!N:N,$B129)+SUMIFS('4.2.9_PA'!G:G,'4.2.9_PA'!N:N,$B129)+SUMIFS('4.2.10_BMS'!G:G,'4.2.10_BMS'!N:N,$B129)+SUMIFS('4.2.11_TV'!G:G,'4.2.11_TV'!N:N,$B129)+SUMIFS('4.2.12_TEL'!G:G,'4.2.12_TEL'!N:N,$B129)+SUMIFS('4.2.13_LCK'!G:G,'4.2.13_LCK'!N:N,$B129)+SUMIFS('4.3.1_PL'!G:G,'4.3.1_PL'!N:N,$B129)+SUMIFS('4.3.2_SW'!G:G,'4.3.2_SW'!N:N,$B129)+SUMIFS('4.3.3_FF'!G:G,'4.3.3_FF'!N:N,$B129)+SUMIFS('4.3.4_DN'!G:G,'4.3.4_DN'!N:N,$B129)+SUMIFS('4.3.5_GAS'!G:G,'4.3.5_GAS'!N:N,$B129)+SUMIFS('4.4.1_VT'!G:G,'4.4.1_VT'!N:N,$B129)+SUMIFS('4.4.2_AC'!G:G,'4.4.2_AC'!N:N,$B129)+SUMIFS('5.1_FF'!G:G,'5.1_FF'!N:N,$B129)+SUMIFS('5.2_MF'!G:G,'5.2_MF'!N:N,$B129)+SUMIFS('5.3_FX'!G:G,'5.3_FX'!N:N,$B129)+SUMIFS('5.4_AL'!G:G,'5.4_AL'!N:N,$B129)+SUMIFS('5.5_EQ'!G:G,'5.5_EQ'!N:N,$B129)+SUMIFS('6.0_UT'!G:G,'6.0_UT'!N:N,$B129)+SUMIFS('7.1_HS'!G:G,'7.1_HS'!N:N,$B129)+SUMIFS('7.2_SS'!G:G,'7.2_SS'!N:N,$B129)+SUMIFS('8.0_CL'!G:G,'8.0_CL'!N:N,$B129)</f>
        <v/>
      </c>
      <c r="E129" s="235">
        <f>SUMIFS('1.0_PRE'!I:I,'1.0_PRE'!#REF!,$B129)+SUMIFS('2.1_ERT'!I:I,'2.1_ERT'!#REF!,$B129)+SUMIFS('2.2_SUB'!I:I,'2.2_SUB'!N:N,$B129)+SUMIFS('2.3_STR'!I:I,'2.3_STR'!#REF!,$B129)+SUMIFS('3.1_SH&amp;C'!I:I,'3.1_SH&amp;C'!#REF!,$B129)+SUMIFS('3.2_FIN'!I:I,'3.2_FIN'!#REF!,$B129)+SUMIFS('3.3_FAC'!I:I,'3.3_FAC'!#REF!,$B129)+SUMIFS('3.4_DOR'!I:I,'3.4_DOR'!#REF!,$B129)+SUMIFS('4.1.1_HC'!I:I,'4.1.1_HC'!N:N,$B129)+SUMIFS('4.1.2_VN'!I:I,'4.1.2_VN'!N:N,$B129)+SUMIFS('4.2.1_HV'!I:I,'4.2.1_HV'!N:N,$B129)+SUMIFS('4.2.2_EL'!I:I,'4.2.2_EL'!N:N,$B129)+SUMIFS('4.2.3_GR'!I:I,'4.2.3_GR'!N:N,$B129)+SUMIFS('4.2.4_LN'!I:I,'4.2.4_LN'!N:N,$B129)+SUMIFS('4.2.5_LGT'!I:I,'4.2.5_LGT'!N:N,$B129)+SUMIFS('4.2.6_FA'!I:I,'4.2.6_FA'!N:N,$B129)+SUMIFS('4.2.7_CCTV'!I:I,'4.2.7_CCTV'!N:N,$B129)+SUMIFS('4.2.8_ITS'!I:I,'4.2.8_ITS'!N:N,$B129)+SUMIFS('4.2.9_PA'!I:I,'4.2.9_PA'!N:N,$B129)+SUMIFS('4.2.10_BMS'!I:I,'4.2.10_BMS'!N:N,$B129)+SUMIFS('4.2.11_TV'!I:I,'4.2.11_TV'!N:N,$B129)+SUMIFS('4.2.12_TEL'!I:I,'4.2.12_TEL'!N:N,$B129)+SUMIFS('4.2.13_LCK'!I:I,'4.2.13_LCK'!N:N,$B129)+SUMIFS('4.3.1_PL'!I:I,'4.3.1_PL'!N:N,$B129)+SUMIFS('4.3.2_SW'!I:I,'4.3.2_SW'!N:N,$B129)+SUMIFS('4.3.3_FF'!I:I,'4.3.3_FF'!N:N,$B129)+SUMIFS('4.3.4_DN'!I:I,'4.3.4_DN'!N:N,$B129)+SUMIFS('4.3.5_GAS'!I:I,'4.3.5_GAS'!N:N,$B129)+SUMIFS('4.4.1_VT'!I:I,'4.4.1_VT'!N:N,$B129)+SUMIFS('4.4.2_AC'!I:I,'4.4.2_AC'!N:N,$B129)+SUMIFS('5.1_FF'!I:I,'5.1_FF'!N:N,$B129)+SUMIFS('5.2_MF'!I:I,'5.2_MF'!N:N,$B129)+SUMIFS('5.3_FX'!I:I,'5.3_FX'!N:N,$B129)+SUMIFS('5.4_AL'!I:I,'5.4_AL'!N:N,$B129)+SUMIFS('5.5_EQ'!I:I,'5.5_EQ'!N:N,$B129)+SUMIFS('6.0_UT'!I:I,'6.0_UT'!N:N,$B129)+SUMIFS('7.1_HS'!I:I,'7.1_HS'!N:N,$B129)+SUMIFS('7.2_SS'!I:I,'7.2_SS'!N:N,$B129)+SUMIFS('8.0_CL'!I:I,'8.0_CL'!N:N,$B129)</f>
        <v/>
      </c>
      <c r="F129" s="235">
        <f>SUMIFS('1.0_PRE'!K:K,'1.0_PRE'!#REF!,$B129)+SUMIFS('2.1_ERT'!K:K,'2.1_ERT'!#REF!,$B129)+SUMIFS('2.2_SUB'!K:K,'2.2_SUB'!N:N,$B129)+SUMIFS('2.3_STR'!K:K,'2.3_STR'!#REF!,$B129)+SUMIFS('3.1_SH&amp;C'!K:K,'3.1_SH&amp;C'!#REF!,$B129)+SUMIFS('3.2_FIN'!K:K,'3.2_FIN'!#REF!,$B129)+SUMIFS('3.3_FAC'!K:K,'3.3_FAC'!#REF!,$B129)+SUMIFS('3.4_DOR'!K:K,'3.4_DOR'!#REF!,$B129)+SUMIFS('4.1.1_HC'!K:K,'4.1.1_HC'!N:N,$B129)+SUMIFS('4.1.2_VN'!K:K,'4.1.2_VN'!N:N,$B129)+SUMIFS('4.2.1_HV'!K:K,'4.2.1_HV'!N:N,$B129)+SUMIFS('4.2.2_EL'!K:K,'4.2.2_EL'!N:N,$B129)+SUMIFS('4.2.3_GR'!K:K,'4.2.3_GR'!N:N,$B129)+SUMIFS('4.2.4_LN'!K:K,'4.2.4_LN'!N:N,$B129)+SUMIFS('4.2.5_LGT'!K:K,'4.2.5_LGT'!N:N,$B129)+SUMIFS('4.2.6_FA'!K:K,'4.2.6_FA'!N:N,$B129)+SUMIFS('4.2.7_CCTV'!K:K,'4.2.7_CCTV'!N:N,$B129)+SUMIFS('4.2.8_ITS'!K:K,'4.2.8_ITS'!N:N,$B129)+SUMIFS('4.2.9_PA'!K:K,'4.2.9_PA'!N:N,$B129)+SUMIFS('4.2.10_BMS'!K:K,'4.2.10_BMS'!N:N,$B129)+SUMIFS('4.2.11_TV'!K:K,'4.2.11_TV'!N:N,$B129)+SUMIFS('4.2.12_TEL'!K:K,'4.2.12_TEL'!N:N,$B129)+SUMIFS('4.2.13_LCK'!K:K,'4.2.13_LCK'!N:N,$B129)+SUMIFS('4.3.1_PL'!K:K,'4.3.1_PL'!N:N,$B129)+SUMIFS('4.3.2_SW'!K:K,'4.3.2_SW'!N:N,$B129)+SUMIFS('4.3.3_FF'!K:K,'4.3.3_FF'!N:N,$B129)+SUMIFS('4.3.4_DN'!K:K,'4.3.4_DN'!N:N,$B129)+SUMIFS('4.3.5_GAS'!K:K,'4.3.5_GAS'!N:N,$B129)+SUMIFS('4.4.1_VT'!K:K,'4.4.1_VT'!N:N,$B129)+SUMIFS('4.4.2_AC'!K:K,'4.4.2_AC'!N:N,$B129)+SUMIFS('5.1_FF'!K:K,'5.1_FF'!N:N,$B129)+SUMIFS('5.2_MF'!K:K,'5.2_MF'!N:N,$B129)+SUMIFS('5.3_FX'!K:K,'5.3_FX'!N:N,$B129)+SUMIFS('5.4_AL'!K:K,'5.4_AL'!N:N,$B129)+SUMIFS('5.5_EQ'!K:K,'5.5_EQ'!N:N,$B129)+SUMIFS('6.0_UT'!K:K,'6.0_UT'!N:N,$B129)+SUMIFS('7.1_HS'!K:K,'7.1_HS'!N:N,$B129)+SUMIFS('7.2_SS'!K:K,'7.2_SS'!N:N,$B129)+SUMIFS('8.0_CL'!K:K,'8.0_CL'!N:N,$B129)</f>
        <v/>
      </c>
      <c r="G129" s="235">
        <f>D129+E129+F129+SUMIFS('9.0_COH'!F:F,'9.0_COH'!H:H,$B129)+SUMIFS('10_LPC'!F:F,'10_LPC'!H:H,$B129)+SUMIFS('11_SRC'!F:F,'11_SRC'!H:H,$B129)+SUMIFS('12_DSG'!F:F,'12_DSG'!H:H,$B129)+SUMIFS('13_CMA'!F:F,'13_CMA'!H:H,$B129)+SUMIFS('14_PER'!F:F,'14_PER'!H:H,$B129)+SUMIFS('15_FIN'!F:F,'15_FIN'!H:H,$B129)+SUMIFS('16_MRK'!F:F,'16_MRK'!H:H,$B129)+SUMIFS('17_ADM'!F:F,'17_ADM'!H:H,$B129)+SUMIFS('18_PER'!F:F,'18_PER'!H:H,$B129)+SUMIFS('19_SFT'!F:F,'19_SFT'!H:H,$B129)+SUMIFS('20_BRD'!F:F,'20_BRD'!H:H,$B129)+SUMIFS('21_PRF'!F:F,'21_PRF'!H:H,$B129)+SUMIFS('22_BDV'!F:F,'22_BDV'!H:H,$B129)</f>
        <v/>
      </c>
      <c r="H129" s="236">
        <f>IFERROR(G129/$G$180,"-")</f>
        <v/>
      </c>
    </row>
    <row r="130" outlineLevel="1" ht="15" customHeight="1">
      <c r="B130" s="96" t="inlineStr">
        <is>
          <t>9.03</t>
        </is>
      </c>
      <c r="C130" s="87" t="inlineStr">
        <is>
          <t>ტექნიკური კარი</t>
        </is>
      </c>
      <c r="D130" s="235">
        <f>SUMIFS('1.0_PRE'!G:G,'1.0_PRE'!#REF!,$B130)+SUMIFS('2.1_ERT'!G:G,'2.1_ERT'!#REF!,$B130)+SUMIFS('2.2_SUB'!G:G,'2.2_SUB'!N:N,$B130)+SUMIFS('2.3_STR'!G:G,'2.3_STR'!#REF!,$B130)+SUMIFS('3.1_SH&amp;C'!G:G,'3.1_SH&amp;C'!#REF!,$B130)+SUMIFS('3.2_FIN'!G:G,'3.2_FIN'!#REF!,$B130)+SUMIFS('3.3_FAC'!G:G,'3.3_FAC'!#REF!,$B130)+SUMIFS('3.4_DOR'!G:G,'3.4_DOR'!#REF!,$B130)+SUMIFS('4.1.1_HC'!G:G,'4.1.1_HC'!N:N,$B130)+SUMIFS('4.1.2_VN'!G:G,'4.1.2_VN'!N:N,$B130)+SUMIFS('4.2.1_HV'!G:G,'4.2.1_HV'!N:N,$B130)+SUMIFS('4.2.2_EL'!G:G,'4.2.2_EL'!N:N,$B130)+SUMIFS('4.2.3_GR'!G:G,'4.2.3_GR'!N:N,$B130)+SUMIFS('4.2.4_LN'!G:G,'4.2.4_LN'!N:N,$B130)+SUMIFS('4.2.5_LGT'!G:G,'4.2.5_LGT'!N:N,$B130)+SUMIFS('4.2.6_FA'!G:G,'4.2.6_FA'!N:N,$B130)+SUMIFS('4.2.7_CCTV'!G:G,'4.2.7_CCTV'!N:N,$B130)+SUMIFS('4.2.8_ITS'!G:G,'4.2.8_ITS'!N:N,$B130)+SUMIFS('4.2.9_PA'!G:G,'4.2.9_PA'!N:N,$B130)+SUMIFS('4.2.10_BMS'!G:G,'4.2.10_BMS'!N:N,$B130)+SUMIFS('4.2.11_TV'!G:G,'4.2.11_TV'!N:N,$B130)+SUMIFS('4.2.12_TEL'!G:G,'4.2.12_TEL'!N:N,$B130)+SUMIFS('4.2.13_LCK'!G:G,'4.2.13_LCK'!N:N,$B130)+SUMIFS('4.3.1_PL'!G:G,'4.3.1_PL'!N:N,$B130)+SUMIFS('4.3.2_SW'!G:G,'4.3.2_SW'!N:N,$B130)+SUMIFS('4.3.3_FF'!G:G,'4.3.3_FF'!N:N,$B130)+SUMIFS('4.3.4_DN'!G:G,'4.3.4_DN'!N:N,$B130)+SUMIFS('4.3.5_GAS'!G:G,'4.3.5_GAS'!N:N,$B130)+SUMIFS('4.4.1_VT'!G:G,'4.4.1_VT'!N:N,$B130)+SUMIFS('4.4.2_AC'!G:G,'4.4.2_AC'!N:N,$B130)+SUMIFS('5.1_FF'!G:G,'5.1_FF'!N:N,$B130)+SUMIFS('5.2_MF'!G:G,'5.2_MF'!N:N,$B130)+SUMIFS('5.3_FX'!G:G,'5.3_FX'!N:N,$B130)+SUMIFS('5.4_AL'!G:G,'5.4_AL'!N:N,$B130)+SUMIFS('5.5_EQ'!G:G,'5.5_EQ'!N:N,$B130)+SUMIFS('6.0_UT'!G:G,'6.0_UT'!N:N,$B130)+SUMIFS('7.1_HS'!G:G,'7.1_HS'!N:N,$B130)+SUMIFS('7.2_SS'!G:G,'7.2_SS'!N:N,$B130)+SUMIFS('8.0_CL'!G:G,'8.0_CL'!N:N,$B130)</f>
        <v/>
      </c>
      <c r="E130" s="235">
        <f>SUMIFS('1.0_PRE'!I:I,'1.0_PRE'!#REF!,$B130)+SUMIFS('2.1_ERT'!I:I,'2.1_ERT'!#REF!,$B130)+SUMIFS('2.2_SUB'!I:I,'2.2_SUB'!N:N,$B130)+SUMIFS('2.3_STR'!I:I,'2.3_STR'!#REF!,$B130)+SUMIFS('3.1_SH&amp;C'!I:I,'3.1_SH&amp;C'!#REF!,$B130)+SUMIFS('3.2_FIN'!I:I,'3.2_FIN'!#REF!,$B130)+SUMIFS('3.3_FAC'!I:I,'3.3_FAC'!#REF!,$B130)+SUMIFS('3.4_DOR'!I:I,'3.4_DOR'!#REF!,$B130)+SUMIFS('4.1.1_HC'!I:I,'4.1.1_HC'!N:N,$B130)+SUMIFS('4.1.2_VN'!I:I,'4.1.2_VN'!N:N,$B130)+SUMIFS('4.2.1_HV'!I:I,'4.2.1_HV'!N:N,$B130)+SUMIFS('4.2.2_EL'!I:I,'4.2.2_EL'!N:N,$B130)+SUMIFS('4.2.3_GR'!I:I,'4.2.3_GR'!N:N,$B130)+SUMIFS('4.2.4_LN'!I:I,'4.2.4_LN'!N:N,$B130)+SUMIFS('4.2.5_LGT'!I:I,'4.2.5_LGT'!N:N,$B130)+SUMIFS('4.2.6_FA'!I:I,'4.2.6_FA'!N:N,$B130)+SUMIFS('4.2.7_CCTV'!I:I,'4.2.7_CCTV'!N:N,$B130)+SUMIFS('4.2.8_ITS'!I:I,'4.2.8_ITS'!N:N,$B130)+SUMIFS('4.2.9_PA'!I:I,'4.2.9_PA'!N:N,$B130)+SUMIFS('4.2.10_BMS'!I:I,'4.2.10_BMS'!N:N,$B130)+SUMIFS('4.2.11_TV'!I:I,'4.2.11_TV'!N:N,$B130)+SUMIFS('4.2.12_TEL'!I:I,'4.2.12_TEL'!N:N,$B130)+SUMIFS('4.2.13_LCK'!I:I,'4.2.13_LCK'!N:N,$B130)+SUMIFS('4.3.1_PL'!I:I,'4.3.1_PL'!N:N,$B130)+SUMIFS('4.3.2_SW'!I:I,'4.3.2_SW'!N:N,$B130)+SUMIFS('4.3.3_FF'!I:I,'4.3.3_FF'!N:N,$B130)+SUMIFS('4.3.4_DN'!I:I,'4.3.4_DN'!N:N,$B130)+SUMIFS('4.3.5_GAS'!I:I,'4.3.5_GAS'!N:N,$B130)+SUMIFS('4.4.1_VT'!I:I,'4.4.1_VT'!N:N,$B130)+SUMIFS('4.4.2_AC'!I:I,'4.4.2_AC'!N:N,$B130)+SUMIFS('5.1_FF'!I:I,'5.1_FF'!N:N,$B130)+SUMIFS('5.2_MF'!I:I,'5.2_MF'!N:N,$B130)+SUMIFS('5.3_FX'!I:I,'5.3_FX'!N:N,$B130)+SUMIFS('5.4_AL'!I:I,'5.4_AL'!N:N,$B130)+SUMIFS('5.5_EQ'!I:I,'5.5_EQ'!N:N,$B130)+SUMIFS('6.0_UT'!I:I,'6.0_UT'!N:N,$B130)+SUMIFS('7.1_HS'!I:I,'7.1_HS'!N:N,$B130)+SUMIFS('7.2_SS'!I:I,'7.2_SS'!N:N,$B130)+SUMIFS('8.0_CL'!I:I,'8.0_CL'!N:N,$B130)</f>
        <v/>
      </c>
      <c r="F130" s="235">
        <f>SUMIFS('1.0_PRE'!K:K,'1.0_PRE'!#REF!,$B130)+SUMIFS('2.1_ERT'!K:K,'2.1_ERT'!#REF!,$B130)+SUMIFS('2.2_SUB'!K:K,'2.2_SUB'!N:N,$B130)+SUMIFS('2.3_STR'!K:K,'2.3_STR'!#REF!,$B130)+SUMIFS('3.1_SH&amp;C'!K:K,'3.1_SH&amp;C'!#REF!,$B130)+SUMIFS('3.2_FIN'!K:K,'3.2_FIN'!#REF!,$B130)+SUMIFS('3.3_FAC'!K:K,'3.3_FAC'!#REF!,$B130)+SUMIFS('3.4_DOR'!K:K,'3.4_DOR'!#REF!,$B130)+SUMIFS('4.1.1_HC'!K:K,'4.1.1_HC'!N:N,$B130)+SUMIFS('4.1.2_VN'!K:K,'4.1.2_VN'!N:N,$B130)+SUMIFS('4.2.1_HV'!K:K,'4.2.1_HV'!N:N,$B130)+SUMIFS('4.2.2_EL'!K:K,'4.2.2_EL'!N:N,$B130)+SUMIFS('4.2.3_GR'!K:K,'4.2.3_GR'!N:N,$B130)+SUMIFS('4.2.4_LN'!K:K,'4.2.4_LN'!N:N,$B130)+SUMIFS('4.2.5_LGT'!K:K,'4.2.5_LGT'!N:N,$B130)+SUMIFS('4.2.6_FA'!K:K,'4.2.6_FA'!N:N,$B130)+SUMIFS('4.2.7_CCTV'!K:K,'4.2.7_CCTV'!N:N,$B130)+SUMIFS('4.2.8_ITS'!K:K,'4.2.8_ITS'!N:N,$B130)+SUMIFS('4.2.9_PA'!K:K,'4.2.9_PA'!N:N,$B130)+SUMIFS('4.2.10_BMS'!K:K,'4.2.10_BMS'!N:N,$B130)+SUMIFS('4.2.11_TV'!K:K,'4.2.11_TV'!N:N,$B130)+SUMIFS('4.2.12_TEL'!K:K,'4.2.12_TEL'!N:N,$B130)+SUMIFS('4.2.13_LCK'!K:K,'4.2.13_LCK'!N:N,$B130)+SUMIFS('4.3.1_PL'!K:K,'4.3.1_PL'!N:N,$B130)+SUMIFS('4.3.2_SW'!K:K,'4.3.2_SW'!N:N,$B130)+SUMIFS('4.3.3_FF'!K:K,'4.3.3_FF'!N:N,$B130)+SUMIFS('4.3.4_DN'!K:K,'4.3.4_DN'!N:N,$B130)+SUMIFS('4.3.5_GAS'!K:K,'4.3.5_GAS'!N:N,$B130)+SUMIFS('4.4.1_VT'!K:K,'4.4.1_VT'!N:N,$B130)+SUMIFS('4.4.2_AC'!K:K,'4.4.2_AC'!N:N,$B130)+SUMIFS('5.1_FF'!K:K,'5.1_FF'!N:N,$B130)+SUMIFS('5.2_MF'!K:K,'5.2_MF'!N:N,$B130)+SUMIFS('5.3_FX'!K:K,'5.3_FX'!N:N,$B130)+SUMIFS('5.4_AL'!K:K,'5.4_AL'!N:N,$B130)+SUMIFS('5.5_EQ'!K:K,'5.5_EQ'!N:N,$B130)+SUMIFS('6.0_UT'!K:K,'6.0_UT'!N:N,$B130)+SUMIFS('7.1_HS'!K:K,'7.1_HS'!N:N,$B130)+SUMIFS('7.2_SS'!K:K,'7.2_SS'!N:N,$B130)+SUMIFS('8.0_CL'!K:K,'8.0_CL'!N:N,$B130)</f>
        <v/>
      </c>
      <c r="G130" s="235">
        <f>D130+E130+F130+SUMIFS('9.0_COH'!F:F,'9.0_COH'!H:H,$B130)+SUMIFS('10_LPC'!F:F,'10_LPC'!H:H,$B130)+SUMIFS('11_SRC'!F:F,'11_SRC'!H:H,$B130)+SUMIFS('12_DSG'!F:F,'12_DSG'!H:H,$B130)+SUMIFS('13_CMA'!F:F,'13_CMA'!H:H,$B130)+SUMIFS('14_PER'!F:F,'14_PER'!H:H,$B130)+SUMIFS('15_FIN'!F:F,'15_FIN'!H:H,$B130)+SUMIFS('16_MRK'!F:F,'16_MRK'!H:H,$B130)+SUMIFS('17_ADM'!F:F,'17_ADM'!H:H,$B130)+SUMIFS('18_PER'!F:F,'18_PER'!H:H,$B130)+SUMIFS('19_SFT'!F:F,'19_SFT'!H:H,$B130)+SUMIFS('20_BRD'!F:F,'20_BRD'!H:H,$B130)+SUMIFS('21_PRF'!F:F,'21_PRF'!H:H,$B130)+SUMIFS('22_BDV'!F:F,'22_BDV'!H:H,$B130)</f>
        <v/>
      </c>
      <c r="H130" s="236">
        <f>IFERROR(G130/$G$180,"-")</f>
        <v/>
      </c>
    </row>
    <row r="131" outlineLevel="1" ht="15" customHeight="1">
      <c r="B131" s="96" t="inlineStr">
        <is>
          <t>9.04</t>
        </is>
      </c>
      <c r="C131" s="87" t="inlineStr">
        <is>
          <t>საკეტი/საბარათე სისტემა</t>
        </is>
      </c>
      <c r="D131" s="235">
        <f>SUMIFS('1.0_PRE'!G:G,'1.0_PRE'!#REF!,$B131)+SUMIFS('2.1_ERT'!G:G,'2.1_ERT'!#REF!,$B131)+SUMIFS('2.2_SUB'!G:G,'2.2_SUB'!N:N,$B131)+SUMIFS('2.3_STR'!G:G,'2.3_STR'!#REF!,$B131)+SUMIFS('3.1_SH&amp;C'!G:G,'3.1_SH&amp;C'!#REF!,$B131)+SUMIFS('3.2_FIN'!G:G,'3.2_FIN'!#REF!,$B131)+SUMIFS('3.3_FAC'!G:G,'3.3_FAC'!#REF!,$B131)+SUMIFS('3.4_DOR'!G:G,'3.4_DOR'!#REF!,$B131)+SUMIFS('4.1.1_HC'!G:G,'4.1.1_HC'!N:N,$B131)+SUMIFS('4.1.2_VN'!G:G,'4.1.2_VN'!N:N,$B131)+SUMIFS('4.2.1_HV'!G:G,'4.2.1_HV'!N:N,$B131)+SUMIFS('4.2.2_EL'!G:G,'4.2.2_EL'!N:N,$B131)+SUMIFS('4.2.3_GR'!G:G,'4.2.3_GR'!N:N,$B131)+SUMIFS('4.2.4_LN'!G:G,'4.2.4_LN'!N:N,$B131)+SUMIFS('4.2.5_LGT'!G:G,'4.2.5_LGT'!N:N,$B131)+SUMIFS('4.2.6_FA'!G:G,'4.2.6_FA'!N:N,$B131)+SUMIFS('4.2.7_CCTV'!G:G,'4.2.7_CCTV'!N:N,$B131)+SUMIFS('4.2.8_ITS'!G:G,'4.2.8_ITS'!N:N,$B131)+SUMIFS('4.2.9_PA'!G:G,'4.2.9_PA'!N:N,$B131)+SUMIFS('4.2.10_BMS'!G:G,'4.2.10_BMS'!N:N,$B131)+SUMIFS('4.2.11_TV'!G:G,'4.2.11_TV'!N:N,$B131)+SUMIFS('4.2.12_TEL'!G:G,'4.2.12_TEL'!N:N,$B131)+SUMIFS('4.2.13_LCK'!G:G,'4.2.13_LCK'!N:N,$B131)+SUMIFS('4.3.1_PL'!G:G,'4.3.1_PL'!N:N,$B131)+SUMIFS('4.3.2_SW'!G:G,'4.3.2_SW'!N:N,$B131)+SUMIFS('4.3.3_FF'!G:G,'4.3.3_FF'!N:N,$B131)+SUMIFS('4.3.4_DN'!G:G,'4.3.4_DN'!N:N,$B131)+SUMIFS('4.3.5_GAS'!G:G,'4.3.5_GAS'!N:N,$B131)+SUMIFS('4.4.1_VT'!G:G,'4.4.1_VT'!N:N,$B131)+SUMIFS('4.4.2_AC'!G:G,'4.4.2_AC'!N:N,$B131)+SUMIFS('5.1_FF'!G:G,'5.1_FF'!N:N,$B131)+SUMIFS('5.2_MF'!G:G,'5.2_MF'!N:N,$B131)+SUMIFS('5.3_FX'!G:G,'5.3_FX'!N:N,$B131)+SUMIFS('5.4_AL'!G:G,'5.4_AL'!N:N,$B131)+SUMIFS('5.5_EQ'!G:G,'5.5_EQ'!N:N,$B131)+SUMIFS('6.0_UT'!G:G,'6.0_UT'!N:N,$B131)+SUMIFS('7.1_HS'!G:G,'7.1_HS'!N:N,$B131)+SUMIFS('7.2_SS'!G:G,'7.2_SS'!N:N,$B131)+SUMIFS('8.0_CL'!G:G,'8.0_CL'!N:N,$B131)</f>
        <v/>
      </c>
      <c r="E131" s="235">
        <f>SUMIFS('1.0_PRE'!I:I,'1.0_PRE'!#REF!,$B131)+SUMIFS('2.1_ERT'!I:I,'2.1_ERT'!#REF!,$B131)+SUMIFS('2.2_SUB'!I:I,'2.2_SUB'!N:N,$B131)+SUMIFS('2.3_STR'!I:I,'2.3_STR'!#REF!,$B131)+SUMIFS('3.1_SH&amp;C'!I:I,'3.1_SH&amp;C'!#REF!,$B131)+SUMIFS('3.2_FIN'!I:I,'3.2_FIN'!#REF!,$B131)+SUMIFS('3.3_FAC'!I:I,'3.3_FAC'!#REF!,$B131)+SUMIFS('3.4_DOR'!I:I,'3.4_DOR'!#REF!,$B131)+SUMIFS('4.1.1_HC'!I:I,'4.1.1_HC'!N:N,$B131)+SUMIFS('4.1.2_VN'!I:I,'4.1.2_VN'!N:N,$B131)+SUMIFS('4.2.1_HV'!I:I,'4.2.1_HV'!N:N,$B131)+SUMIFS('4.2.2_EL'!I:I,'4.2.2_EL'!N:N,$B131)+SUMIFS('4.2.3_GR'!I:I,'4.2.3_GR'!N:N,$B131)+SUMIFS('4.2.4_LN'!I:I,'4.2.4_LN'!N:N,$B131)+SUMIFS('4.2.5_LGT'!I:I,'4.2.5_LGT'!N:N,$B131)+SUMIFS('4.2.6_FA'!I:I,'4.2.6_FA'!N:N,$B131)+SUMIFS('4.2.7_CCTV'!I:I,'4.2.7_CCTV'!N:N,$B131)+SUMIFS('4.2.8_ITS'!I:I,'4.2.8_ITS'!N:N,$B131)+SUMIFS('4.2.9_PA'!I:I,'4.2.9_PA'!N:N,$B131)+SUMIFS('4.2.10_BMS'!I:I,'4.2.10_BMS'!N:N,$B131)+SUMIFS('4.2.11_TV'!I:I,'4.2.11_TV'!N:N,$B131)+SUMIFS('4.2.12_TEL'!I:I,'4.2.12_TEL'!N:N,$B131)+SUMIFS('4.2.13_LCK'!I:I,'4.2.13_LCK'!N:N,$B131)+SUMIFS('4.3.1_PL'!I:I,'4.3.1_PL'!N:N,$B131)+SUMIFS('4.3.2_SW'!I:I,'4.3.2_SW'!N:N,$B131)+SUMIFS('4.3.3_FF'!I:I,'4.3.3_FF'!N:N,$B131)+SUMIFS('4.3.4_DN'!I:I,'4.3.4_DN'!N:N,$B131)+SUMIFS('4.3.5_GAS'!I:I,'4.3.5_GAS'!N:N,$B131)+SUMIFS('4.4.1_VT'!I:I,'4.4.1_VT'!N:N,$B131)+SUMIFS('4.4.2_AC'!I:I,'4.4.2_AC'!N:N,$B131)+SUMIFS('5.1_FF'!I:I,'5.1_FF'!N:N,$B131)+SUMIFS('5.2_MF'!I:I,'5.2_MF'!N:N,$B131)+SUMIFS('5.3_FX'!I:I,'5.3_FX'!N:N,$B131)+SUMIFS('5.4_AL'!I:I,'5.4_AL'!N:N,$B131)+SUMIFS('5.5_EQ'!I:I,'5.5_EQ'!N:N,$B131)+SUMIFS('6.0_UT'!I:I,'6.0_UT'!N:N,$B131)+SUMIFS('7.1_HS'!I:I,'7.1_HS'!N:N,$B131)+SUMIFS('7.2_SS'!I:I,'7.2_SS'!N:N,$B131)+SUMIFS('8.0_CL'!I:I,'8.0_CL'!N:N,$B131)</f>
        <v/>
      </c>
      <c r="F131" s="235">
        <f>SUMIFS('1.0_PRE'!K:K,'1.0_PRE'!#REF!,$B131)+SUMIFS('2.1_ERT'!K:K,'2.1_ERT'!#REF!,$B131)+SUMIFS('2.2_SUB'!K:K,'2.2_SUB'!N:N,$B131)+SUMIFS('2.3_STR'!K:K,'2.3_STR'!#REF!,$B131)+SUMIFS('3.1_SH&amp;C'!K:K,'3.1_SH&amp;C'!#REF!,$B131)+SUMIFS('3.2_FIN'!K:K,'3.2_FIN'!#REF!,$B131)+SUMIFS('3.3_FAC'!K:K,'3.3_FAC'!#REF!,$B131)+SUMIFS('3.4_DOR'!K:K,'3.4_DOR'!#REF!,$B131)+SUMIFS('4.1.1_HC'!K:K,'4.1.1_HC'!N:N,$B131)+SUMIFS('4.1.2_VN'!K:K,'4.1.2_VN'!N:N,$B131)+SUMIFS('4.2.1_HV'!K:K,'4.2.1_HV'!N:N,$B131)+SUMIFS('4.2.2_EL'!K:K,'4.2.2_EL'!N:N,$B131)+SUMIFS('4.2.3_GR'!K:K,'4.2.3_GR'!N:N,$B131)+SUMIFS('4.2.4_LN'!K:K,'4.2.4_LN'!N:N,$B131)+SUMIFS('4.2.5_LGT'!K:K,'4.2.5_LGT'!N:N,$B131)+SUMIFS('4.2.6_FA'!K:K,'4.2.6_FA'!N:N,$B131)+SUMIFS('4.2.7_CCTV'!K:K,'4.2.7_CCTV'!N:N,$B131)+SUMIFS('4.2.8_ITS'!K:K,'4.2.8_ITS'!N:N,$B131)+SUMIFS('4.2.9_PA'!K:K,'4.2.9_PA'!N:N,$B131)+SUMIFS('4.2.10_BMS'!K:K,'4.2.10_BMS'!N:N,$B131)+SUMIFS('4.2.11_TV'!K:K,'4.2.11_TV'!N:N,$B131)+SUMIFS('4.2.12_TEL'!K:K,'4.2.12_TEL'!N:N,$B131)+SUMIFS('4.2.13_LCK'!K:K,'4.2.13_LCK'!N:N,$B131)+SUMIFS('4.3.1_PL'!K:K,'4.3.1_PL'!N:N,$B131)+SUMIFS('4.3.2_SW'!K:K,'4.3.2_SW'!N:N,$B131)+SUMIFS('4.3.3_FF'!K:K,'4.3.3_FF'!N:N,$B131)+SUMIFS('4.3.4_DN'!K:K,'4.3.4_DN'!N:N,$B131)+SUMIFS('4.3.5_GAS'!K:K,'4.3.5_GAS'!N:N,$B131)+SUMIFS('4.4.1_VT'!K:K,'4.4.1_VT'!N:N,$B131)+SUMIFS('4.4.2_AC'!K:K,'4.4.2_AC'!N:N,$B131)+SUMIFS('5.1_FF'!K:K,'5.1_FF'!N:N,$B131)+SUMIFS('5.2_MF'!K:K,'5.2_MF'!N:N,$B131)+SUMIFS('5.3_FX'!K:K,'5.3_FX'!N:N,$B131)+SUMIFS('5.4_AL'!K:K,'5.4_AL'!N:N,$B131)+SUMIFS('5.5_EQ'!K:K,'5.5_EQ'!N:N,$B131)+SUMIFS('6.0_UT'!K:K,'6.0_UT'!N:N,$B131)+SUMIFS('7.1_HS'!K:K,'7.1_HS'!N:N,$B131)+SUMIFS('7.2_SS'!K:K,'7.2_SS'!N:N,$B131)+SUMIFS('8.0_CL'!K:K,'8.0_CL'!N:N,$B131)</f>
        <v/>
      </c>
      <c r="G131" s="235">
        <f>D131+E131+F131+SUMIFS('9.0_COH'!F:F,'9.0_COH'!H:H,$B131)+SUMIFS('10_LPC'!F:F,'10_LPC'!H:H,$B131)+SUMIFS('11_SRC'!F:F,'11_SRC'!H:H,$B131)+SUMIFS('12_DSG'!F:F,'12_DSG'!H:H,$B131)+SUMIFS('13_CMA'!F:F,'13_CMA'!H:H,$B131)+SUMIFS('14_PER'!F:F,'14_PER'!H:H,$B131)+SUMIFS('15_FIN'!F:F,'15_FIN'!H:H,$B131)+SUMIFS('16_MRK'!F:F,'16_MRK'!H:H,$B131)+SUMIFS('17_ADM'!F:F,'17_ADM'!H:H,$B131)+SUMIFS('18_PER'!F:F,'18_PER'!H:H,$B131)+SUMIFS('19_SFT'!F:F,'19_SFT'!H:H,$B131)+SUMIFS('20_BRD'!F:F,'20_BRD'!H:H,$B131)+SUMIFS('21_PRF'!F:F,'21_PRF'!H:H,$B131)+SUMIFS('22_BDV'!F:F,'22_BDV'!H:H,$B131)</f>
        <v/>
      </c>
      <c r="H131" s="236">
        <f>IFERROR(G131/$G$180,"-")</f>
        <v/>
      </c>
    </row>
    <row r="132" outlineLevel="1" ht="15" customHeight="1">
      <c r="B132" s="96" t="inlineStr">
        <is>
          <t>9.05</t>
        </is>
      </c>
      <c r="C132" s="87" t="inlineStr">
        <is>
          <t>ლობი/რესეფშენი</t>
        </is>
      </c>
      <c r="D132" s="235">
        <f>SUMIFS('1.0_PRE'!G:G,'1.0_PRE'!#REF!,$B132)+SUMIFS('2.1_ERT'!G:G,'2.1_ERT'!#REF!,$B132)+SUMIFS('2.2_SUB'!G:G,'2.2_SUB'!N:N,$B132)+SUMIFS('2.3_STR'!G:G,'2.3_STR'!#REF!,$B132)+SUMIFS('3.1_SH&amp;C'!G:G,'3.1_SH&amp;C'!#REF!,$B132)+SUMIFS('3.2_FIN'!G:G,'3.2_FIN'!#REF!,$B132)+SUMIFS('3.3_FAC'!G:G,'3.3_FAC'!#REF!,$B132)+SUMIFS('3.4_DOR'!G:G,'3.4_DOR'!#REF!,$B132)+SUMIFS('4.1.1_HC'!G:G,'4.1.1_HC'!N:N,$B132)+SUMIFS('4.1.2_VN'!G:G,'4.1.2_VN'!N:N,$B132)+SUMIFS('4.2.1_HV'!G:G,'4.2.1_HV'!N:N,$B132)+SUMIFS('4.2.2_EL'!G:G,'4.2.2_EL'!N:N,$B132)+SUMIFS('4.2.3_GR'!G:G,'4.2.3_GR'!N:N,$B132)+SUMIFS('4.2.4_LN'!G:G,'4.2.4_LN'!N:N,$B132)+SUMIFS('4.2.5_LGT'!G:G,'4.2.5_LGT'!N:N,$B132)+SUMIFS('4.2.6_FA'!G:G,'4.2.6_FA'!N:N,$B132)+SUMIFS('4.2.7_CCTV'!G:G,'4.2.7_CCTV'!N:N,$B132)+SUMIFS('4.2.8_ITS'!G:G,'4.2.8_ITS'!N:N,$B132)+SUMIFS('4.2.9_PA'!G:G,'4.2.9_PA'!N:N,$B132)+SUMIFS('4.2.10_BMS'!G:G,'4.2.10_BMS'!N:N,$B132)+SUMIFS('4.2.11_TV'!G:G,'4.2.11_TV'!N:N,$B132)+SUMIFS('4.2.12_TEL'!G:G,'4.2.12_TEL'!N:N,$B132)+SUMIFS('4.2.13_LCK'!G:G,'4.2.13_LCK'!N:N,$B132)+SUMIFS('4.3.1_PL'!G:G,'4.3.1_PL'!N:N,$B132)+SUMIFS('4.3.2_SW'!G:G,'4.3.2_SW'!N:N,$B132)+SUMIFS('4.3.3_FF'!G:G,'4.3.3_FF'!N:N,$B132)+SUMIFS('4.3.4_DN'!G:G,'4.3.4_DN'!N:N,$B132)+SUMIFS('4.3.5_GAS'!G:G,'4.3.5_GAS'!N:N,$B132)+SUMIFS('4.4.1_VT'!G:G,'4.4.1_VT'!N:N,$B132)+SUMIFS('4.4.2_AC'!G:G,'4.4.2_AC'!N:N,$B132)+SUMIFS('5.1_FF'!G:G,'5.1_FF'!N:N,$B132)+SUMIFS('5.2_MF'!G:G,'5.2_MF'!N:N,$B132)+SUMIFS('5.3_FX'!G:G,'5.3_FX'!N:N,$B132)+SUMIFS('5.4_AL'!G:G,'5.4_AL'!N:N,$B132)+SUMIFS('5.5_EQ'!G:G,'5.5_EQ'!N:N,$B132)+SUMIFS('6.0_UT'!G:G,'6.0_UT'!N:N,$B132)+SUMIFS('7.1_HS'!G:G,'7.1_HS'!N:N,$B132)+SUMIFS('7.2_SS'!G:G,'7.2_SS'!N:N,$B132)+SUMIFS('8.0_CL'!G:G,'8.0_CL'!N:N,$B132)</f>
        <v/>
      </c>
      <c r="E132" s="235">
        <f>SUMIFS('1.0_PRE'!I:I,'1.0_PRE'!#REF!,$B132)+SUMIFS('2.1_ERT'!I:I,'2.1_ERT'!#REF!,$B132)+SUMIFS('2.2_SUB'!I:I,'2.2_SUB'!N:N,$B132)+SUMIFS('2.3_STR'!I:I,'2.3_STR'!#REF!,$B132)+SUMIFS('3.1_SH&amp;C'!I:I,'3.1_SH&amp;C'!#REF!,$B132)+SUMIFS('3.2_FIN'!I:I,'3.2_FIN'!#REF!,$B132)+SUMIFS('3.3_FAC'!I:I,'3.3_FAC'!#REF!,$B132)+SUMIFS('3.4_DOR'!I:I,'3.4_DOR'!#REF!,$B132)+SUMIFS('4.1.1_HC'!I:I,'4.1.1_HC'!N:N,$B132)+SUMIFS('4.1.2_VN'!I:I,'4.1.2_VN'!N:N,$B132)+SUMIFS('4.2.1_HV'!I:I,'4.2.1_HV'!N:N,$B132)+SUMIFS('4.2.2_EL'!I:I,'4.2.2_EL'!N:N,$B132)+SUMIFS('4.2.3_GR'!I:I,'4.2.3_GR'!N:N,$B132)+SUMIFS('4.2.4_LN'!I:I,'4.2.4_LN'!N:N,$B132)+SUMIFS('4.2.5_LGT'!I:I,'4.2.5_LGT'!N:N,$B132)+SUMIFS('4.2.6_FA'!I:I,'4.2.6_FA'!N:N,$B132)+SUMIFS('4.2.7_CCTV'!I:I,'4.2.7_CCTV'!N:N,$B132)+SUMIFS('4.2.8_ITS'!I:I,'4.2.8_ITS'!N:N,$B132)+SUMIFS('4.2.9_PA'!I:I,'4.2.9_PA'!N:N,$B132)+SUMIFS('4.2.10_BMS'!I:I,'4.2.10_BMS'!N:N,$B132)+SUMIFS('4.2.11_TV'!I:I,'4.2.11_TV'!N:N,$B132)+SUMIFS('4.2.12_TEL'!I:I,'4.2.12_TEL'!N:N,$B132)+SUMIFS('4.2.13_LCK'!I:I,'4.2.13_LCK'!N:N,$B132)+SUMIFS('4.3.1_PL'!I:I,'4.3.1_PL'!N:N,$B132)+SUMIFS('4.3.2_SW'!I:I,'4.3.2_SW'!N:N,$B132)+SUMIFS('4.3.3_FF'!I:I,'4.3.3_FF'!N:N,$B132)+SUMIFS('4.3.4_DN'!I:I,'4.3.4_DN'!N:N,$B132)+SUMIFS('4.3.5_GAS'!I:I,'4.3.5_GAS'!N:N,$B132)+SUMIFS('4.4.1_VT'!I:I,'4.4.1_VT'!N:N,$B132)+SUMIFS('4.4.2_AC'!I:I,'4.4.2_AC'!N:N,$B132)+SUMIFS('5.1_FF'!I:I,'5.1_FF'!N:N,$B132)+SUMIFS('5.2_MF'!I:I,'5.2_MF'!N:N,$B132)+SUMIFS('5.3_FX'!I:I,'5.3_FX'!N:N,$B132)+SUMIFS('5.4_AL'!I:I,'5.4_AL'!N:N,$B132)+SUMIFS('5.5_EQ'!I:I,'5.5_EQ'!N:N,$B132)+SUMIFS('6.0_UT'!I:I,'6.0_UT'!N:N,$B132)+SUMIFS('7.1_HS'!I:I,'7.1_HS'!N:N,$B132)+SUMIFS('7.2_SS'!I:I,'7.2_SS'!N:N,$B132)+SUMIFS('8.0_CL'!I:I,'8.0_CL'!N:N,$B132)</f>
        <v/>
      </c>
      <c r="F132" s="235">
        <f>SUMIFS('1.0_PRE'!K:K,'1.0_PRE'!#REF!,$B132)+SUMIFS('2.1_ERT'!K:K,'2.1_ERT'!#REF!,$B132)+SUMIFS('2.2_SUB'!K:K,'2.2_SUB'!N:N,$B132)+SUMIFS('2.3_STR'!K:K,'2.3_STR'!#REF!,$B132)+SUMIFS('3.1_SH&amp;C'!K:K,'3.1_SH&amp;C'!#REF!,$B132)+SUMIFS('3.2_FIN'!K:K,'3.2_FIN'!#REF!,$B132)+SUMIFS('3.3_FAC'!K:K,'3.3_FAC'!#REF!,$B132)+SUMIFS('3.4_DOR'!K:K,'3.4_DOR'!#REF!,$B132)+SUMIFS('4.1.1_HC'!K:K,'4.1.1_HC'!N:N,$B132)+SUMIFS('4.1.2_VN'!K:K,'4.1.2_VN'!N:N,$B132)+SUMIFS('4.2.1_HV'!K:K,'4.2.1_HV'!N:N,$B132)+SUMIFS('4.2.2_EL'!K:K,'4.2.2_EL'!N:N,$B132)+SUMIFS('4.2.3_GR'!K:K,'4.2.3_GR'!N:N,$B132)+SUMIFS('4.2.4_LN'!K:K,'4.2.4_LN'!N:N,$B132)+SUMIFS('4.2.5_LGT'!K:K,'4.2.5_LGT'!N:N,$B132)+SUMIFS('4.2.6_FA'!K:K,'4.2.6_FA'!N:N,$B132)+SUMIFS('4.2.7_CCTV'!K:K,'4.2.7_CCTV'!N:N,$B132)+SUMIFS('4.2.8_ITS'!K:K,'4.2.8_ITS'!N:N,$B132)+SUMIFS('4.2.9_PA'!K:K,'4.2.9_PA'!N:N,$B132)+SUMIFS('4.2.10_BMS'!K:K,'4.2.10_BMS'!N:N,$B132)+SUMIFS('4.2.11_TV'!K:K,'4.2.11_TV'!N:N,$B132)+SUMIFS('4.2.12_TEL'!K:K,'4.2.12_TEL'!N:N,$B132)+SUMIFS('4.2.13_LCK'!K:K,'4.2.13_LCK'!N:N,$B132)+SUMIFS('4.3.1_PL'!K:K,'4.3.1_PL'!N:N,$B132)+SUMIFS('4.3.2_SW'!K:K,'4.3.2_SW'!N:N,$B132)+SUMIFS('4.3.3_FF'!K:K,'4.3.3_FF'!N:N,$B132)+SUMIFS('4.3.4_DN'!K:K,'4.3.4_DN'!N:N,$B132)+SUMIFS('4.3.5_GAS'!K:K,'4.3.5_GAS'!N:N,$B132)+SUMIFS('4.4.1_VT'!K:K,'4.4.1_VT'!N:N,$B132)+SUMIFS('4.4.2_AC'!K:K,'4.4.2_AC'!N:N,$B132)+SUMIFS('5.1_FF'!K:K,'5.1_FF'!N:N,$B132)+SUMIFS('5.2_MF'!K:K,'5.2_MF'!N:N,$B132)+SUMIFS('5.3_FX'!K:K,'5.3_FX'!N:N,$B132)+SUMIFS('5.4_AL'!K:K,'5.4_AL'!N:N,$B132)+SUMIFS('5.5_EQ'!K:K,'5.5_EQ'!N:N,$B132)+SUMIFS('6.0_UT'!K:K,'6.0_UT'!N:N,$B132)+SUMIFS('7.1_HS'!K:K,'7.1_HS'!N:N,$B132)+SUMIFS('7.2_SS'!K:K,'7.2_SS'!N:N,$B132)+SUMIFS('8.0_CL'!K:K,'8.0_CL'!N:N,$B132)</f>
        <v/>
      </c>
      <c r="G132" s="235">
        <f>D132+E132+F132+SUMIFS('9.0_COH'!F:F,'9.0_COH'!H:H,$B132)+SUMIFS('10_LPC'!F:F,'10_LPC'!H:H,$B132)+SUMIFS('11_SRC'!F:F,'11_SRC'!H:H,$B132)+SUMIFS('12_DSG'!F:F,'12_DSG'!H:H,$B132)+SUMIFS('13_CMA'!F:F,'13_CMA'!H:H,$B132)+SUMIFS('14_PER'!F:F,'14_PER'!H:H,$B132)+SUMIFS('15_FIN'!F:F,'15_FIN'!H:H,$B132)+SUMIFS('16_MRK'!F:F,'16_MRK'!H:H,$B132)+SUMIFS('17_ADM'!F:F,'17_ADM'!H:H,$B132)+SUMIFS('18_PER'!F:F,'18_PER'!H:H,$B132)+SUMIFS('19_SFT'!F:F,'19_SFT'!H:H,$B132)+SUMIFS('20_BRD'!F:F,'20_BRD'!H:H,$B132)+SUMIFS('21_PRF'!F:F,'21_PRF'!H:H,$B132)+SUMIFS('22_BDV'!F:F,'22_BDV'!H:H,$B132)</f>
        <v/>
      </c>
      <c r="H132" s="236">
        <f>IFERROR(G132/$G$180,"-")</f>
        <v/>
      </c>
    </row>
    <row r="133" outlineLevel="1" ht="15" customHeight="1">
      <c r="B133" s="96" t="inlineStr">
        <is>
          <t>9.06</t>
        </is>
      </c>
      <c r="C133" s="87" t="inlineStr">
        <is>
          <t>საკონფერენციო დარბაზი</t>
        </is>
      </c>
      <c r="D133" s="235">
        <f>SUMIFS('1.0_PRE'!G:G,'1.0_PRE'!#REF!,$B133)+SUMIFS('2.1_ERT'!G:G,'2.1_ERT'!#REF!,$B133)+SUMIFS('2.2_SUB'!G:G,'2.2_SUB'!N:N,$B133)+SUMIFS('2.3_STR'!G:G,'2.3_STR'!#REF!,$B133)+SUMIFS('3.1_SH&amp;C'!G:G,'3.1_SH&amp;C'!#REF!,$B133)+SUMIFS('3.2_FIN'!G:G,'3.2_FIN'!#REF!,$B133)+SUMIFS('3.3_FAC'!G:G,'3.3_FAC'!#REF!,$B133)+SUMIFS('3.4_DOR'!G:G,'3.4_DOR'!#REF!,$B133)+SUMIFS('4.1.1_HC'!G:G,'4.1.1_HC'!N:N,$B133)+SUMIFS('4.1.2_VN'!G:G,'4.1.2_VN'!N:N,$B133)+SUMIFS('4.2.1_HV'!G:G,'4.2.1_HV'!N:N,$B133)+SUMIFS('4.2.2_EL'!G:G,'4.2.2_EL'!N:N,$B133)+SUMIFS('4.2.3_GR'!G:G,'4.2.3_GR'!N:N,$B133)+SUMIFS('4.2.4_LN'!G:G,'4.2.4_LN'!N:N,$B133)+SUMIFS('4.2.5_LGT'!G:G,'4.2.5_LGT'!N:N,$B133)+SUMIFS('4.2.6_FA'!G:G,'4.2.6_FA'!N:N,$B133)+SUMIFS('4.2.7_CCTV'!G:G,'4.2.7_CCTV'!N:N,$B133)+SUMIFS('4.2.8_ITS'!G:G,'4.2.8_ITS'!N:N,$B133)+SUMIFS('4.2.9_PA'!G:G,'4.2.9_PA'!N:N,$B133)+SUMIFS('4.2.10_BMS'!G:G,'4.2.10_BMS'!N:N,$B133)+SUMIFS('4.2.11_TV'!G:G,'4.2.11_TV'!N:N,$B133)+SUMIFS('4.2.12_TEL'!G:G,'4.2.12_TEL'!N:N,$B133)+SUMIFS('4.2.13_LCK'!G:G,'4.2.13_LCK'!N:N,$B133)+SUMIFS('4.3.1_PL'!G:G,'4.3.1_PL'!N:N,$B133)+SUMIFS('4.3.2_SW'!G:G,'4.3.2_SW'!N:N,$B133)+SUMIFS('4.3.3_FF'!G:G,'4.3.3_FF'!N:N,$B133)+SUMIFS('4.3.4_DN'!G:G,'4.3.4_DN'!N:N,$B133)+SUMIFS('4.3.5_GAS'!G:G,'4.3.5_GAS'!N:N,$B133)+SUMIFS('4.4.1_VT'!G:G,'4.4.1_VT'!N:N,$B133)+SUMIFS('4.4.2_AC'!G:G,'4.4.2_AC'!N:N,$B133)+SUMIFS('5.1_FF'!G:G,'5.1_FF'!N:N,$B133)+SUMIFS('5.2_MF'!G:G,'5.2_MF'!N:N,$B133)+SUMIFS('5.3_FX'!G:G,'5.3_FX'!N:N,$B133)+SUMIFS('5.4_AL'!G:G,'5.4_AL'!N:N,$B133)+SUMIFS('5.5_EQ'!G:G,'5.5_EQ'!N:N,$B133)+SUMIFS('6.0_UT'!G:G,'6.0_UT'!N:N,$B133)+SUMIFS('7.1_HS'!G:G,'7.1_HS'!N:N,$B133)+SUMIFS('7.2_SS'!G:G,'7.2_SS'!N:N,$B133)+SUMIFS('8.0_CL'!G:G,'8.0_CL'!N:N,$B133)</f>
        <v/>
      </c>
      <c r="E133" s="235">
        <f>SUMIFS('1.0_PRE'!I:I,'1.0_PRE'!#REF!,$B133)+SUMIFS('2.1_ERT'!I:I,'2.1_ERT'!#REF!,$B133)+SUMIFS('2.2_SUB'!I:I,'2.2_SUB'!N:N,$B133)+SUMIFS('2.3_STR'!I:I,'2.3_STR'!#REF!,$B133)+SUMIFS('3.1_SH&amp;C'!I:I,'3.1_SH&amp;C'!#REF!,$B133)+SUMIFS('3.2_FIN'!I:I,'3.2_FIN'!#REF!,$B133)+SUMIFS('3.3_FAC'!I:I,'3.3_FAC'!#REF!,$B133)+SUMIFS('3.4_DOR'!I:I,'3.4_DOR'!#REF!,$B133)+SUMIFS('4.1.1_HC'!I:I,'4.1.1_HC'!N:N,$B133)+SUMIFS('4.1.2_VN'!I:I,'4.1.2_VN'!N:N,$B133)+SUMIFS('4.2.1_HV'!I:I,'4.2.1_HV'!N:N,$B133)+SUMIFS('4.2.2_EL'!I:I,'4.2.2_EL'!N:N,$B133)+SUMIFS('4.2.3_GR'!I:I,'4.2.3_GR'!N:N,$B133)+SUMIFS('4.2.4_LN'!I:I,'4.2.4_LN'!N:N,$B133)+SUMIFS('4.2.5_LGT'!I:I,'4.2.5_LGT'!N:N,$B133)+SUMIFS('4.2.6_FA'!I:I,'4.2.6_FA'!N:N,$B133)+SUMIFS('4.2.7_CCTV'!I:I,'4.2.7_CCTV'!N:N,$B133)+SUMIFS('4.2.8_ITS'!I:I,'4.2.8_ITS'!N:N,$B133)+SUMIFS('4.2.9_PA'!I:I,'4.2.9_PA'!N:N,$B133)+SUMIFS('4.2.10_BMS'!I:I,'4.2.10_BMS'!N:N,$B133)+SUMIFS('4.2.11_TV'!I:I,'4.2.11_TV'!N:N,$B133)+SUMIFS('4.2.12_TEL'!I:I,'4.2.12_TEL'!N:N,$B133)+SUMIFS('4.2.13_LCK'!I:I,'4.2.13_LCK'!N:N,$B133)+SUMIFS('4.3.1_PL'!I:I,'4.3.1_PL'!N:N,$B133)+SUMIFS('4.3.2_SW'!I:I,'4.3.2_SW'!N:N,$B133)+SUMIFS('4.3.3_FF'!I:I,'4.3.3_FF'!N:N,$B133)+SUMIFS('4.3.4_DN'!I:I,'4.3.4_DN'!N:N,$B133)+SUMIFS('4.3.5_GAS'!I:I,'4.3.5_GAS'!N:N,$B133)+SUMIFS('4.4.1_VT'!I:I,'4.4.1_VT'!N:N,$B133)+SUMIFS('4.4.2_AC'!I:I,'4.4.2_AC'!N:N,$B133)+SUMIFS('5.1_FF'!I:I,'5.1_FF'!N:N,$B133)+SUMIFS('5.2_MF'!I:I,'5.2_MF'!N:N,$B133)+SUMIFS('5.3_FX'!I:I,'5.3_FX'!N:N,$B133)+SUMIFS('5.4_AL'!I:I,'5.4_AL'!N:N,$B133)+SUMIFS('5.5_EQ'!I:I,'5.5_EQ'!N:N,$B133)+SUMIFS('6.0_UT'!I:I,'6.0_UT'!N:N,$B133)+SUMIFS('7.1_HS'!I:I,'7.1_HS'!N:N,$B133)+SUMIFS('7.2_SS'!I:I,'7.2_SS'!N:N,$B133)+SUMIFS('8.0_CL'!I:I,'8.0_CL'!N:N,$B133)</f>
        <v/>
      </c>
      <c r="F133" s="235">
        <f>SUMIFS('1.0_PRE'!K:K,'1.0_PRE'!#REF!,$B133)+SUMIFS('2.1_ERT'!K:K,'2.1_ERT'!#REF!,$B133)+SUMIFS('2.2_SUB'!K:K,'2.2_SUB'!N:N,$B133)+SUMIFS('2.3_STR'!K:K,'2.3_STR'!#REF!,$B133)+SUMIFS('3.1_SH&amp;C'!K:K,'3.1_SH&amp;C'!#REF!,$B133)+SUMIFS('3.2_FIN'!K:K,'3.2_FIN'!#REF!,$B133)+SUMIFS('3.3_FAC'!K:K,'3.3_FAC'!#REF!,$B133)+SUMIFS('3.4_DOR'!K:K,'3.4_DOR'!#REF!,$B133)+SUMIFS('4.1.1_HC'!K:K,'4.1.1_HC'!N:N,$B133)+SUMIFS('4.1.2_VN'!K:K,'4.1.2_VN'!N:N,$B133)+SUMIFS('4.2.1_HV'!K:K,'4.2.1_HV'!N:N,$B133)+SUMIFS('4.2.2_EL'!K:K,'4.2.2_EL'!N:N,$B133)+SUMIFS('4.2.3_GR'!K:K,'4.2.3_GR'!N:N,$B133)+SUMIFS('4.2.4_LN'!K:K,'4.2.4_LN'!N:N,$B133)+SUMIFS('4.2.5_LGT'!K:K,'4.2.5_LGT'!N:N,$B133)+SUMIFS('4.2.6_FA'!K:K,'4.2.6_FA'!N:N,$B133)+SUMIFS('4.2.7_CCTV'!K:K,'4.2.7_CCTV'!N:N,$B133)+SUMIFS('4.2.8_ITS'!K:K,'4.2.8_ITS'!N:N,$B133)+SUMIFS('4.2.9_PA'!K:K,'4.2.9_PA'!N:N,$B133)+SUMIFS('4.2.10_BMS'!K:K,'4.2.10_BMS'!N:N,$B133)+SUMIFS('4.2.11_TV'!K:K,'4.2.11_TV'!N:N,$B133)+SUMIFS('4.2.12_TEL'!K:K,'4.2.12_TEL'!N:N,$B133)+SUMIFS('4.2.13_LCK'!K:K,'4.2.13_LCK'!N:N,$B133)+SUMIFS('4.3.1_PL'!K:K,'4.3.1_PL'!N:N,$B133)+SUMIFS('4.3.2_SW'!K:K,'4.3.2_SW'!N:N,$B133)+SUMIFS('4.3.3_FF'!K:K,'4.3.3_FF'!N:N,$B133)+SUMIFS('4.3.4_DN'!K:K,'4.3.4_DN'!N:N,$B133)+SUMIFS('4.3.5_GAS'!K:K,'4.3.5_GAS'!N:N,$B133)+SUMIFS('4.4.1_VT'!K:K,'4.4.1_VT'!N:N,$B133)+SUMIFS('4.4.2_AC'!K:K,'4.4.2_AC'!N:N,$B133)+SUMIFS('5.1_FF'!K:K,'5.1_FF'!N:N,$B133)+SUMIFS('5.2_MF'!K:K,'5.2_MF'!N:N,$B133)+SUMIFS('5.3_FX'!K:K,'5.3_FX'!N:N,$B133)+SUMIFS('5.4_AL'!K:K,'5.4_AL'!N:N,$B133)+SUMIFS('5.5_EQ'!K:K,'5.5_EQ'!N:N,$B133)+SUMIFS('6.0_UT'!K:K,'6.0_UT'!N:N,$B133)+SUMIFS('7.1_HS'!K:K,'7.1_HS'!N:N,$B133)+SUMIFS('7.2_SS'!K:K,'7.2_SS'!N:N,$B133)+SUMIFS('8.0_CL'!K:K,'8.0_CL'!N:N,$B133)</f>
        <v/>
      </c>
      <c r="G133" s="235">
        <f>D133+E133+F133+SUMIFS('9.0_COH'!F:F,'9.0_COH'!H:H,$B133)+SUMIFS('10_LPC'!F:F,'10_LPC'!H:H,$B133)+SUMIFS('11_SRC'!F:F,'11_SRC'!H:H,$B133)+SUMIFS('12_DSG'!F:F,'12_DSG'!H:H,$B133)+SUMIFS('13_CMA'!F:F,'13_CMA'!H:H,$B133)+SUMIFS('14_PER'!F:F,'14_PER'!H:H,$B133)+SUMIFS('15_FIN'!F:F,'15_FIN'!H:H,$B133)+SUMIFS('16_MRK'!F:F,'16_MRK'!H:H,$B133)+SUMIFS('17_ADM'!F:F,'17_ADM'!H:H,$B133)+SUMIFS('18_PER'!F:F,'18_PER'!H:H,$B133)+SUMIFS('19_SFT'!F:F,'19_SFT'!H:H,$B133)+SUMIFS('20_BRD'!F:F,'20_BRD'!H:H,$B133)+SUMIFS('21_PRF'!F:F,'21_PRF'!H:H,$B133)+SUMIFS('22_BDV'!F:F,'22_BDV'!H:H,$B133)</f>
        <v/>
      </c>
      <c r="H133" s="236">
        <f>IFERROR(G133/$G$180,"-")</f>
        <v/>
      </c>
    </row>
    <row r="134" outlineLevel="1" ht="15" customHeight="1">
      <c r="B134" s="96" t="inlineStr">
        <is>
          <t>9.07</t>
        </is>
      </c>
      <c r="C134" s="87" t="inlineStr">
        <is>
          <t>კომერციული ფართები</t>
        </is>
      </c>
      <c r="D134" s="235">
        <f>SUMIFS('1.0_PRE'!G:G,'1.0_PRE'!#REF!,$B134)+SUMIFS('2.1_ERT'!G:G,'2.1_ERT'!#REF!,$B134)+SUMIFS('2.2_SUB'!G:G,'2.2_SUB'!N:N,$B134)+SUMIFS('2.3_STR'!G:G,'2.3_STR'!#REF!,$B134)+SUMIFS('3.1_SH&amp;C'!G:G,'3.1_SH&amp;C'!#REF!,$B134)+SUMIFS('3.2_FIN'!G:G,'3.2_FIN'!#REF!,$B134)+SUMIFS('3.3_FAC'!G:G,'3.3_FAC'!#REF!,$B134)+SUMIFS('3.4_DOR'!G:G,'3.4_DOR'!#REF!,$B134)+SUMIFS('4.1.1_HC'!G:G,'4.1.1_HC'!N:N,$B134)+SUMIFS('4.1.2_VN'!G:G,'4.1.2_VN'!N:N,$B134)+SUMIFS('4.2.1_HV'!G:G,'4.2.1_HV'!N:N,$B134)+SUMIFS('4.2.2_EL'!G:G,'4.2.2_EL'!N:N,$B134)+SUMIFS('4.2.3_GR'!G:G,'4.2.3_GR'!N:N,$B134)+SUMIFS('4.2.4_LN'!G:G,'4.2.4_LN'!N:N,$B134)+SUMIFS('4.2.5_LGT'!G:G,'4.2.5_LGT'!N:N,$B134)+SUMIFS('4.2.6_FA'!G:G,'4.2.6_FA'!N:N,$B134)+SUMIFS('4.2.7_CCTV'!G:G,'4.2.7_CCTV'!N:N,$B134)+SUMIFS('4.2.8_ITS'!G:G,'4.2.8_ITS'!N:N,$B134)+SUMIFS('4.2.9_PA'!G:G,'4.2.9_PA'!N:N,$B134)+SUMIFS('4.2.10_BMS'!G:G,'4.2.10_BMS'!N:N,$B134)+SUMIFS('4.2.11_TV'!G:G,'4.2.11_TV'!N:N,$B134)+SUMIFS('4.2.12_TEL'!G:G,'4.2.12_TEL'!N:N,$B134)+SUMIFS('4.2.13_LCK'!G:G,'4.2.13_LCK'!N:N,$B134)+SUMIFS('4.3.1_PL'!G:G,'4.3.1_PL'!N:N,$B134)+SUMIFS('4.3.2_SW'!G:G,'4.3.2_SW'!N:N,$B134)+SUMIFS('4.3.3_FF'!G:G,'4.3.3_FF'!N:N,$B134)+SUMIFS('4.3.4_DN'!G:G,'4.3.4_DN'!N:N,$B134)+SUMIFS('4.3.5_GAS'!G:G,'4.3.5_GAS'!N:N,$B134)+SUMIFS('4.4.1_VT'!G:G,'4.4.1_VT'!N:N,$B134)+SUMIFS('4.4.2_AC'!G:G,'4.4.2_AC'!N:N,$B134)+SUMIFS('5.1_FF'!G:G,'5.1_FF'!N:N,$B134)+SUMIFS('5.2_MF'!G:G,'5.2_MF'!N:N,$B134)+SUMIFS('5.3_FX'!G:G,'5.3_FX'!N:N,$B134)+SUMIFS('5.4_AL'!G:G,'5.4_AL'!N:N,$B134)+SUMIFS('5.5_EQ'!G:G,'5.5_EQ'!N:N,$B134)+SUMIFS('6.0_UT'!G:G,'6.0_UT'!N:N,$B134)+SUMIFS('7.1_HS'!G:G,'7.1_HS'!N:N,$B134)+SUMIFS('7.2_SS'!G:G,'7.2_SS'!N:N,$B134)+SUMIFS('8.0_CL'!G:G,'8.0_CL'!N:N,$B134)</f>
        <v/>
      </c>
      <c r="E134" s="235">
        <f>SUMIFS('1.0_PRE'!I:I,'1.0_PRE'!#REF!,$B134)+SUMIFS('2.1_ERT'!I:I,'2.1_ERT'!#REF!,$B134)+SUMIFS('2.2_SUB'!I:I,'2.2_SUB'!N:N,$B134)+SUMIFS('2.3_STR'!I:I,'2.3_STR'!#REF!,$B134)+SUMIFS('3.1_SH&amp;C'!I:I,'3.1_SH&amp;C'!#REF!,$B134)+SUMIFS('3.2_FIN'!I:I,'3.2_FIN'!#REF!,$B134)+SUMIFS('3.3_FAC'!I:I,'3.3_FAC'!#REF!,$B134)+SUMIFS('3.4_DOR'!I:I,'3.4_DOR'!#REF!,$B134)+SUMIFS('4.1.1_HC'!I:I,'4.1.1_HC'!N:N,$B134)+SUMIFS('4.1.2_VN'!I:I,'4.1.2_VN'!N:N,$B134)+SUMIFS('4.2.1_HV'!I:I,'4.2.1_HV'!N:N,$B134)+SUMIFS('4.2.2_EL'!I:I,'4.2.2_EL'!N:N,$B134)+SUMIFS('4.2.3_GR'!I:I,'4.2.3_GR'!N:N,$B134)+SUMIFS('4.2.4_LN'!I:I,'4.2.4_LN'!N:N,$B134)+SUMIFS('4.2.5_LGT'!I:I,'4.2.5_LGT'!N:N,$B134)+SUMIFS('4.2.6_FA'!I:I,'4.2.6_FA'!N:N,$B134)+SUMIFS('4.2.7_CCTV'!I:I,'4.2.7_CCTV'!N:N,$B134)+SUMIFS('4.2.8_ITS'!I:I,'4.2.8_ITS'!N:N,$B134)+SUMIFS('4.2.9_PA'!I:I,'4.2.9_PA'!N:N,$B134)+SUMIFS('4.2.10_BMS'!I:I,'4.2.10_BMS'!N:N,$B134)+SUMIFS('4.2.11_TV'!I:I,'4.2.11_TV'!N:N,$B134)+SUMIFS('4.2.12_TEL'!I:I,'4.2.12_TEL'!N:N,$B134)+SUMIFS('4.2.13_LCK'!I:I,'4.2.13_LCK'!N:N,$B134)+SUMIFS('4.3.1_PL'!I:I,'4.3.1_PL'!N:N,$B134)+SUMIFS('4.3.2_SW'!I:I,'4.3.2_SW'!N:N,$B134)+SUMIFS('4.3.3_FF'!I:I,'4.3.3_FF'!N:N,$B134)+SUMIFS('4.3.4_DN'!I:I,'4.3.4_DN'!N:N,$B134)+SUMIFS('4.3.5_GAS'!I:I,'4.3.5_GAS'!N:N,$B134)+SUMIFS('4.4.1_VT'!I:I,'4.4.1_VT'!N:N,$B134)+SUMIFS('4.4.2_AC'!I:I,'4.4.2_AC'!N:N,$B134)+SUMIFS('5.1_FF'!I:I,'5.1_FF'!N:N,$B134)+SUMIFS('5.2_MF'!I:I,'5.2_MF'!N:N,$B134)+SUMIFS('5.3_FX'!I:I,'5.3_FX'!N:N,$B134)+SUMIFS('5.4_AL'!I:I,'5.4_AL'!N:N,$B134)+SUMIFS('5.5_EQ'!I:I,'5.5_EQ'!N:N,$B134)+SUMIFS('6.0_UT'!I:I,'6.0_UT'!N:N,$B134)+SUMIFS('7.1_HS'!I:I,'7.1_HS'!N:N,$B134)+SUMIFS('7.2_SS'!I:I,'7.2_SS'!N:N,$B134)+SUMIFS('8.0_CL'!I:I,'8.0_CL'!N:N,$B134)</f>
        <v/>
      </c>
      <c r="F134" s="235">
        <f>SUMIFS('1.0_PRE'!K:K,'1.0_PRE'!#REF!,$B134)+SUMIFS('2.1_ERT'!K:K,'2.1_ERT'!#REF!,$B134)+SUMIFS('2.2_SUB'!K:K,'2.2_SUB'!N:N,$B134)+SUMIFS('2.3_STR'!K:K,'2.3_STR'!#REF!,$B134)+SUMIFS('3.1_SH&amp;C'!K:K,'3.1_SH&amp;C'!#REF!,$B134)+SUMIFS('3.2_FIN'!K:K,'3.2_FIN'!#REF!,$B134)+SUMIFS('3.3_FAC'!K:K,'3.3_FAC'!#REF!,$B134)+SUMIFS('3.4_DOR'!K:K,'3.4_DOR'!#REF!,$B134)+SUMIFS('4.1.1_HC'!K:K,'4.1.1_HC'!N:N,$B134)+SUMIFS('4.1.2_VN'!K:K,'4.1.2_VN'!N:N,$B134)+SUMIFS('4.2.1_HV'!K:K,'4.2.1_HV'!N:N,$B134)+SUMIFS('4.2.2_EL'!K:K,'4.2.2_EL'!N:N,$B134)+SUMIFS('4.2.3_GR'!K:K,'4.2.3_GR'!N:N,$B134)+SUMIFS('4.2.4_LN'!K:K,'4.2.4_LN'!N:N,$B134)+SUMIFS('4.2.5_LGT'!K:K,'4.2.5_LGT'!N:N,$B134)+SUMIFS('4.2.6_FA'!K:K,'4.2.6_FA'!N:N,$B134)+SUMIFS('4.2.7_CCTV'!K:K,'4.2.7_CCTV'!N:N,$B134)+SUMIFS('4.2.8_ITS'!K:K,'4.2.8_ITS'!N:N,$B134)+SUMIFS('4.2.9_PA'!K:K,'4.2.9_PA'!N:N,$B134)+SUMIFS('4.2.10_BMS'!K:K,'4.2.10_BMS'!N:N,$B134)+SUMIFS('4.2.11_TV'!K:K,'4.2.11_TV'!N:N,$B134)+SUMIFS('4.2.12_TEL'!K:K,'4.2.12_TEL'!N:N,$B134)+SUMIFS('4.2.13_LCK'!K:K,'4.2.13_LCK'!N:N,$B134)+SUMIFS('4.3.1_PL'!K:K,'4.3.1_PL'!N:N,$B134)+SUMIFS('4.3.2_SW'!K:K,'4.3.2_SW'!N:N,$B134)+SUMIFS('4.3.3_FF'!K:K,'4.3.3_FF'!N:N,$B134)+SUMIFS('4.3.4_DN'!K:K,'4.3.4_DN'!N:N,$B134)+SUMIFS('4.3.5_GAS'!K:K,'4.3.5_GAS'!N:N,$B134)+SUMIFS('4.4.1_VT'!K:K,'4.4.1_VT'!N:N,$B134)+SUMIFS('4.4.2_AC'!K:K,'4.4.2_AC'!N:N,$B134)+SUMIFS('5.1_FF'!K:K,'5.1_FF'!N:N,$B134)+SUMIFS('5.2_MF'!K:K,'5.2_MF'!N:N,$B134)+SUMIFS('5.3_FX'!K:K,'5.3_FX'!N:N,$B134)+SUMIFS('5.4_AL'!K:K,'5.4_AL'!N:N,$B134)+SUMIFS('5.5_EQ'!K:K,'5.5_EQ'!N:N,$B134)+SUMIFS('6.0_UT'!K:K,'6.0_UT'!N:N,$B134)+SUMIFS('7.1_HS'!K:K,'7.1_HS'!N:N,$B134)+SUMIFS('7.2_SS'!K:K,'7.2_SS'!N:N,$B134)+SUMIFS('8.0_CL'!K:K,'8.0_CL'!N:N,$B134)</f>
        <v/>
      </c>
      <c r="G134" s="235">
        <f>D134+E134+F134+SUMIFS('9.0_COH'!F:F,'9.0_COH'!H:H,$B134)+SUMIFS('10_LPC'!F:F,'10_LPC'!H:H,$B134)+SUMIFS('11_SRC'!F:F,'11_SRC'!H:H,$B134)+SUMIFS('12_DSG'!F:F,'12_DSG'!H:H,$B134)+SUMIFS('13_CMA'!F:F,'13_CMA'!H:H,$B134)+SUMIFS('14_PER'!F:F,'14_PER'!H:H,$B134)+SUMIFS('15_FIN'!F:F,'15_FIN'!H:H,$B134)+SUMIFS('16_MRK'!F:F,'16_MRK'!H:H,$B134)+SUMIFS('17_ADM'!F:F,'17_ADM'!H:H,$B134)+SUMIFS('18_PER'!F:F,'18_PER'!H:H,$B134)+SUMIFS('19_SFT'!F:F,'19_SFT'!H:H,$B134)+SUMIFS('20_BRD'!F:F,'20_BRD'!H:H,$B134)+SUMIFS('21_PRF'!F:F,'21_PRF'!H:H,$B134)+SUMIFS('22_BDV'!F:F,'22_BDV'!H:H,$B134)</f>
        <v/>
      </c>
      <c r="H134" s="236">
        <f>IFERROR(G134/$G$180,"-")</f>
        <v/>
      </c>
    </row>
    <row r="135" outlineLevel="1" ht="15" customHeight="1">
      <c r="B135" s="90" t="inlineStr">
        <is>
          <t>9.08</t>
        </is>
      </c>
      <c r="C135" s="91" t="inlineStr">
        <is>
          <t>რესტორანი/სამზარეულო</t>
        </is>
      </c>
      <c r="D135" s="235">
        <f>SUMIFS('1.0_PRE'!G:G,'1.0_PRE'!#REF!,$B135)+SUMIFS('2.1_ERT'!G:G,'2.1_ERT'!#REF!,$B135)+SUMIFS('2.2_SUB'!G:G,'2.2_SUB'!N:N,$B135)+SUMIFS('2.3_STR'!G:G,'2.3_STR'!#REF!,$B135)+SUMIFS('3.1_SH&amp;C'!G:G,'3.1_SH&amp;C'!#REF!,$B135)+SUMIFS('3.2_FIN'!G:G,'3.2_FIN'!#REF!,$B135)+SUMIFS('3.3_FAC'!G:G,'3.3_FAC'!#REF!,$B135)+SUMIFS('3.4_DOR'!G:G,'3.4_DOR'!#REF!,$B135)+SUMIFS('4.1.1_HC'!G:G,'4.1.1_HC'!N:N,$B135)+SUMIFS('4.1.2_VN'!G:G,'4.1.2_VN'!N:N,$B135)+SUMIFS('4.2.1_HV'!G:G,'4.2.1_HV'!N:N,$B135)+SUMIFS('4.2.2_EL'!G:G,'4.2.2_EL'!N:N,$B135)+SUMIFS('4.2.3_GR'!G:G,'4.2.3_GR'!N:N,$B135)+SUMIFS('4.2.4_LN'!G:G,'4.2.4_LN'!N:N,$B135)+SUMIFS('4.2.5_LGT'!G:G,'4.2.5_LGT'!N:N,$B135)+SUMIFS('4.2.6_FA'!G:G,'4.2.6_FA'!N:N,$B135)+SUMIFS('4.2.7_CCTV'!G:G,'4.2.7_CCTV'!N:N,$B135)+SUMIFS('4.2.8_ITS'!G:G,'4.2.8_ITS'!N:N,$B135)+SUMIFS('4.2.9_PA'!G:G,'4.2.9_PA'!N:N,$B135)+SUMIFS('4.2.10_BMS'!G:G,'4.2.10_BMS'!N:N,$B135)+SUMIFS('4.2.11_TV'!G:G,'4.2.11_TV'!N:N,$B135)+SUMIFS('4.2.12_TEL'!G:G,'4.2.12_TEL'!N:N,$B135)+SUMIFS('4.2.13_LCK'!G:G,'4.2.13_LCK'!N:N,$B135)+SUMIFS('4.3.1_PL'!G:G,'4.3.1_PL'!N:N,$B135)+SUMIFS('4.3.2_SW'!G:G,'4.3.2_SW'!N:N,$B135)+SUMIFS('4.3.3_FF'!G:G,'4.3.3_FF'!N:N,$B135)+SUMIFS('4.3.4_DN'!G:G,'4.3.4_DN'!N:N,$B135)+SUMIFS('4.3.5_GAS'!G:G,'4.3.5_GAS'!N:N,$B135)+SUMIFS('4.4.1_VT'!G:G,'4.4.1_VT'!N:N,$B135)+SUMIFS('4.4.2_AC'!G:G,'4.4.2_AC'!N:N,$B135)+SUMIFS('5.1_FF'!G:G,'5.1_FF'!N:N,$B135)+SUMIFS('5.2_MF'!G:G,'5.2_MF'!N:N,$B135)+SUMIFS('5.3_FX'!G:G,'5.3_FX'!N:N,$B135)+SUMIFS('5.4_AL'!G:G,'5.4_AL'!N:N,$B135)+SUMIFS('5.5_EQ'!G:G,'5.5_EQ'!N:N,$B135)+SUMIFS('6.0_UT'!G:G,'6.0_UT'!N:N,$B135)+SUMIFS('7.1_HS'!G:G,'7.1_HS'!N:N,$B135)+SUMIFS('7.2_SS'!G:G,'7.2_SS'!N:N,$B135)+SUMIFS('8.0_CL'!G:G,'8.0_CL'!N:N,$B135)</f>
        <v/>
      </c>
      <c r="E135" s="235">
        <f>SUMIFS('1.0_PRE'!I:I,'1.0_PRE'!#REF!,$B135)+SUMIFS('2.1_ERT'!I:I,'2.1_ERT'!#REF!,$B135)+SUMIFS('2.2_SUB'!I:I,'2.2_SUB'!N:N,$B135)+SUMIFS('2.3_STR'!I:I,'2.3_STR'!#REF!,$B135)+SUMIFS('3.1_SH&amp;C'!I:I,'3.1_SH&amp;C'!#REF!,$B135)+SUMIFS('3.2_FIN'!I:I,'3.2_FIN'!#REF!,$B135)+SUMIFS('3.3_FAC'!I:I,'3.3_FAC'!#REF!,$B135)+SUMIFS('3.4_DOR'!I:I,'3.4_DOR'!#REF!,$B135)+SUMIFS('4.1.1_HC'!I:I,'4.1.1_HC'!N:N,$B135)+SUMIFS('4.1.2_VN'!I:I,'4.1.2_VN'!N:N,$B135)+SUMIFS('4.2.1_HV'!I:I,'4.2.1_HV'!N:N,$B135)+SUMIFS('4.2.2_EL'!I:I,'4.2.2_EL'!N:N,$B135)+SUMIFS('4.2.3_GR'!I:I,'4.2.3_GR'!N:N,$B135)+SUMIFS('4.2.4_LN'!I:I,'4.2.4_LN'!N:N,$B135)+SUMIFS('4.2.5_LGT'!I:I,'4.2.5_LGT'!N:N,$B135)+SUMIFS('4.2.6_FA'!I:I,'4.2.6_FA'!N:N,$B135)+SUMIFS('4.2.7_CCTV'!I:I,'4.2.7_CCTV'!N:N,$B135)+SUMIFS('4.2.8_ITS'!I:I,'4.2.8_ITS'!N:N,$B135)+SUMIFS('4.2.9_PA'!I:I,'4.2.9_PA'!N:N,$B135)+SUMIFS('4.2.10_BMS'!I:I,'4.2.10_BMS'!N:N,$B135)+SUMIFS('4.2.11_TV'!I:I,'4.2.11_TV'!N:N,$B135)+SUMIFS('4.2.12_TEL'!I:I,'4.2.12_TEL'!N:N,$B135)+SUMIFS('4.2.13_LCK'!I:I,'4.2.13_LCK'!N:N,$B135)+SUMIFS('4.3.1_PL'!I:I,'4.3.1_PL'!N:N,$B135)+SUMIFS('4.3.2_SW'!I:I,'4.3.2_SW'!N:N,$B135)+SUMIFS('4.3.3_FF'!I:I,'4.3.3_FF'!N:N,$B135)+SUMIFS('4.3.4_DN'!I:I,'4.3.4_DN'!N:N,$B135)+SUMIFS('4.3.5_GAS'!I:I,'4.3.5_GAS'!N:N,$B135)+SUMIFS('4.4.1_VT'!I:I,'4.4.1_VT'!N:N,$B135)+SUMIFS('4.4.2_AC'!I:I,'4.4.2_AC'!N:N,$B135)+SUMIFS('5.1_FF'!I:I,'5.1_FF'!N:N,$B135)+SUMIFS('5.2_MF'!I:I,'5.2_MF'!N:N,$B135)+SUMIFS('5.3_FX'!I:I,'5.3_FX'!N:N,$B135)+SUMIFS('5.4_AL'!I:I,'5.4_AL'!N:N,$B135)+SUMIFS('5.5_EQ'!I:I,'5.5_EQ'!N:N,$B135)+SUMIFS('6.0_UT'!I:I,'6.0_UT'!N:N,$B135)+SUMIFS('7.1_HS'!I:I,'7.1_HS'!N:N,$B135)+SUMIFS('7.2_SS'!I:I,'7.2_SS'!N:N,$B135)+SUMIFS('8.0_CL'!I:I,'8.0_CL'!N:N,$B135)</f>
        <v/>
      </c>
      <c r="F135" s="235">
        <f>SUMIFS('1.0_PRE'!K:K,'1.0_PRE'!#REF!,$B135)+SUMIFS('2.1_ERT'!K:K,'2.1_ERT'!#REF!,$B135)+SUMIFS('2.2_SUB'!K:K,'2.2_SUB'!N:N,$B135)+SUMIFS('2.3_STR'!K:K,'2.3_STR'!#REF!,$B135)+SUMIFS('3.1_SH&amp;C'!K:K,'3.1_SH&amp;C'!#REF!,$B135)+SUMIFS('3.2_FIN'!K:K,'3.2_FIN'!#REF!,$B135)+SUMIFS('3.3_FAC'!K:K,'3.3_FAC'!#REF!,$B135)+SUMIFS('3.4_DOR'!K:K,'3.4_DOR'!#REF!,$B135)+SUMIFS('4.1.1_HC'!K:K,'4.1.1_HC'!N:N,$B135)+SUMIFS('4.1.2_VN'!K:K,'4.1.2_VN'!N:N,$B135)+SUMIFS('4.2.1_HV'!K:K,'4.2.1_HV'!N:N,$B135)+SUMIFS('4.2.2_EL'!K:K,'4.2.2_EL'!N:N,$B135)+SUMIFS('4.2.3_GR'!K:K,'4.2.3_GR'!N:N,$B135)+SUMIFS('4.2.4_LN'!K:K,'4.2.4_LN'!N:N,$B135)+SUMIFS('4.2.5_LGT'!K:K,'4.2.5_LGT'!N:N,$B135)+SUMIFS('4.2.6_FA'!K:K,'4.2.6_FA'!N:N,$B135)+SUMIFS('4.2.7_CCTV'!K:K,'4.2.7_CCTV'!N:N,$B135)+SUMIFS('4.2.8_ITS'!K:K,'4.2.8_ITS'!N:N,$B135)+SUMIFS('4.2.9_PA'!K:K,'4.2.9_PA'!N:N,$B135)+SUMIFS('4.2.10_BMS'!K:K,'4.2.10_BMS'!N:N,$B135)+SUMIFS('4.2.11_TV'!K:K,'4.2.11_TV'!N:N,$B135)+SUMIFS('4.2.12_TEL'!K:K,'4.2.12_TEL'!N:N,$B135)+SUMIFS('4.2.13_LCK'!K:K,'4.2.13_LCK'!N:N,$B135)+SUMIFS('4.3.1_PL'!K:K,'4.3.1_PL'!N:N,$B135)+SUMIFS('4.3.2_SW'!K:K,'4.3.2_SW'!N:N,$B135)+SUMIFS('4.3.3_FF'!K:K,'4.3.3_FF'!N:N,$B135)+SUMIFS('4.3.4_DN'!K:K,'4.3.4_DN'!N:N,$B135)+SUMIFS('4.3.5_GAS'!K:K,'4.3.5_GAS'!N:N,$B135)+SUMIFS('4.4.1_VT'!K:K,'4.4.1_VT'!N:N,$B135)+SUMIFS('4.4.2_AC'!K:K,'4.4.2_AC'!N:N,$B135)+SUMIFS('5.1_FF'!K:K,'5.1_FF'!N:N,$B135)+SUMIFS('5.2_MF'!K:K,'5.2_MF'!N:N,$B135)+SUMIFS('5.3_FX'!K:K,'5.3_FX'!N:N,$B135)+SUMIFS('5.4_AL'!K:K,'5.4_AL'!N:N,$B135)+SUMIFS('5.5_EQ'!K:K,'5.5_EQ'!N:N,$B135)+SUMIFS('6.0_UT'!K:K,'6.0_UT'!N:N,$B135)+SUMIFS('7.1_HS'!K:K,'7.1_HS'!N:N,$B135)+SUMIFS('7.2_SS'!K:K,'7.2_SS'!N:N,$B135)+SUMIFS('8.0_CL'!K:K,'8.0_CL'!N:N,$B135)</f>
        <v/>
      </c>
      <c r="G135" s="235">
        <f>D135+E135+F135+SUMIFS('9.0_COH'!F:F,'9.0_COH'!H:H,$B135)+SUMIFS('10_LPC'!F:F,'10_LPC'!H:H,$B135)+SUMIFS('11_SRC'!F:F,'11_SRC'!H:H,$B135)+SUMIFS('12_DSG'!F:F,'12_DSG'!H:H,$B135)+SUMIFS('13_CMA'!F:F,'13_CMA'!H:H,$B135)+SUMIFS('14_PER'!F:F,'14_PER'!H:H,$B135)+SUMIFS('15_FIN'!F:F,'15_FIN'!H:H,$B135)+SUMIFS('16_MRK'!F:F,'16_MRK'!H:H,$B135)+SUMIFS('17_ADM'!F:F,'17_ADM'!H:H,$B135)+SUMIFS('18_PER'!F:F,'18_PER'!H:H,$B135)+SUMIFS('19_SFT'!F:F,'19_SFT'!H:H,$B135)+SUMIFS('20_BRD'!F:F,'20_BRD'!H:H,$B135)+SUMIFS('21_PRF'!F:F,'21_PRF'!H:H,$B135)+SUMIFS('22_BDV'!F:F,'22_BDV'!H:H,$B135)</f>
        <v/>
      </c>
      <c r="H135" s="236">
        <f>IFERROR(G135/$G$180,"-")</f>
        <v/>
      </c>
    </row>
    <row r="136" outlineLevel="1" ht="15" customHeight="1">
      <c r="B136" s="96" t="inlineStr">
        <is>
          <t>9.09</t>
        </is>
      </c>
      <c r="C136" s="87" t="inlineStr">
        <is>
          <t>სამეურნეო და სხვა სივრცეები (სასერვერო)</t>
        </is>
      </c>
      <c r="D136" s="235">
        <f>SUMIFS('1.0_PRE'!G:G,'1.0_PRE'!#REF!,$B136)+SUMIFS('2.1_ERT'!G:G,'2.1_ERT'!#REF!,$B136)+SUMIFS('2.2_SUB'!G:G,'2.2_SUB'!N:N,$B136)+SUMIFS('2.3_STR'!G:G,'2.3_STR'!#REF!,$B136)+SUMIFS('3.1_SH&amp;C'!G:G,'3.1_SH&amp;C'!#REF!,$B136)+SUMIFS('3.2_FIN'!G:G,'3.2_FIN'!#REF!,$B136)+SUMIFS('3.3_FAC'!G:G,'3.3_FAC'!#REF!,$B136)+SUMIFS('3.4_DOR'!G:G,'3.4_DOR'!#REF!,$B136)+SUMIFS('4.1.1_HC'!G:G,'4.1.1_HC'!N:N,$B136)+SUMIFS('4.1.2_VN'!G:G,'4.1.2_VN'!N:N,$B136)+SUMIFS('4.2.1_HV'!G:G,'4.2.1_HV'!N:N,$B136)+SUMIFS('4.2.2_EL'!G:G,'4.2.2_EL'!N:N,$B136)+SUMIFS('4.2.3_GR'!G:G,'4.2.3_GR'!N:N,$B136)+SUMIFS('4.2.4_LN'!G:G,'4.2.4_LN'!N:N,$B136)+SUMIFS('4.2.5_LGT'!G:G,'4.2.5_LGT'!N:N,$B136)+SUMIFS('4.2.6_FA'!G:G,'4.2.6_FA'!N:N,$B136)+SUMIFS('4.2.7_CCTV'!G:G,'4.2.7_CCTV'!N:N,$B136)+SUMIFS('4.2.8_ITS'!G:G,'4.2.8_ITS'!N:N,$B136)+SUMIFS('4.2.9_PA'!G:G,'4.2.9_PA'!N:N,$B136)+SUMIFS('4.2.10_BMS'!G:G,'4.2.10_BMS'!N:N,$B136)+SUMIFS('4.2.11_TV'!G:G,'4.2.11_TV'!N:N,$B136)+SUMIFS('4.2.12_TEL'!G:G,'4.2.12_TEL'!N:N,$B136)+SUMIFS('4.2.13_LCK'!G:G,'4.2.13_LCK'!N:N,$B136)+SUMIFS('4.3.1_PL'!G:G,'4.3.1_PL'!N:N,$B136)+SUMIFS('4.3.2_SW'!G:G,'4.3.2_SW'!N:N,$B136)+SUMIFS('4.3.3_FF'!G:G,'4.3.3_FF'!N:N,$B136)+SUMIFS('4.3.4_DN'!G:G,'4.3.4_DN'!N:N,$B136)+SUMIFS('4.3.5_GAS'!G:G,'4.3.5_GAS'!N:N,$B136)+SUMIFS('4.4.1_VT'!G:G,'4.4.1_VT'!N:N,$B136)+SUMIFS('4.4.2_AC'!G:G,'4.4.2_AC'!N:N,$B136)+SUMIFS('5.1_FF'!G:G,'5.1_FF'!N:N,$B136)+SUMIFS('5.2_MF'!G:G,'5.2_MF'!N:N,$B136)+SUMIFS('5.3_FX'!G:G,'5.3_FX'!N:N,$B136)+SUMIFS('5.4_AL'!G:G,'5.4_AL'!N:N,$B136)+SUMIFS('5.5_EQ'!G:G,'5.5_EQ'!N:N,$B136)+SUMIFS('6.0_UT'!G:G,'6.0_UT'!N:N,$B136)+SUMIFS('7.1_HS'!G:G,'7.1_HS'!N:N,$B136)+SUMIFS('7.2_SS'!G:G,'7.2_SS'!N:N,$B136)+SUMIFS('8.0_CL'!G:G,'8.0_CL'!N:N,$B136)</f>
        <v/>
      </c>
      <c r="E136" s="235">
        <f>SUMIFS('1.0_PRE'!I:I,'1.0_PRE'!#REF!,$B136)+SUMIFS('2.1_ERT'!I:I,'2.1_ERT'!#REF!,$B136)+SUMIFS('2.2_SUB'!I:I,'2.2_SUB'!N:N,$B136)+SUMIFS('2.3_STR'!I:I,'2.3_STR'!#REF!,$B136)+SUMIFS('3.1_SH&amp;C'!I:I,'3.1_SH&amp;C'!#REF!,$B136)+SUMIFS('3.2_FIN'!I:I,'3.2_FIN'!#REF!,$B136)+SUMIFS('3.3_FAC'!I:I,'3.3_FAC'!#REF!,$B136)+SUMIFS('3.4_DOR'!I:I,'3.4_DOR'!#REF!,$B136)+SUMIFS('4.1.1_HC'!I:I,'4.1.1_HC'!N:N,$B136)+SUMIFS('4.1.2_VN'!I:I,'4.1.2_VN'!N:N,$B136)+SUMIFS('4.2.1_HV'!I:I,'4.2.1_HV'!N:N,$B136)+SUMIFS('4.2.2_EL'!I:I,'4.2.2_EL'!N:N,$B136)+SUMIFS('4.2.3_GR'!I:I,'4.2.3_GR'!N:N,$B136)+SUMIFS('4.2.4_LN'!I:I,'4.2.4_LN'!N:N,$B136)+SUMIFS('4.2.5_LGT'!I:I,'4.2.5_LGT'!N:N,$B136)+SUMIFS('4.2.6_FA'!I:I,'4.2.6_FA'!N:N,$B136)+SUMIFS('4.2.7_CCTV'!I:I,'4.2.7_CCTV'!N:N,$B136)+SUMIFS('4.2.8_ITS'!I:I,'4.2.8_ITS'!N:N,$B136)+SUMIFS('4.2.9_PA'!I:I,'4.2.9_PA'!N:N,$B136)+SUMIFS('4.2.10_BMS'!I:I,'4.2.10_BMS'!N:N,$B136)+SUMIFS('4.2.11_TV'!I:I,'4.2.11_TV'!N:N,$B136)+SUMIFS('4.2.12_TEL'!I:I,'4.2.12_TEL'!N:N,$B136)+SUMIFS('4.2.13_LCK'!I:I,'4.2.13_LCK'!N:N,$B136)+SUMIFS('4.3.1_PL'!I:I,'4.3.1_PL'!N:N,$B136)+SUMIFS('4.3.2_SW'!I:I,'4.3.2_SW'!N:N,$B136)+SUMIFS('4.3.3_FF'!I:I,'4.3.3_FF'!N:N,$B136)+SUMIFS('4.3.4_DN'!I:I,'4.3.4_DN'!N:N,$B136)+SUMIFS('4.3.5_GAS'!I:I,'4.3.5_GAS'!N:N,$B136)+SUMIFS('4.4.1_VT'!I:I,'4.4.1_VT'!N:N,$B136)+SUMIFS('4.4.2_AC'!I:I,'4.4.2_AC'!N:N,$B136)+SUMIFS('5.1_FF'!I:I,'5.1_FF'!N:N,$B136)+SUMIFS('5.2_MF'!I:I,'5.2_MF'!N:N,$B136)+SUMIFS('5.3_FX'!I:I,'5.3_FX'!N:N,$B136)+SUMIFS('5.4_AL'!I:I,'5.4_AL'!N:N,$B136)+SUMIFS('5.5_EQ'!I:I,'5.5_EQ'!N:N,$B136)+SUMIFS('6.0_UT'!I:I,'6.0_UT'!N:N,$B136)+SUMIFS('7.1_HS'!I:I,'7.1_HS'!N:N,$B136)+SUMIFS('7.2_SS'!I:I,'7.2_SS'!N:N,$B136)+SUMIFS('8.0_CL'!I:I,'8.0_CL'!N:N,$B136)</f>
        <v/>
      </c>
      <c r="F136" s="235">
        <f>SUMIFS('1.0_PRE'!K:K,'1.0_PRE'!#REF!,$B136)+SUMIFS('2.1_ERT'!K:K,'2.1_ERT'!#REF!,$B136)+SUMIFS('2.2_SUB'!K:K,'2.2_SUB'!N:N,$B136)+SUMIFS('2.3_STR'!K:K,'2.3_STR'!#REF!,$B136)+SUMIFS('3.1_SH&amp;C'!K:K,'3.1_SH&amp;C'!#REF!,$B136)+SUMIFS('3.2_FIN'!K:K,'3.2_FIN'!#REF!,$B136)+SUMIFS('3.3_FAC'!K:K,'3.3_FAC'!#REF!,$B136)+SUMIFS('3.4_DOR'!K:K,'3.4_DOR'!#REF!,$B136)+SUMIFS('4.1.1_HC'!K:K,'4.1.1_HC'!N:N,$B136)+SUMIFS('4.1.2_VN'!K:K,'4.1.2_VN'!N:N,$B136)+SUMIFS('4.2.1_HV'!K:K,'4.2.1_HV'!N:N,$B136)+SUMIFS('4.2.2_EL'!K:K,'4.2.2_EL'!N:N,$B136)+SUMIFS('4.2.3_GR'!K:K,'4.2.3_GR'!N:N,$B136)+SUMIFS('4.2.4_LN'!K:K,'4.2.4_LN'!N:N,$B136)+SUMIFS('4.2.5_LGT'!K:K,'4.2.5_LGT'!N:N,$B136)+SUMIFS('4.2.6_FA'!K:K,'4.2.6_FA'!N:N,$B136)+SUMIFS('4.2.7_CCTV'!K:K,'4.2.7_CCTV'!N:N,$B136)+SUMIFS('4.2.8_ITS'!K:K,'4.2.8_ITS'!N:N,$B136)+SUMIFS('4.2.9_PA'!K:K,'4.2.9_PA'!N:N,$B136)+SUMIFS('4.2.10_BMS'!K:K,'4.2.10_BMS'!N:N,$B136)+SUMIFS('4.2.11_TV'!K:K,'4.2.11_TV'!N:N,$B136)+SUMIFS('4.2.12_TEL'!K:K,'4.2.12_TEL'!N:N,$B136)+SUMIFS('4.2.13_LCK'!K:K,'4.2.13_LCK'!N:N,$B136)+SUMIFS('4.3.1_PL'!K:K,'4.3.1_PL'!N:N,$B136)+SUMIFS('4.3.2_SW'!K:K,'4.3.2_SW'!N:N,$B136)+SUMIFS('4.3.3_FF'!K:K,'4.3.3_FF'!N:N,$B136)+SUMIFS('4.3.4_DN'!K:K,'4.3.4_DN'!N:N,$B136)+SUMIFS('4.3.5_GAS'!K:K,'4.3.5_GAS'!N:N,$B136)+SUMIFS('4.4.1_VT'!K:K,'4.4.1_VT'!N:N,$B136)+SUMIFS('4.4.2_AC'!K:K,'4.4.2_AC'!N:N,$B136)+SUMIFS('5.1_FF'!K:K,'5.1_FF'!N:N,$B136)+SUMIFS('5.2_MF'!K:K,'5.2_MF'!N:N,$B136)+SUMIFS('5.3_FX'!K:K,'5.3_FX'!N:N,$B136)+SUMIFS('5.4_AL'!K:K,'5.4_AL'!N:N,$B136)+SUMIFS('5.5_EQ'!K:K,'5.5_EQ'!N:N,$B136)+SUMIFS('6.0_UT'!K:K,'6.0_UT'!N:N,$B136)+SUMIFS('7.1_HS'!K:K,'7.1_HS'!N:N,$B136)+SUMIFS('7.2_SS'!K:K,'7.2_SS'!N:N,$B136)+SUMIFS('8.0_CL'!K:K,'8.0_CL'!N:N,$B136)</f>
        <v/>
      </c>
      <c r="G136" s="235">
        <f>D136+E136+F136+SUMIFS('9.0_COH'!F:F,'9.0_COH'!H:H,$B136)+SUMIFS('10_LPC'!F:F,'10_LPC'!H:H,$B136)+SUMIFS('11_SRC'!F:F,'11_SRC'!H:H,$B136)+SUMIFS('12_DSG'!F:F,'12_DSG'!H:H,$B136)+SUMIFS('13_CMA'!F:F,'13_CMA'!H:H,$B136)+SUMIFS('14_PER'!F:F,'14_PER'!H:H,$B136)+SUMIFS('15_FIN'!F:F,'15_FIN'!H:H,$B136)+SUMIFS('16_MRK'!F:F,'16_MRK'!H:H,$B136)+SUMIFS('17_ADM'!F:F,'17_ADM'!H:H,$B136)+SUMIFS('18_PER'!F:F,'18_PER'!H:H,$B136)+SUMIFS('19_SFT'!F:F,'19_SFT'!H:H,$B136)+SUMIFS('20_BRD'!F:F,'20_BRD'!H:H,$B136)+SUMIFS('21_PRF'!F:F,'21_PRF'!H:H,$B136)+SUMIFS('22_BDV'!F:F,'22_BDV'!H:H,$B136)</f>
        <v/>
      </c>
      <c r="H136" s="236">
        <f>IFERROR(G136/$G$180,"-")</f>
        <v/>
      </c>
    </row>
    <row r="137" outlineLevel="1" ht="15" customHeight="1">
      <c r="B137" s="96" t="inlineStr">
        <is>
          <t>9.10</t>
        </is>
      </c>
      <c r="C137" s="87" t="inlineStr">
        <is>
          <t>შიდა აუზი</t>
        </is>
      </c>
      <c r="D137" s="235">
        <f>SUMIFS('1.0_PRE'!G:G,'1.0_PRE'!#REF!,$B137)+SUMIFS('2.1_ERT'!G:G,'2.1_ERT'!#REF!,$B137)+SUMIFS('2.2_SUB'!G:G,'2.2_SUB'!N:N,$B137)+SUMIFS('2.3_STR'!G:G,'2.3_STR'!#REF!,$B137)+SUMIFS('3.1_SH&amp;C'!G:G,'3.1_SH&amp;C'!#REF!,$B137)+SUMIFS('3.2_FIN'!G:G,'3.2_FIN'!#REF!,$B137)+SUMIFS('3.3_FAC'!G:G,'3.3_FAC'!#REF!,$B137)+SUMIFS('3.4_DOR'!G:G,'3.4_DOR'!#REF!,$B137)+SUMIFS('4.1.1_HC'!G:G,'4.1.1_HC'!N:N,$B137)+SUMIFS('4.1.2_VN'!G:G,'4.1.2_VN'!N:N,$B137)+SUMIFS('4.2.1_HV'!G:G,'4.2.1_HV'!N:N,$B137)+SUMIFS('4.2.2_EL'!G:G,'4.2.2_EL'!N:N,$B137)+SUMIFS('4.2.3_GR'!G:G,'4.2.3_GR'!N:N,$B137)+SUMIFS('4.2.4_LN'!G:G,'4.2.4_LN'!N:N,$B137)+SUMIFS('4.2.5_LGT'!G:G,'4.2.5_LGT'!N:N,$B137)+SUMIFS('4.2.6_FA'!G:G,'4.2.6_FA'!N:N,$B137)+SUMIFS('4.2.7_CCTV'!G:G,'4.2.7_CCTV'!N:N,$B137)+SUMIFS('4.2.8_ITS'!G:G,'4.2.8_ITS'!N:N,$B137)+SUMIFS('4.2.9_PA'!G:G,'4.2.9_PA'!N:N,$B137)+SUMIFS('4.2.10_BMS'!G:G,'4.2.10_BMS'!N:N,$B137)+SUMIFS('4.2.11_TV'!G:G,'4.2.11_TV'!N:N,$B137)+SUMIFS('4.2.12_TEL'!G:G,'4.2.12_TEL'!N:N,$B137)+SUMIFS('4.2.13_LCK'!G:G,'4.2.13_LCK'!N:N,$B137)+SUMIFS('4.3.1_PL'!G:G,'4.3.1_PL'!N:N,$B137)+SUMIFS('4.3.2_SW'!G:G,'4.3.2_SW'!N:N,$B137)+SUMIFS('4.3.3_FF'!G:G,'4.3.3_FF'!N:N,$B137)+SUMIFS('4.3.4_DN'!G:G,'4.3.4_DN'!N:N,$B137)+SUMIFS('4.3.5_GAS'!G:G,'4.3.5_GAS'!N:N,$B137)+SUMIFS('4.4.1_VT'!G:G,'4.4.1_VT'!N:N,$B137)+SUMIFS('4.4.2_AC'!G:G,'4.4.2_AC'!N:N,$B137)+SUMIFS('5.1_FF'!G:G,'5.1_FF'!N:N,$B137)+SUMIFS('5.2_MF'!G:G,'5.2_MF'!N:N,$B137)+SUMIFS('5.3_FX'!G:G,'5.3_FX'!N:N,$B137)+SUMIFS('5.4_AL'!G:G,'5.4_AL'!N:N,$B137)+SUMIFS('5.5_EQ'!G:G,'5.5_EQ'!N:N,$B137)+SUMIFS('6.0_UT'!G:G,'6.0_UT'!N:N,$B137)+SUMIFS('7.1_HS'!G:G,'7.1_HS'!N:N,$B137)+SUMIFS('7.2_SS'!G:G,'7.2_SS'!N:N,$B137)+SUMIFS('8.0_CL'!G:G,'8.0_CL'!N:N,$B137)</f>
        <v/>
      </c>
      <c r="E137" s="235">
        <f>SUMIFS('1.0_PRE'!I:I,'1.0_PRE'!#REF!,$B137)+SUMIFS('2.1_ERT'!I:I,'2.1_ERT'!#REF!,$B137)+SUMIFS('2.2_SUB'!I:I,'2.2_SUB'!N:N,$B137)+SUMIFS('2.3_STR'!I:I,'2.3_STR'!#REF!,$B137)+SUMIFS('3.1_SH&amp;C'!I:I,'3.1_SH&amp;C'!#REF!,$B137)+SUMIFS('3.2_FIN'!I:I,'3.2_FIN'!#REF!,$B137)+SUMIFS('3.3_FAC'!I:I,'3.3_FAC'!#REF!,$B137)+SUMIFS('3.4_DOR'!I:I,'3.4_DOR'!#REF!,$B137)+SUMIFS('4.1.1_HC'!I:I,'4.1.1_HC'!N:N,$B137)+SUMIFS('4.1.2_VN'!I:I,'4.1.2_VN'!N:N,$B137)+SUMIFS('4.2.1_HV'!I:I,'4.2.1_HV'!N:N,$B137)+SUMIFS('4.2.2_EL'!I:I,'4.2.2_EL'!N:N,$B137)+SUMIFS('4.2.3_GR'!I:I,'4.2.3_GR'!N:N,$B137)+SUMIFS('4.2.4_LN'!I:I,'4.2.4_LN'!N:N,$B137)+SUMIFS('4.2.5_LGT'!I:I,'4.2.5_LGT'!N:N,$B137)+SUMIFS('4.2.6_FA'!I:I,'4.2.6_FA'!N:N,$B137)+SUMIFS('4.2.7_CCTV'!I:I,'4.2.7_CCTV'!N:N,$B137)+SUMIFS('4.2.8_ITS'!I:I,'4.2.8_ITS'!N:N,$B137)+SUMIFS('4.2.9_PA'!I:I,'4.2.9_PA'!N:N,$B137)+SUMIFS('4.2.10_BMS'!I:I,'4.2.10_BMS'!N:N,$B137)+SUMIFS('4.2.11_TV'!I:I,'4.2.11_TV'!N:N,$B137)+SUMIFS('4.2.12_TEL'!I:I,'4.2.12_TEL'!N:N,$B137)+SUMIFS('4.2.13_LCK'!I:I,'4.2.13_LCK'!N:N,$B137)+SUMIFS('4.3.1_PL'!I:I,'4.3.1_PL'!N:N,$B137)+SUMIFS('4.3.2_SW'!I:I,'4.3.2_SW'!N:N,$B137)+SUMIFS('4.3.3_FF'!I:I,'4.3.3_FF'!N:N,$B137)+SUMIFS('4.3.4_DN'!I:I,'4.3.4_DN'!N:N,$B137)+SUMIFS('4.3.5_GAS'!I:I,'4.3.5_GAS'!N:N,$B137)+SUMIFS('4.4.1_VT'!I:I,'4.4.1_VT'!N:N,$B137)+SUMIFS('4.4.2_AC'!I:I,'4.4.2_AC'!N:N,$B137)+SUMIFS('5.1_FF'!I:I,'5.1_FF'!N:N,$B137)+SUMIFS('5.2_MF'!I:I,'5.2_MF'!N:N,$B137)+SUMIFS('5.3_FX'!I:I,'5.3_FX'!N:N,$B137)+SUMIFS('5.4_AL'!I:I,'5.4_AL'!N:N,$B137)+SUMIFS('5.5_EQ'!I:I,'5.5_EQ'!N:N,$B137)+SUMIFS('6.0_UT'!I:I,'6.0_UT'!N:N,$B137)+SUMIFS('7.1_HS'!I:I,'7.1_HS'!N:N,$B137)+SUMIFS('7.2_SS'!I:I,'7.2_SS'!N:N,$B137)+SUMIFS('8.0_CL'!I:I,'8.0_CL'!N:N,$B137)</f>
        <v/>
      </c>
      <c r="F137" s="235">
        <f>SUMIFS('1.0_PRE'!K:K,'1.0_PRE'!#REF!,$B137)+SUMIFS('2.1_ERT'!K:K,'2.1_ERT'!#REF!,$B137)+SUMIFS('2.2_SUB'!K:K,'2.2_SUB'!N:N,$B137)+SUMIFS('2.3_STR'!K:K,'2.3_STR'!#REF!,$B137)+SUMIFS('3.1_SH&amp;C'!K:K,'3.1_SH&amp;C'!#REF!,$B137)+SUMIFS('3.2_FIN'!K:K,'3.2_FIN'!#REF!,$B137)+SUMIFS('3.3_FAC'!K:K,'3.3_FAC'!#REF!,$B137)+SUMIFS('3.4_DOR'!K:K,'3.4_DOR'!#REF!,$B137)+SUMIFS('4.1.1_HC'!K:K,'4.1.1_HC'!N:N,$B137)+SUMIFS('4.1.2_VN'!K:K,'4.1.2_VN'!N:N,$B137)+SUMIFS('4.2.1_HV'!K:K,'4.2.1_HV'!N:N,$B137)+SUMIFS('4.2.2_EL'!K:K,'4.2.2_EL'!N:N,$B137)+SUMIFS('4.2.3_GR'!K:K,'4.2.3_GR'!N:N,$B137)+SUMIFS('4.2.4_LN'!K:K,'4.2.4_LN'!N:N,$B137)+SUMIFS('4.2.5_LGT'!K:K,'4.2.5_LGT'!N:N,$B137)+SUMIFS('4.2.6_FA'!K:K,'4.2.6_FA'!N:N,$B137)+SUMIFS('4.2.7_CCTV'!K:K,'4.2.7_CCTV'!N:N,$B137)+SUMIFS('4.2.8_ITS'!K:K,'4.2.8_ITS'!N:N,$B137)+SUMIFS('4.2.9_PA'!K:K,'4.2.9_PA'!N:N,$B137)+SUMIFS('4.2.10_BMS'!K:K,'4.2.10_BMS'!N:N,$B137)+SUMIFS('4.2.11_TV'!K:K,'4.2.11_TV'!N:N,$B137)+SUMIFS('4.2.12_TEL'!K:K,'4.2.12_TEL'!N:N,$B137)+SUMIFS('4.2.13_LCK'!K:K,'4.2.13_LCK'!N:N,$B137)+SUMIFS('4.3.1_PL'!K:K,'4.3.1_PL'!N:N,$B137)+SUMIFS('4.3.2_SW'!K:K,'4.3.2_SW'!N:N,$B137)+SUMIFS('4.3.3_FF'!K:K,'4.3.3_FF'!N:N,$B137)+SUMIFS('4.3.4_DN'!K:K,'4.3.4_DN'!N:N,$B137)+SUMIFS('4.3.5_GAS'!K:K,'4.3.5_GAS'!N:N,$B137)+SUMIFS('4.4.1_VT'!K:K,'4.4.1_VT'!N:N,$B137)+SUMIFS('4.4.2_AC'!K:K,'4.4.2_AC'!N:N,$B137)+SUMIFS('5.1_FF'!K:K,'5.1_FF'!N:N,$B137)+SUMIFS('5.2_MF'!K:K,'5.2_MF'!N:N,$B137)+SUMIFS('5.3_FX'!K:K,'5.3_FX'!N:N,$B137)+SUMIFS('5.4_AL'!K:K,'5.4_AL'!N:N,$B137)+SUMIFS('5.5_EQ'!K:K,'5.5_EQ'!N:N,$B137)+SUMIFS('6.0_UT'!K:K,'6.0_UT'!N:N,$B137)+SUMIFS('7.1_HS'!K:K,'7.1_HS'!N:N,$B137)+SUMIFS('7.2_SS'!K:K,'7.2_SS'!N:N,$B137)+SUMIFS('8.0_CL'!K:K,'8.0_CL'!N:N,$B137)</f>
        <v/>
      </c>
      <c r="G137" s="235">
        <f>D137+E137+F137+SUMIFS('9.0_COH'!F:F,'9.0_COH'!H:H,$B137)+SUMIFS('10_LPC'!F:F,'10_LPC'!H:H,$B137)+SUMIFS('11_SRC'!F:F,'11_SRC'!H:H,$B137)+SUMIFS('12_DSG'!F:F,'12_DSG'!H:H,$B137)+SUMIFS('13_CMA'!F:F,'13_CMA'!H:H,$B137)+SUMIFS('14_PER'!F:F,'14_PER'!H:H,$B137)+SUMIFS('15_FIN'!F:F,'15_FIN'!H:H,$B137)+SUMIFS('16_MRK'!F:F,'16_MRK'!H:H,$B137)+SUMIFS('17_ADM'!F:F,'17_ADM'!H:H,$B137)+SUMIFS('18_PER'!F:F,'18_PER'!H:H,$B137)+SUMIFS('19_SFT'!F:F,'19_SFT'!H:H,$B137)+SUMIFS('20_BRD'!F:F,'20_BRD'!H:H,$B137)+SUMIFS('21_PRF'!F:F,'21_PRF'!H:H,$B137)+SUMIFS('22_BDV'!F:F,'22_BDV'!H:H,$B137)</f>
        <v/>
      </c>
      <c r="H137" s="236">
        <f>IFERROR(G137/$G$180,"-")</f>
        <v/>
      </c>
    </row>
    <row r="138" outlineLevel="1" ht="15" customHeight="1">
      <c r="B138" s="96" t="inlineStr">
        <is>
          <t>9.11</t>
        </is>
      </c>
      <c r="C138" s="87" t="inlineStr">
        <is>
          <t>გამაჯანსაღებელი სივრცე</t>
        </is>
      </c>
      <c r="D138" s="235">
        <f>SUMIFS('1.0_PRE'!G:G,'1.0_PRE'!#REF!,$B138)+SUMIFS('2.1_ERT'!G:G,'2.1_ERT'!#REF!,$B138)+SUMIFS('2.2_SUB'!G:G,'2.2_SUB'!N:N,$B138)+SUMIFS('2.3_STR'!G:G,'2.3_STR'!#REF!,$B138)+SUMIFS('3.1_SH&amp;C'!G:G,'3.1_SH&amp;C'!#REF!,$B138)+SUMIFS('3.2_FIN'!G:G,'3.2_FIN'!#REF!,$B138)+SUMIFS('3.3_FAC'!G:G,'3.3_FAC'!#REF!,$B138)+SUMIFS('3.4_DOR'!G:G,'3.4_DOR'!#REF!,$B138)+SUMIFS('4.1.1_HC'!G:G,'4.1.1_HC'!N:N,$B138)+SUMIFS('4.1.2_VN'!G:G,'4.1.2_VN'!N:N,$B138)+SUMIFS('4.2.1_HV'!G:G,'4.2.1_HV'!N:N,$B138)+SUMIFS('4.2.2_EL'!G:G,'4.2.2_EL'!N:N,$B138)+SUMIFS('4.2.3_GR'!G:G,'4.2.3_GR'!N:N,$B138)+SUMIFS('4.2.4_LN'!G:G,'4.2.4_LN'!N:N,$B138)+SUMIFS('4.2.5_LGT'!G:G,'4.2.5_LGT'!N:N,$B138)+SUMIFS('4.2.6_FA'!G:G,'4.2.6_FA'!N:N,$B138)+SUMIFS('4.2.7_CCTV'!G:G,'4.2.7_CCTV'!N:N,$B138)+SUMIFS('4.2.8_ITS'!G:G,'4.2.8_ITS'!N:N,$B138)+SUMIFS('4.2.9_PA'!G:G,'4.2.9_PA'!N:N,$B138)+SUMIFS('4.2.10_BMS'!G:G,'4.2.10_BMS'!N:N,$B138)+SUMIFS('4.2.11_TV'!G:G,'4.2.11_TV'!N:N,$B138)+SUMIFS('4.2.12_TEL'!G:G,'4.2.12_TEL'!N:N,$B138)+SUMIFS('4.2.13_LCK'!G:G,'4.2.13_LCK'!N:N,$B138)+SUMIFS('4.3.1_PL'!G:G,'4.3.1_PL'!N:N,$B138)+SUMIFS('4.3.2_SW'!G:G,'4.3.2_SW'!N:N,$B138)+SUMIFS('4.3.3_FF'!G:G,'4.3.3_FF'!N:N,$B138)+SUMIFS('4.3.4_DN'!G:G,'4.3.4_DN'!N:N,$B138)+SUMIFS('4.3.5_GAS'!G:G,'4.3.5_GAS'!N:N,$B138)+SUMIFS('4.4.1_VT'!G:G,'4.4.1_VT'!N:N,$B138)+SUMIFS('4.4.2_AC'!G:G,'4.4.2_AC'!N:N,$B138)+SUMIFS('5.1_FF'!G:G,'5.1_FF'!N:N,$B138)+SUMIFS('5.2_MF'!G:G,'5.2_MF'!N:N,$B138)+SUMIFS('5.3_FX'!G:G,'5.3_FX'!N:N,$B138)+SUMIFS('5.4_AL'!G:G,'5.4_AL'!N:N,$B138)+SUMIFS('5.5_EQ'!G:G,'5.5_EQ'!N:N,$B138)+SUMIFS('6.0_UT'!G:G,'6.0_UT'!N:N,$B138)+SUMIFS('7.1_HS'!G:G,'7.1_HS'!N:N,$B138)+SUMIFS('7.2_SS'!G:G,'7.2_SS'!N:N,$B138)+SUMIFS('8.0_CL'!G:G,'8.0_CL'!N:N,$B138)</f>
        <v/>
      </c>
      <c r="E138" s="235">
        <f>SUMIFS('1.0_PRE'!I:I,'1.0_PRE'!#REF!,$B138)+SUMIFS('2.1_ERT'!I:I,'2.1_ERT'!#REF!,$B138)+SUMIFS('2.2_SUB'!I:I,'2.2_SUB'!N:N,$B138)+SUMIFS('2.3_STR'!I:I,'2.3_STR'!#REF!,$B138)+SUMIFS('3.1_SH&amp;C'!I:I,'3.1_SH&amp;C'!#REF!,$B138)+SUMIFS('3.2_FIN'!I:I,'3.2_FIN'!#REF!,$B138)+SUMIFS('3.3_FAC'!I:I,'3.3_FAC'!#REF!,$B138)+SUMIFS('3.4_DOR'!I:I,'3.4_DOR'!#REF!,$B138)+SUMIFS('4.1.1_HC'!I:I,'4.1.1_HC'!N:N,$B138)+SUMIFS('4.1.2_VN'!I:I,'4.1.2_VN'!N:N,$B138)+SUMIFS('4.2.1_HV'!I:I,'4.2.1_HV'!N:N,$B138)+SUMIFS('4.2.2_EL'!I:I,'4.2.2_EL'!N:N,$B138)+SUMIFS('4.2.3_GR'!I:I,'4.2.3_GR'!N:N,$B138)+SUMIFS('4.2.4_LN'!I:I,'4.2.4_LN'!N:N,$B138)+SUMIFS('4.2.5_LGT'!I:I,'4.2.5_LGT'!N:N,$B138)+SUMIFS('4.2.6_FA'!I:I,'4.2.6_FA'!N:N,$B138)+SUMIFS('4.2.7_CCTV'!I:I,'4.2.7_CCTV'!N:N,$B138)+SUMIFS('4.2.8_ITS'!I:I,'4.2.8_ITS'!N:N,$B138)+SUMIFS('4.2.9_PA'!I:I,'4.2.9_PA'!N:N,$B138)+SUMIFS('4.2.10_BMS'!I:I,'4.2.10_BMS'!N:N,$B138)+SUMIFS('4.2.11_TV'!I:I,'4.2.11_TV'!N:N,$B138)+SUMIFS('4.2.12_TEL'!I:I,'4.2.12_TEL'!N:N,$B138)+SUMIFS('4.2.13_LCK'!I:I,'4.2.13_LCK'!N:N,$B138)+SUMIFS('4.3.1_PL'!I:I,'4.3.1_PL'!N:N,$B138)+SUMIFS('4.3.2_SW'!I:I,'4.3.2_SW'!N:N,$B138)+SUMIFS('4.3.3_FF'!I:I,'4.3.3_FF'!N:N,$B138)+SUMIFS('4.3.4_DN'!I:I,'4.3.4_DN'!N:N,$B138)+SUMIFS('4.3.5_GAS'!I:I,'4.3.5_GAS'!N:N,$B138)+SUMIFS('4.4.1_VT'!I:I,'4.4.1_VT'!N:N,$B138)+SUMIFS('4.4.2_AC'!I:I,'4.4.2_AC'!N:N,$B138)+SUMIFS('5.1_FF'!I:I,'5.1_FF'!N:N,$B138)+SUMIFS('5.2_MF'!I:I,'5.2_MF'!N:N,$B138)+SUMIFS('5.3_FX'!I:I,'5.3_FX'!N:N,$B138)+SUMIFS('5.4_AL'!I:I,'5.4_AL'!N:N,$B138)+SUMIFS('5.5_EQ'!I:I,'5.5_EQ'!N:N,$B138)+SUMIFS('6.0_UT'!I:I,'6.0_UT'!N:N,$B138)+SUMIFS('7.1_HS'!I:I,'7.1_HS'!N:N,$B138)+SUMIFS('7.2_SS'!I:I,'7.2_SS'!N:N,$B138)+SUMIFS('8.0_CL'!I:I,'8.0_CL'!N:N,$B138)</f>
        <v/>
      </c>
      <c r="F138" s="235">
        <f>SUMIFS('1.0_PRE'!K:K,'1.0_PRE'!#REF!,$B138)+SUMIFS('2.1_ERT'!K:K,'2.1_ERT'!#REF!,$B138)+SUMIFS('2.2_SUB'!K:K,'2.2_SUB'!N:N,$B138)+SUMIFS('2.3_STR'!K:K,'2.3_STR'!#REF!,$B138)+SUMIFS('3.1_SH&amp;C'!K:K,'3.1_SH&amp;C'!#REF!,$B138)+SUMIFS('3.2_FIN'!K:K,'3.2_FIN'!#REF!,$B138)+SUMIFS('3.3_FAC'!K:K,'3.3_FAC'!#REF!,$B138)+SUMIFS('3.4_DOR'!K:K,'3.4_DOR'!#REF!,$B138)+SUMIFS('4.1.1_HC'!K:K,'4.1.1_HC'!N:N,$B138)+SUMIFS('4.1.2_VN'!K:K,'4.1.2_VN'!N:N,$B138)+SUMIFS('4.2.1_HV'!K:K,'4.2.1_HV'!N:N,$B138)+SUMIFS('4.2.2_EL'!K:K,'4.2.2_EL'!N:N,$B138)+SUMIFS('4.2.3_GR'!K:K,'4.2.3_GR'!N:N,$B138)+SUMIFS('4.2.4_LN'!K:K,'4.2.4_LN'!N:N,$B138)+SUMIFS('4.2.5_LGT'!K:K,'4.2.5_LGT'!N:N,$B138)+SUMIFS('4.2.6_FA'!K:K,'4.2.6_FA'!N:N,$B138)+SUMIFS('4.2.7_CCTV'!K:K,'4.2.7_CCTV'!N:N,$B138)+SUMIFS('4.2.8_ITS'!K:K,'4.2.8_ITS'!N:N,$B138)+SUMIFS('4.2.9_PA'!K:K,'4.2.9_PA'!N:N,$B138)+SUMIFS('4.2.10_BMS'!K:K,'4.2.10_BMS'!N:N,$B138)+SUMIFS('4.2.11_TV'!K:K,'4.2.11_TV'!N:N,$B138)+SUMIFS('4.2.12_TEL'!K:K,'4.2.12_TEL'!N:N,$B138)+SUMIFS('4.2.13_LCK'!K:K,'4.2.13_LCK'!N:N,$B138)+SUMIFS('4.3.1_PL'!K:K,'4.3.1_PL'!N:N,$B138)+SUMIFS('4.3.2_SW'!K:K,'4.3.2_SW'!N:N,$B138)+SUMIFS('4.3.3_FF'!K:K,'4.3.3_FF'!N:N,$B138)+SUMIFS('4.3.4_DN'!K:K,'4.3.4_DN'!N:N,$B138)+SUMIFS('4.3.5_GAS'!K:K,'4.3.5_GAS'!N:N,$B138)+SUMIFS('4.4.1_VT'!K:K,'4.4.1_VT'!N:N,$B138)+SUMIFS('4.4.2_AC'!K:K,'4.4.2_AC'!N:N,$B138)+SUMIFS('5.1_FF'!K:K,'5.1_FF'!N:N,$B138)+SUMIFS('5.2_MF'!K:K,'5.2_MF'!N:N,$B138)+SUMIFS('5.3_FX'!K:K,'5.3_FX'!N:N,$B138)+SUMIFS('5.4_AL'!K:K,'5.4_AL'!N:N,$B138)+SUMIFS('5.5_EQ'!K:K,'5.5_EQ'!N:N,$B138)+SUMIFS('6.0_UT'!K:K,'6.0_UT'!N:N,$B138)+SUMIFS('7.1_HS'!K:K,'7.1_HS'!N:N,$B138)+SUMIFS('7.2_SS'!K:K,'7.2_SS'!N:N,$B138)+SUMIFS('8.0_CL'!K:K,'8.0_CL'!N:N,$B138)</f>
        <v/>
      </c>
      <c r="G138" s="235">
        <f>D138+E138+F138+SUMIFS('9.0_COH'!F:F,'9.0_COH'!H:H,$B138)+SUMIFS('10_LPC'!F:F,'10_LPC'!H:H,$B138)+SUMIFS('11_SRC'!F:F,'11_SRC'!H:H,$B138)+SUMIFS('12_DSG'!F:F,'12_DSG'!H:H,$B138)+SUMIFS('13_CMA'!F:F,'13_CMA'!H:H,$B138)+SUMIFS('14_PER'!F:F,'14_PER'!H:H,$B138)+SUMIFS('15_FIN'!F:F,'15_FIN'!H:H,$B138)+SUMIFS('16_MRK'!F:F,'16_MRK'!H:H,$B138)+SUMIFS('17_ADM'!F:F,'17_ADM'!H:H,$B138)+SUMIFS('18_PER'!F:F,'18_PER'!H:H,$B138)+SUMIFS('19_SFT'!F:F,'19_SFT'!H:H,$B138)+SUMIFS('20_BRD'!F:F,'20_BRD'!H:H,$B138)+SUMIFS('21_PRF'!F:F,'21_PRF'!H:H,$B138)+SUMIFS('22_BDV'!F:F,'22_BDV'!H:H,$B138)</f>
        <v/>
      </c>
      <c r="H138" s="236">
        <f>IFERROR(G138/$G$180,"-")</f>
        <v/>
      </c>
    </row>
    <row r="139" outlineLevel="1" ht="15" customHeight="1">
      <c r="B139" s="96" t="inlineStr">
        <is>
          <t>9.12</t>
        </is>
      </c>
      <c r="C139" s="87" t="inlineStr">
        <is>
          <t>ტექნიკური ოთახი</t>
        </is>
      </c>
      <c r="D139" s="235">
        <f>SUMIFS('1.0_PRE'!G:G,'1.0_PRE'!#REF!,$B139)+SUMIFS('2.1_ERT'!G:G,'2.1_ERT'!#REF!,$B139)+SUMIFS('2.2_SUB'!G:G,'2.2_SUB'!N:N,$B139)+SUMIFS('2.3_STR'!G:G,'2.3_STR'!#REF!,$B139)+SUMIFS('3.1_SH&amp;C'!G:G,'3.1_SH&amp;C'!#REF!,$B139)+SUMIFS('3.2_FIN'!G:G,'3.2_FIN'!#REF!,$B139)+SUMIFS('3.3_FAC'!G:G,'3.3_FAC'!#REF!,$B139)+SUMIFS('3.4_DOR'!G:G,'3.4_DOR'!#REF!,$B139)+SUMIFS('4.1.1_HC'!G:G,'4.1.1_HC'!N:N,$B139)+SUMIFS('4.1.2_VN'!G:G,'4.1.2_VN'!N:N,$B139)+SUMIFS('4.2.1_HV'!G:G,'4.2.1_HV'!N:N,$B139)+SUMIFS('4.2.2_EL'!G:G,'4.2.2_EL'!N:N,$B139)+SUMIFS('4.2.3_GR'!G:G,'4.2.3_GR'!N:N,$B139)+SUMIFS('4.2.4_LN'!G:G,'4.2.4_LN'!N:N,$B139)+SUMIFS('4.2.5_LGT'!G:G,'4.2.5_LGT'!N:N,$B139)+SUMIFS('4.2.6_FA'!G:G,'4.2.6_FA'!N:N,$B139)+SUMIFS('4.2.7_CCTV'!G:G,'4.2.7_CCTV'!N:N,$B139)+SUMIFS('4.2.8_ITS'!G:G,'4.2.8_ITS'!N:N,$B139)+SUMIFS('4.2.9_PA'!G:G,'4.2.9_PA'!N:N,$B139)+SUMIFS('4.2.10_BMS'!G:G,'4.2.10_BMS'!N:N,$B139)+SUMIFS('4.2.11_TV'!G:G,'4.2.11_TV'!N:N,$B139)+SUMIFS('4.2.12_TEL'!G:G,'4.2.12_TEL'!N:N,$B139)+SUMIFS('4.2.13_LCK'!G:G,'4.2.13_LCK'!N:N,$B139)+SUMIFS('4.3.1_PL'!G:G,'4.3.1_PL'!N:N,$B139)+SUMIFS('4.3.2_SW'!G:G,'4.3.2_SW'!N:N,$B139)+SUMIFS('4.3.3_FF'!G:G,'4.3.3_FF'!N:N,$B139)+SUMIFS('4.3.4_DN'!G:G,'4.3.4_DN'!N:N,$B139)+SUMIFS('4.3.5_GAS'!G:G,'4.3.5_GAS'!N:N,$B139)+SUMIFS('4.4.1_VT'!G:G,'4.4.1_VT'!N:N,$B139)+SUMIFS('4.4.2_AC'!G:G,'4.4.2_AC'!N:N,$B139)+SUMIFS('5.1_FF'!G:G,'5.1_FF'!N:N,$B139)+SUMIFS('5.2_MF'!G:G,'5.2_MF'!N:N,$B139)+SUMIFS('5.3_FX'!G:G,'5.3_FX'!N:N,$B139)+SUMIFS('5.4_AL'!G:G,'5.4_AL'!N:N,$B139)+SUMIFS('5.5_EQ'!G:G,'5.5_EQ'!N:N,$B139)+SUMIFS('6.0_UT'!G:G,'6.0_UT'!N:N,$B139)+SUMIFS('7.1_HS'!G:G,'7.1_HS'!N:N,$B139)+SUMIFS('7.2_SS'!G:G,'7.2_SS'!N:N,$B139)+SUMIFS('8.0_CL'!G:G,'8.0_CL'!N:N,$B139)</f>
        <v/>
      </c>
      <c r="E139" s="235">
        <f>SUMIFS('1.0_PRE'!I:I,'1.0_PRE'!#REF!,$B139)+SUMIFS('2.1_ERT'!I:I,'2.1_ERT'!#REF!,$B139)+SUMIFS('2.2_SUB'!I:I,'2.2_SUB'!N:N,$B139)+SUMIFS('2.3_STR'!I:I,'2.3_STR'!#REF!,$B139)+SUMIFS('3.1_SH&amp;C'!I:I,'3.1_SH&amp;C'!#REF!,$B139)+SUMIFS('3.2_FIN'!I:I,'3.2_FIN'!#REF!,$B139)+SUMIFS('3.3_FAC'!I:I,'3.3_FAC'!#REF!,$B139)+SUMIFS('3.4_DOR'!I:I,'3.4_DOR'!#REF!,$B139)+SUMIFS('4.1.1_HC'!I:I,'4.1.1_HC'!N:N,$B139)+SUMIFS('4.1.2_VN'!I:I,'4.1.2_VN'!N:N,$B139)+SUMIFS('4.2.1_HV'!I:I,'4.2.1_HV'!N:N,$B139)+SUMIFS('4.2.2_EL'!I:I,'4.2.2_EL'!N:N,$B139)+SUMIFS('4.2.3_GR'!I:I,'4.2.3_GR'!N:N,$B139)+SUMIFS('4.2.4_LN'!I:I,'4.2.4_LN'!N:N,$B139)+SUMIFS('4.2.5_LGT'!I:I,'4.2.5_LGT'!N:N,$B139)+SUMIFS('4.2.6_FA'!I:I,'4.2.6_FA'!N:N,$B139)+SUMIFS('4.2.7_CCTV'!I:I,'4.2.7_CCTV'!N:N,$B139)+SUMIFS('4.2.8_ITS'!I:I,'4.2.8_ITS'!N:N,$B139)+SUMIFS('4.2.9_PA'!I:I,'4.2.9_PA'!N:N,$B139)+SUMIFS('4.2.10_BMS'!I:I,'4.2.10_BMS'!N:N,$B139)+SUMIFS('4.2.11_TV'!I:I,'4.2.11_TV'!N:N,$B139)+SUMIFS('4.2.12_TEL'!I:I,'4.2.12_TEL'!N:N,$B139)+SUMIFS('4.2.13_LCK'!I:I,'4.2.13_LCK'!N:N,$B139)+SUMIFS('4.3.1_PL'!I:I,'4.3.1_PL'!N:N,$B139)+SUMIFS('4.3.2_SW'!I:I,'4.3.2_SW'!N:N,$B139)+SUMIFS('4.3.3_FF'!I:I,'4.3.3_FF'!N:N,$B139)+SUMIFS('4.3.4_DN'!I:I,'4.3.4_DN'!N:N,$B139)+SUMIFS('4.3.5_GAS'!I:I,'4.3.5_GAS'!N:N,$B139)+SUMIFS('4.4.1_VT'!I:I,'4.4.1_VT'!N:N,$B139)+SUMIFS('4.4.2_AC'!I:I,'4.4.2_AC'!N:N,$B139)+SUMIFS('5.1_FF'!I:I,'5.1_FF'!N:N,$B139)+SUMIFS('5.2_MF'!I:I,'5.2_MF'!N:N,$B139)+SUMIFS('5.3_FX'!I:I,'5.3_FX'!N:N,$B139)+SUMIFS('5.4_AL'!I:I,'5.4_AL'!N:N,$B139)+SUMIFS('5.5_EQ'!I:I,'5.5_EQ'!N:N,$B139)+SUMIFS('6.0_UT'!I:I,'6.0_UT'!N:N,$B139)+SUMIFS('7.1_HS'!I:I,'7.1_HS'!N:N,$B139)+SUMIFS('7.2_SS'!I:I,'7.2_SS'!N:N,$B139)+SUMIFS('8.0_CL'!I:I,'8.0_CL'!N:N,$B139)</f>
        <v/>
      </c>
      <c r="F139" s="235">
        <f>SUMIFS('1.0_PRE'!K:K,'1.0_PRE'!#REF!,$B139)+SUMIFS('2.1_ERT'!K:K,'2.1_ERT'!#REF!,$B139)+SUMIFS('2.2_SUB'!K:K,'2.2_SUB'!N:N,$B139)+SUMIFS('2.3_STR'!K:K,'2.3_STR'!#REF!,$B139)+SUMIFS('3.1_SH&amp;C'!K:K,'3.1_SH&amp;C'!#REF!,$B139)+SUMIFS('3.2_FIN'!K:K,'3.2_FIN'!#REF!,$B139)+SUMIFS('3.3_FAC'!K:K,'3.3_FAC'!#REF!,$B139)+SUMIFS('3.4_DOR'!K:K,'3.4_DOR'!#REF!,$B139)+SUMIFS('4.1.1_HC'!K:K,'4.1.1_HC'!N:N,$B139)+SUMIFS('4.1.2_VN'!K:K,'4.1.2_VN'!N:N,$B139)+SUMIFS('4.2.1_HV'!K:K,'4.2.1_HV'!N:N,$B139)+SUMIFS('4.2.2_EL'!K:K,'4.2.2_EL'!N:N,$B139)+SUMIFS('4.2.3_GR'!K:K,'4.2.3_GR'!N:N,$B139)+SUMIFS('4.2.4_LN'!K:K,'4.2.4_LN'!N:N,$B139)+SUMIFS('4.2.5_LGT'!K:K,'4.2.5_LGT'!N:N,$B139)+SUMIFS('4.2.6_FA'!K:K,'4.2.6_FA'!N:N,$B139)+SUMIFS('4.2.7_CCTV'!K:K,'4.2.7_CCTV'!N:N,$B139)+SUMIFS('4.2.8_ITS'!K:K,'4.2.8_ITS'!N:N,$B139)+SUMIFS('4.2.9_PA'!K:K,'4.2.9_PA'!N:N,$B139)+SUMIFS('4.2.10_BMS'!K:K,'4.2.10_BMS'!N:N,$B139)+SUMIFS('4.2.11_TV'!K:K,'4.2.11_TV'!N:N,$B139)+SUMIFS('4.2.12_TEL'!K:K,'4.2.12_TEL'!N:N,$B139)+SUMIFS('4.2.13_LCK'!K:K,'4.2.13_LCK'!N:N,$B139)+SUMIFS('4.3.1_PL'!K:K,'4.3.1_PL'!N:N,$B139)+SUMIFS('4.3.2_SW'!K:K,'4.3.2_SW'!N:N,$B139)+SUMIFS('4.3.3_FF'!K:K,'4.3.3_FF'!N:N,$B139)+SUMIFS('4.3.4_DN'!K:K,'4.3.4_DN'!N:N,$B139)+SUMIFS('4.3.5_GAS'!K:K,'4.3.5_GAS'!N:N,$B139)+SUMIFS('4.4.1_VT'!K:K,'4.4.1_VT'!N:N,$B139)+SUMIFS('4.4.2_AC'!K:K,'4.4.2_AC'!N:N,$B139)+SUMIFS('5.1_FF'!K:K,'5.1_FF'!N:N,$B139)+SUMIFS('5.2_MF'!K:K,'5.2_MF'!N:N,$B139)+SUMIFS('5.3_FX'!K:K,'5.3_FX'!N:N,$B139)+SUMIFS('5.4_AL'!K:K,'5.4_AL'!N:N,$B139)+SUMIFS('5.5_EQ'!K:K,'5.5_EQ'!N:N,$B139)+SUMIFS('6.0_UT'!K:K,'6.0_UT'!N:N,$B139)+SUMIFS('7.1_HS'!K:K,'7.1_HS'!N:N,$B139)+SUMIFS('7.2_SS'!K:K,'7.2_SS'!N:N,$B139)+SUMIFS('8.0_CL'!K:K,'8.0_CL'!N:N,$B139)</f>
        <v/>
      </c>
      <c r="G139" s="235">
        <f>D139+E139+F139+SUMIFS('9.0_COH'!F:F,'9.0_COH'!H:H,$B139)+SUMIFS('10_LPC'!F:F,'10_LPC'!H:H,$B139)+SUMIFS('11_SRC'!F:F,'11_SRC'!H:H,$B139)+SUMIFS('12_DSG'!F:F,'12_DSG'!H:H,$B139)+SUMIFS('13_CMA'!F:F,'13_CMA'!H:H,$B139)+SUMIFS('14_PER'!F:F,'14_PER'!H:H,$B139)+SUMIFS('15_FIN'!F:F,'15_FIN'!H:H,$B139)+SUMIFS('16_MRK'!F:F,'16_MRK'!H:H,$B139)+SUMIFS('17_ADM'!F:F,'17_ADM'!H:H,$B139)+SUMIFS('18_PER'!F:F,'18_PER'!H:H,$B139)+SUMIFS('19_SFT'!F:F,'19_SFT'!H:H,$B139)+SUMIFS('20_BRD'!F:F,'20_BRD'!H:H,$B139)+SUMIFS('21_PRF'!F:F,'21_PRF'!H:H,$B139)+SUMIFS('22_BDV'!F:F,'22_BDV'!H:H,$B139)</f>
        <v/>
      </c>
      <c r="H139" s="236">
        <f>IFERROR(G139/$G$180,"-")</f>
        <v/>
      </c>
    </row>
    <row r="140" outlineLevel="1" ht="15" customHeight="1">
      <c r="B140" s="96" t="inlineStr">
        <is>
          <t>9.13</t>
        </is>
      </c>
      <c r="C140" s="87" t="inlineStr">
        <is>
          <t>კიბის უჯრედი</t>
        </is>
      </c>
      <c r="D140" s="235">
        <f>SUMIFS('1.0_PRE'!G:G,'1.0_PRE'!#REF!,$B140)+SUMIFS('2.1_ERT'!G:G,'2.1_ERT'!#REF!,$B140)+SUMIFS('2.2_SUB'!G:G,'2.2_SUB'!N:N,$B140)+SUMIFS('2.3_STR'!G:G,'2.3_STR'!#REF!,$B140)+SUMIFS('3.1_SH&amp;C'!G:G,'3.1_SH&amp;C'!#REF!,$B140)+SUMIFS('3.2_FIN'!G:G,'3.2_FIN'!#REF!,$B140)+SUMIFS('3.3_FAC'!G:G,'3.3_FAC'!#REF!,$B140)+SUMIFS('3.4_DOR'!G:G,'3.4_DOR'!#REF!,$B140)+SUMIFS('4.1.1_HC'!G:G,'4.1.1_HC'!N:N,$B140)+SUMIFS('4.1.2_VN'!G:G,'4.1.2_VN'!N:N,$B140)+SUMIFS('4.2.1_HV'!G:G,'4.2.1_HV'!N:N,$B140)+SUMIFS('4.2.2_EL'!G:G,'4.2.2_EL'!N:N,$B140)+SUMIFS('4.2.3_GR'!G:G,'4.2.3_GR'!N:N,$B140)+SUMIFS('4.2.4_LN'!G:G,'4.2.4_LN'!N:N,$B140)+SUMIFS('4.2.5_LGT'!G:G,'4.2.5_LGT'!N:N,$B140)+SUMIFS('4.2.6_FA'!G:G,'4.2.6_FA'!N:N,$B140)+SUMIFS('4.2.7_CCTV'!G:G,'4.2.7_CCTV'!N:N,$B140)+SUMIFS('4.2.8_ITS'!G:G,'4.2.8_ITS'!N:N,$B140)+SUMIFS('4.2.9_PA'!G:G,'4.2.9_PA'!N:N,$B140)+SUMIFS('4.2.10_BMS'!G:G,'4.2.10_BMS'!N:N,$B140)+SUMIFS('4.2.11_TV'!G:G,'4.2.11_TV'!N:N,$B140)+SUMIFS('4.2.12_TEL'!G:G,'4.2.12_TEL'!N:N,$B140)+SUMIFS('4.2.13_LCK'!G:G,'4.2.13_LCK'!N:N,$B140)+SUMIFS('4.3.1_PL'!G:G,'4.3.1_PL'!N:N,$B140)+SUMIFS('4.3.2_SW'!G:G,'4.3.2_SW'!N:N,$B140)+SUMIFS('4.3.3_FF'!G:G,'4.3.3_FF'!N:N,$B140)+SUMIFS('4.3.4_DN'!G:G,'4.3.4_DN'!N:N,$B140)+SUMIFS('4.3.5_GAS'!G:G,'4.3.5_GAS'!N:N,$B140)+SUMIFS('4.4.1_VT'!G:G,'4.4.1_VT'!N:N,$B140)+SUMIFS('4.4.2_AC'!G:G,'4.4.2_AC'!N:N,$B140)+SUMIFS('5.1_FF'!G:G,'5.1_FF'!N:N,$B140)+SUMIFS('5.2_MF'!G:G,'5.2_MF'!N:N,$B140)+SUMIFS('5.3_FX'!G:G,'5.3_FX'!N:N,$B140)+SUMIFS('5.4_AL'!G:G,'5.4_AL'!N:N,$B140)+SUMIFS('5.5_EQ'!G:G,'5.5_EQ'!N:N,$B140)+SUMIFS('6.0_UT'!G:G,'6.0_UT'!N:N,$B140)+SUMIFS('7.1_HS'!G:G,'7.1_HS'!N:N,$B140)+SUMIFS('7.2_SS'!G:G,'7.2_SS'!N:N,$B140)+SUMIFS('8.0_CL'!G:G,'8.0_CL'!N:N,$B140)</f>
        <v/>
      </c>
      <c r="E140" s="235">
        <f>SUMIFS('1.0_PRE'!I:I,'1.0_PRE'!#REF!,$B140)+SUMIFS('2.1_ERT'!I:I,'2.1_ERT'!#REF!,$B140)+SUMIFS('2.2_SUB'!I:I,'2.2_SUB'!N:N,$B140)+SUMIFS('2.3_STR'!I:I,'2.3_STR'!#REF!,$B140)+SUMIFS('3.1_SH&amp;C'!I:I,'3.1_SH&amp;C'!#REF!,$B140)+SUMIFS('3.2_FIN'!I:I,'3.2_FIN'!#REF!,$B140)+SUMIFS('3.3_FAC'!I:I,'3.3_FAC'!#REF!,$B140)+SUMIFS('3.4_DOR'!I:I,'3.4_DOR'!#REF!,$B140)+SUMIFS('4.1.1_HC'!I:I,'4.1.1_HC'!N:N,$B140)+SUMIFS('4.1.2_VN'!I:I,'4.1.2_VN'!N:N,$B140)+SUMIFS('4.2.1_HV'!I:I,'4.2.1_HV'!N:N,$B140)+SUMIFS('4.2.2_EL'!I:I,'4.2.2_EL'!N:N,$B140)+SUMIFS('4.2.3_GR'!I:I,'4.2.3_GR'!N:N,$B140)+SUMIFS('4.2.4_LN'!I:I,'4.2.4_LN'!N:N,$B140)+SUMIFS('4.2.5_LGT'!I:I,'4.2.5_LGT'!N:N,$B140)+SUMIFS('4.2.6_FA'!I:I,'4.2.6_FA'!N:N,$B140)+SUMIFS('4.2.7_CCTV'!I:I,'4.2.7_CCTV'!N:N,$B140)+SUMIFS('4.2.8_ITS'!I:I,'4.2.8_ITS'!N:N,$B140)+SUMIFS('4.2.9_PA'!I:I,'4.2.9_PA'!N:N,$B140)+SUMIFS('4.2.10_BMS'!I:I,'4.2.10_BMS'!N:N,$B140)+SUMIFS('4.2.11_TV'!I:I,'4.2.11_TV'!N:N,$B140)+SUMIFS('4.2.12_TEL'!I:I,'4.2.12_TEL'!N:N,$B140)+SUMIFS('4.2.13_LCK'!I:I,'4.2.13_LCK'!N:N,$B140)+SUMIFS('4.3.1_PL'!I:I,'4.3.1_PL'!N:N,$B140)+SUMIFS('4.3.2_SW'!I:I,'4.3.2_SW'!N:N,$B140)+SUMIFS('4.3.3_FF'!I:I,'4.3.3_FF'!N:N,$B140)+SUMIFS('4.3.4_DN'!I:I,'4.3.4_DN'!N:N,$B140)+SUMIFS('4.3.5_GAS'!I:I,'4.3.5_GAS'!N:N,$B140)+SUMIFS('4.4.1_VT'!I:I,'4.4.1_VT'!N:N,$B140)+SUMIFS('4.4.2_AC'!I:I,'4.4.2_AC'!N:N,$B140)+SUMIFS('5.1_FF'!I:I,'5.1_FF'!N:N,$B140)+SUMIFS('5.2_MF'!I:I,'5.2_MF'!N:N,$B140)+SUMIFS('5.3_FX'!I:I,'5.3_FX'!N:N,$B140)+SUMIFS('5.4_AL'!I:I,'5.4_AL'!N:N,$B140)+SUMIFS('5.5_EQ'!I:I,'5.5_EQ'!N:N,$B140)+SUMIFS('6.0_UT'!I:I,'6.0_UT'!N:N,$B140)+SUMIFS('7.1_HS'!I:I,'7.1_HS'!N:N,$B140)+SUMIFS('7.2_SS'!I:I,'7.2_SS'!N:N,$B140)+SUMIFS('8.0_CL'!I:I,'8.0_CL'!N:N,$B140)</f>
        <v/>
      </c>
      <c r="F140" s="235">
        <f>SUMIFS('1.0_PRE'!K:K,'1.0_PRE'!#REF!,$B140)+SUMIFS('2.1_ERT'!K:K,'2.1_ERT'!#REF!,$B140)+SUMIFS('2.2_SUB'!K:K,'2.2_SUB'!N:N,$B140)+SUMIFS('2.3_STR'!K:K,'2.3_STR'!#REF!,$B140)+SUMIFS('3.1_SH&amp;C'!K:K,'3.1_SH&amp;C'!#REF!,$B140)+SUMIFS('3.2_FIN'!K:K,'3.2_FIN'!#REF!,$B140)+SUMIFS('3.3_FAC'!K:K,'3.3_FAC'!#REF!,$B140)+SUMIFS('3.4_DOR'!K:K,'3.4_DOR'!#REF!,$B140)+SUMIFS('4.1.1_HC'!K:K,'4.1.1_HC'!N:N,$B140)+SUMIFS('4.1.2_VN'!K:K,'4.1.2_VN'!N:N,$B140)+SUMIFS('4.2.1_HV'!K:K,'4.2.1_HV'!N:N,$B140)+SUMIFS('4.2.2_EL'!K:K,'4.2.2_EL'!N:N,$B140)+SUMIFS('4.2.3_GR'!K:K,'4.2.3_GR'!N:N,$B140)+SUMIFS('4.2.4_LN'!K:K,'4.2.4_LN'!N:N,$B140)+SUMIFS('4.2.5_LGT'!K:K,'4.2.5_LGT'!N:N,$B140)+SUMIFS('4.2.6_FA'!K:K,'4.2.6_FA'!N:N,$B140)+SUMIFS('4.2.7_CCTV'!K:K,'4.2.7_CCTV'!N:N,$B140)+SUMIFS('4.2.8_ITS'!K:K,'4.2.8_ITS'!N:N,$B140)+SUMIFS('4.2.9_PA'!K:K,'4.2.9_PA'!N:N,$B140)+SUMIFS('4.2.10_BMS'!K:K,'4.2.10_BMS'!N:N,$B140)+SUMIFS('4.2.11_TV'!K:K,'4.2.11_TV'!N:N,$B140)+SUMIFS('4.2.12_TEL'!K:K,'4.2.12_TEL'!N:N,$B140)+SUMIFS('4.2.13_LCK'!K:K,'4.2.13_LCK'!N:N,$B140)+SUMIFS('4.3.1_PL'!K:K,'4.3.1_PL'!N:N,$B140)+SUMIFS('4.3.2_SW'!K:K,'4.3.2_SW'!N:N,$B140)+SUMIFS('4.3.3_FF'!K:K,'4.3.3_FF'!N:N,$B140)+SUMIFS('4.3.4_DN'!K:K,'4.3.4_DN'!N:N,$B140)+SUMIFS('4.3.5_GAS'!K:K,'4.3.5_GAS'!N:N,$B140)+SUMIFS('4.4.1_VT'!K:K,'4.4.1_VT'!N:N,$B140)+SUMIFS('4.4.2_AC'!K:K,'4.4.2_AC'!N:N,$B140)+SUMIFS('5.1_FF'!K:K,'5.1_FF'!N:N,$B140)+SUMIFS('5.2_MF'!K:K,'5.2_MF'!N:N,$B140)+SUMIFS('5.3_FX'!K:K,'5.3_FX'!N:N,$B140)+SUMIFS('5.4_AL'!K:K,'5.4_AL'!N:N,$B140)+SUMIFS('5.5_EQ'!K:K,'5.5_EQ'!N:N,$B140)+SUMIFS('6.0_UT'!K:K,'6.0_UT'!N:N,$B140)+SUMIFS('7.1_HS'!K:K,'7.1_HS'!N:N,$B140)+SUMIFS('7.2_SS'!K:K,'7.2_SS'!N:N,$B140)+SUMIFS('8.0_CL'!K:K,'8.0_CL'!N:N,$B140)</f>
        <v/>
      </c>
      <c r="G140" s="235">
        <f>D140+E140+F140+SUMIFS('9.0_COH'!F:F,'9.0_COH'!H:H,$B140)+SUMIFS('10_LPC'!F:F,'10_LPC'!H:H,$B140)+SUMIFS('11_SRC'!F:F,'11_SRC'!H:H,$B140)+SUMIFS('12_DSG'!F:F,'12_DSG'!H:H,$B140)+SUMIFS('13_CMA'!F:F,'13_CMA'!H:H,$B140)+SUMIFS('14_PER'!F:F,'14_PER'!H:H,$B140)+SUMIFS('15_FIN'!F:F,'15_FIN'!H:H,$B140)+SUMIFS('16_MRK'!F:F,'16_MRK'!H:H,$B140)+SUMIFS('17_ADM'!F:F,'17_ADM'!H:H,$B140)+SUMIFS('18_PER'!F:F,'18_PER'!H:H,$B140)+SUMIFS('19_SFT'!F:F,'19_SFT'!H:H,$B140)+SUMIFS('20_BRD'!F:F,'20_BRD'!H:H,$B140)+SUMIFS('21_PRF'!F:F,'21_PRF'!H:H,$B140)+SUMIFS('22_BDV'!F:F,'22_BDV'!H:H,$B140)</f>
        <v/>
      </c>
      <c r="H140" s="236">
        <f>IFERROR(G140/$G$180,"-")</f>
        <v/>
      </c>
    </row>
    <row r="141" outlineLevel="1" ht="15" customHeight="1">
      <c r="B141" s="96" t="inlineStr">
        <is>
          <t>9.14</t>
        </is>
      </c>
      <c r="C141" s="87" t="inlineStr">
        <is>
          <t>დერეფანი</t>
        </is>
      </c>
      <c r="D141" s="235">
        <f>SUMIFS('1.0_PRE'!G:G,'1.0_PRE'!#REF!,$B141)+SUMIFS('2.1_ERT'!G:G,'2.1_ERT'!#REF!,$B141)+SUMIFS('2.2_SUB'!G:G,'2.2_SUB'!N:N,$B141)+SUMIFS('2.3_STR'!G:G,'2.3_STR'!#REF!,$B141)+SUMIFS('3.1_SH&amp;C'!G:G,'3.1_SH&amp;C'!#REF!,$B141)+SUMIFS('3.2_FIN'!G:G,'3.2_FIN'!#REF!,$B141)+SUMIFS('3.3_FAC'!G:G,'3.3_FAC'!#REF!,$B141)+SUMIFS('3.4_DOR'!G:G,'3.4_DOR'!#REF!,$B141)+SUMIFS('4.1.1_HC'!G:G,'4.1.1_HC'!N:N,$B141)+SUMIFS('4.1.2_VN'!G:G,'4.1.2_VN'!N:N,$B141)+SUMIFS('4.2.1_HV'!G:G,'4.2.1_HV'!N:N,$B141)+SUMIFS('4.2.2_EL'!G:G,'4.2.2_EL'!N:N,$B141)+SUMIFS('4.2.3_GR'!G:G,'4.2.3_GR'!N:N,$B141)+SUMIFS('4.2.4_LN'!G:G,'4.2.4_LN'!N:N,$B141)+SUMIFS('4.2.5_LGT'!G:G,'4.2.5_LGT'!N:N,$B141)+SUMIFS('4.2.6_FA'!G:G,'4.2.6_FA'!N:N,$B141)+SUMIFS('4.2.7_CCTV'!G:G,'4.2.7_CCTV'!N:N,$B141)+SUMIFS('4.2.8_ITS'!G:G,'4.2.8_ITS'!N:N,$B141)+SUMIFS('4.2.9_PA'!G:G,'4.2.9_PA'!N:N,$B141)+SUMIFS('4.2.10_BMS'!G:G,'4.2.10_BMS'!N:N,$B141)+SUMIFS('4.2.11_TV'!G:G,'4.2.11_TV'!N:N,$B141)+SUMIFS('4.2.12_TEL'!G:G,'4.2.12_TEL'!N:N,$B141)+SUMIFS('4.2.13_LCK'!G:G,'4.2.13_LCK'!N:N,$B141)+SUMIFS('4.3.1_PL'!G:G,'4.3.1_PL'!N:N,$B141)+SUMIFS('4.3.2_SW'!G:G,'4.3.2_SW'!N:N,$B141)+SUMIFS('4.3.3_FF'!G:G,'4.3.3_FF'!N:N,$B141)+SUMIFS('4.3.4_DN'!G:G,'4.3.4_DN'!N:N,$B141)+SUMIFS('4.3.5_GAS'!G:G,'4.3.5_GAS'!N:N,$B141)+SUMIFS('4.4.1_VT'!G:G,'4.4.1_VT'!N:N,$B141)+SUMIFS('4.4.2_AC'!G:G,'4.4.2_AC'!N:N,$B141)+SUMIFS('5.1_FF'!G:G,'5.1_FF'!N:N,$B141)+SUMIFS('5.2_MF'!G:G,'5.2_MF'!N:N,$B141)+SUMIFS('5.3_FX'!G:G,'5.3_FX'!N:N,$B141)+SUMIFS('5.4_AL'!G:G,'5.4_AL'!N:N,$B141)+SUMIFS('5.5_EQ'!G:G,'5.5_EQ'!N:N,$B141)+SUMIFS('6.0_UT'!G:G,'6.0_UT'!N:N,$B141)+SUMIFS('7.1_HS'!G:G,'7.1_HS'!N:N,$B141)+SUMIFS('7.2_SS'!G:G,'7.2_SS'!N:N,$B141)+SUMIFS('8.0_CL'!G:G,'8.0_CL'!N:N,$B141)</f>
        <v/>
      </c>
      <c r="E141" s="235">
        <f>SUMIFS('1.0_PRE'!I:I,'1.0_PRE'!#REF!,$B141)+SUMIFS('2.1_ERT'!I:I,'2.1_ERT'!#REF!,$B141)+SUMIFS('2.2_SUB'!I:I,'2.2_SUB'!N:N,$B141)+SUMIFS('2.3_STR'!I:I,'2.3_STR'!#REF!,$B141)+SUMIFS('3.1_SH&amp;C'!I:I,'3.1_SH&amp;C'!#REF!,$B141)+SUMIFS('3.2_FIN'!I:I,'3.2_FIN'!#REF!,$B141)+SUMIFS('3.3_FAC'!I:I,'3.3_FAC'!#REF!,$B141)+SUMIFS('3.4_DOR'!I:I,'3.4_DOR'!#REF!,$B141)+SUMIFS('4.1.1_HC'!I:I,'4.1.1_HC'!N:N,$B141)+SUMIFS('4.1.2_VN'!I:I,'4.1.2_VN'!N:N,$B141)+SUMIFS('4.2.1_HV'!I:I,'4.2.1_HV'!N:N,$B141)+SUMIFS('4.2.2_EL'!I:I,'4.2.2_EL'!N:N,$B141)+SUMIFS('4.2.3_GR'!I:I,'4.2.3_GR'!N:N,$B141)+SUMIFS('4.2.4_LN'!I:I,'4.2.4_LN'!N:N,$B141)+SUMIFS('4.2.5_LGT'!I:I,'4.2.5_LGT'!N:N,$B141)+SUMIFS('4.2.6_FA'!I:I,'4.2.6_FA'!N:N,$B141)+SUMIFS('4.2.7_CCTV'!I:I,'4.2.7_CCTV'!N:N,$B141)+SUMIFS('4.2.8_ITS'!I:I,'4.2.8_ITS'!N:N,$B141)+SUMIFS('4.2.9_PA'!I:I,'4.2.9_PA'!N:N,$B141)+SUMIFS('4.2.10_BMS'!I:I,'4.2.10_BMS'!N:N,$B141)+SUMIFS('4.2.11_TV'!I:I,'4.2.11_TV'!N:N,$B141)+SUMIFS('4.2.12_TEL'!I:I,'4.2.12_TEL'!N:N,$B141)+SUMIFS('4.2.13_LCK'!I:I,'4.2.13_LCK'!N:N,$B141)+SUMIFS('4.3.1_PL'!I:I,'4.3.1_PL'!N:N,$B141)+SUMIFS('4.3.2_SW'!I:I,'4.3.2_SW'!N:N,$B141)+SUMIFS('4.3.3_FF'!I:I,'4.3.3_FF'!N:N,$B141)+SUMIFS('4.3.4_DN'!I:I,'4.3.4_DN'!N:N,$B141)+SUMIFS('4.3.5_GAS'!I:I,'4.3.5_GAS'!N:N,$B141)+SUMIFS('4.4.1_VT'!I:I,'4.4.1_VT'!N:N,$B141)+SUMIFS('4.4.2_AC'!I:I,'4.4.2_AC'!N:N,$B141)+SUMIFS('5.1_FF'!I:I,'5.1_FF'!N:N,$B141)+SUMIFS('5.2_MF'!I:I,'5.2_MF'!N:N,$B141)+SUMIFS('5.3_FX'!I:I,'5.3_FX'!N:N,$B141)+SUMIFS('5.4_AL'!I:I,'5.4_AL'!N:N,$B141)+SUMIFS('5.5_EQ'!I:I,'5.5_EQ'!N:N,$B141)+SUMIFS('6.0_UT'!I:I,'6.0_UT'!N:N,$B141)+SUMIFS('7.1_HS'!I:I,'7.1_HS'!N:N,$B141)+SUMIFS('7.2_SS'!I:I,'7.2_SS'!N:N,$B141)+SUMIFS('8.0_CL'!I:I,'8.0_CL'!N:N,$B141)</f>
        <v/>
      </c>
      <c r="F141" s="235">
        <f>SUMIFS('1.0_PRE'!K:K,'1.0_PRE'!#REF!,$B141)+SUMIFS('2.1_ERT'!K:K,'2.1_ERT'!#REF!,$B141)+SUMIFS('2.2_SUB'!K:K,'2.2_SUB'!N:N,$B141)+SUMIFS('2.3_STR'!K:K,'2.3_STR'!#REF!,$B141)+SUMIFS('3.1_SH&amp;C'!K:K,'3.1_SH&amp;C'!#REF!,$B141)+SUMIFS('3.2_FIN'!K:K,'3.2_FIN'!#REF!,$B141)+SUMIFS('3.3_FAC'!K:K,'3.3_FAC'!#REF!,$B141)+SUMIFS('3.4_DOR'!K:K,'3.4_DOR'!#REF!,$B141)+SUMIFS('4.1.1_HC'!K:K,'4.1.1_HC'!N:N,$B141)+SUMIFS('4.1.2_VN'!K:K,'4.1.2_VN'!N:N,$B141)+SUMIFS('4.2.1_HV'!K:K,'4.2.1_HV'!N:N,$B141)+SUMIFS('4.2.2_EL'!K:K,'4.2.2_EL'!N:N,$B141)+SUMIFS('4.2.3_GR'!K:K,'4.2.3_GR'!N:N,$B141)+SUMIFS('4.2.4_LN'!K:K,'4.2.4_LN'!N:N,$B141)+SUMIFS('4.2.5_LGT'!K:K,'4.2.5_LGT'!N:N,$B141)+SUMIFS('4.2.6_FA'!K:K,'4.2.6_FA'!N:N,$B141)+SUMIFS('4.2.7_CCTV'!K:K,'4.2.7_CCTV'!N:N,$B141)+SUMIFS('4.2.8_ITS'!K:K,'4.2.8_ITS'!N:N,$B141)+SUMIFS('4.2.9_PA'!K:K,'4.2.9_PA'!N:N,$B141)+SUMIFS('4.2.10_BMS'!K:K,'4.2.10_BMS'!N:N,$B141)+SUMIFS('4.2.11_TV'!K:K,'4.2.11_TV'!N:N,$B141)+SUMIFS('4.2.12_TEL'!K:K,'4.2.12_TEL'!N:N,$B141)+SUMIFS('4.2.13_LCK'!K:K,'4.2.13_LCK'!N:N,$B141)+SUMIFS('4.3.1_PL'!K:K,'4.3.1_PL'!N:N,$B141)+SUMIFS('4.3.2_SW'!K:K,'4.3.2_SW'!N:N,$B141)+SUMIFS('4.3.3_FF'!K:K,'4.3.3_FF'!N:N,$B141)+SUMIFS('4.3.4_DN'!K:K,'4.3.4_DN'!N:N,$B141)+SUMIFS('4.3.5_GAS'!K:K,'4.3.5_GAS'!N:N,$B141)+SUMIFS('4.4.1_VT'!K:K,'4.4.1_VT'!N:N,$B141)+SUMIFS('4.4.2_AC'!K:K,'4.4.2_AC'!N:N,$B141)+SUMIFS('5.1_FF'!K:K,'5.1_FF'!N:N,$B141)+SUMIFS('5.2_MF'!K:K,'5.2_MF'!N:N,$B141)+SUMIFS('5.3_FX'!K:K,'5.3_FX'!N:N,$B141)+SUMIFS('5.4_AL'!K:K,'5.4_AL'!N:N,$B141)+SUMIFS('5.5_EQ'!K:K,'5.5_EQ'!N:N,$B141)+SUMIFS('6.0_UT'!K:K,'6.0_UT'!N:N,$B141)+SUMIFS('7.1_HS'!K:K,'7.1_HS'!N:N,$B141)+SUMIFS('7.2_SS'!K:K,'7.2_SS'!N:N,$B141)+SUMIFS('8.0_CL'!K:K,'8.0_CL'!N:N,$B141)</f>
        <v/>
      </c>
      <c r="G141" s="235">
        <f>D141+E141+F141+SUMIFS('9.0_COH'!F:F,'9.0_COH'!H:H,$B141)+SUMIFS('10_LPC'!F:F,'10_LPC'!H:H,$B141)+SUMIFS('11_SRC'!F:F,'11_SRC'!H:H,$B141)+SUMIFS('12_DSG'!F:F,'12_DSG'!H:H,$B141)+SUMIFS('13_CMA'!F:F,'13_CMA'!H:H,$B141)+SUMIFS('14_PER'!F:F,'14_PER'!H:H,$B141)+SUMIFS('15_FIN'!F:F,'15_FIN'!H:H,$B141)+SUMIFS('16_MRK'!F:F,'16_MRK'!H:H,$B141)+SUMIFS('17_ADM'!F:F,'17_ADM'!H:H,$B141)+SUMIFS('18_PER'!F:F,'18_PER'!H:H,$B141)+SUMIFS('19_SFT'!F:F,'19_SFT'!H:H,$B141)+SUMIFS('20_BRD'!F:F,'20_BRD'!H:H,$B141)+SUMIFS('21_PRF'!F:F,'21_PRF'!H:H,$B141)+SUMIFS('22_BDV'!F:F,'22_BDV'!H:H,$B141)</f>
        <v/>
      </c>
      <c r="H141" s="236">
        <f>IFERROR(G141/$G$180,"-")</f>
        <v/>
      </c>
    </row>
    <row r="142" outlineLevel="1" ht="15" customHeight="1">
      <c r="B142" s="96" t="inlineStr">
        <is>
          <t>9.15</t>
        </is>
      </c>
      <c r="C142" s="87" t="inlineStr">
        <is>
          <t>უსაფრთხოებასთან დაკავშირებული ხარჯები (ეკიპირება, ინვენტარი და ა.შ.)</t>
        </is>
      </c>
      <c r="D142" s="235">
        <f>SUMIFS('1.0_PRE'!G:G,'1.0_PRE'!#REF!,$B142)+SUMIFS('2.1_ERT'!G:G,'2.1_ERT'!#REF!,$B142)+SUMIFS('2.2_SUB'!G:G,'2.2_SUB'!N:N,$B142)+SUMIFS('2.3_STR'!G:G,'2.3_STR'!#REF!,$B142)+SUMIFS('3.1_SH&amp;C'!G:G,'3.1_SH&amp;C'!#REF!,$B142)+SUMIFS('3.2_FIN'!G:G,'3.2_FIN'!#REF!,$B142)+SUMIFS('3.3_FAC'!G:G,'3.3_FAC'!#REF!,$B142)+SUMIFS('3.4_DOR'!G:G,'3.4_DOR'!#REF!,$B142)+SUMIFS('4.1.1_HC'!G:G,'4.1.1_HC'!N:N,$B142)+SUMIFS('4.1.2_VN'!G:G,'4.1.2_VN'!N:N,$B142)+SUMIFS('4.2.1_HV'!G:G,'4.2.1_HV'!N:N,$B142)+SUMIFS('4.2.2_EL'!G:G,'4.2.2_EL'!N:N,$B142)+SUMIFS('4.2.3_GR'!G:G,'4.2.3_GR'!N:N,$B142)+SUMIFS('4.2.4_LN'!G:G,'4.2.4_LN'!N:N,$B142)+SUMIFS('4.2.5_LGT'!G:G,'4.2.5_LGT'!N:N,$B142)+SUMIFS('4.2.6_FA'!G:G,'4.2.6_FA'!N:N,$B142)+SUMIFS('4.2.7_CCTV'!G:G,'4.2.7_CCTV'!N:N,$B142)+SUMIFS('4.2.8_ITS'!G:G,'4.2.8_ITS'!N:N,$B142)+SUMIFS('4.2.9_PA'!G:G,'4.2.9_PA'!N:N,$B142)+SUMIFS('4.2.10_BMS'!G:G,'4.2.10_BMS'!N:N,$B142)+SUMIFS('4.2.11_TV'!G:G,'4.2.11_TV'!N:N,$B142)+SUMIFS('4.2.12_TEL'!G:G,'4.2.12_TEL'!N:N,$B142)+SUMIFS('4.2.13_LCK'!G:G,'4.2.13_LCK'!N:N,$B142)+SUMIFS('4.3.1_PL'!G:G,'4.3.1_PL'!N:N,$B142)+SUMIFS('4.3.2_SW'!G:G,'4.3.2_SW'!N:N,$B142)+SUMIFS('4.3.3_FF'!G:G,'4.3.3_FF'!N:N,$B142)+SUMIFS('4.3.4_DN'!G:G,'4.3.4_DN'!N:N,$B142)+SUMIFS('4.3.5_GAS'!G:G,'4.3.5_GAS'!N:N,$B142)+SUMIFS('4.4.1_VT'!G:G,'4.4.1_VT'!N:N,$B142)+SUMIFS('4.4.2_AC'!G:G,'4.4.2_AC'!N:N,$B142)+SUMIFS('5.1_FF'!G:G,'5.1_FF'!N:N,$B142)+SUMIFS('5.2_MF'!G:G,'5.2_MF'!N:N,$B142)+SUMIFS('5.3_FX'!G:G,'5.3_FX'!N:N,$B142)+SUMIFS('5.4_AL'!G:G,'5.4_AL'!N:N,$B142)+SUMIFS('5.5_EQ'!G:G,'5.5_EQ'!N:N,$B142)+SUMIFS('6.0_UT'!G:G,'6.0_UT'!N:N,$B142)+SUMIFS('7.1_HS'!G:G,'7.1_HS'!N:N,$B142)+SUMIFS('7.2_SS'!G:G,'7.2_SS'!N:N,$B142)+SUMIFS('8.0_CL'!G:G,'8.0_CL'!N:N,$B142)</f>
        <v/>
      </c>
      <c r="E142" s="235">
        <f>SUMIFS('1.0_PRE'!I:I,'1.0_PRE'!#REF!,$B142)+SUMIFS('2.1_ERT'!I:I,'2.1_ERT'!#REF!,$B142)+SUMIFS('2.2_SUB'!I:I,'2.2_SUB'!N:N,$B142)+SUMIFS('2.3_STR'!I:I,'2.3_STR'!#REF!,$B142)+SUMIFS('3.1_SH&amp;C'!I:I,'3.1_SH&amp;C'!#REF!,$B142)+SUMIFS('3.2_FIN'!I:I,'3.2_FIN'!#REF!,$B142)+SUMIFS('3.3_FAC'!I:I,'3.3_FAC'!#REF!,$B142)+SUMIFS('3.4_DOR'!I:I,'3.4_DOR'!#REF!,$B142)+SUMIFS('4.1.1_HC'!I:I,'4.1.1_HC'!N:N,$B142)+SUMIFS('4.1.2_VN'!I:I,'4.1.2_VN'!N:N,$B142)+SUMIFS('4.2.1_HV'!I:I,'4.2.1_HV'!N:N,$B142)+SUMIFS('4.2.2_EL'!I:I,'4.2.2_EL'!N:N,$B142)+SUMIFS('4.2.3_GR'!I:I,'4.2.3_GR'!N:N,$B142)+SUMIFS('4.2.4_LN'!I:I,'4.2.4_LN'!N:N,$B142)+SUMIFS('4.2.5_LGT'!I:I,'4.2.5_LGT'!N:N,$B142)+SUMIFS('4.2.6_FA'!I:I,'4.2.6_FA'!N:N,$B142)+SUMIFS('4.2.7_CCTV'!I:I,'4.2.7_CCTV'!N:N,$B142)+SUMIFS('4.2.8_ITS'!I:I,'4.2.8_ITS'!N:N,$B142)+SUMIFS('4.2.9_PA'!I:I,'4.2.9_PA'!N:N,$B142)+SUMIFS('4.2.10_BMS'!I:I,'4.2.10_BMS'!N:N,$B142)+SUMIFS('4.2.11_TV'!I:I,'4.2.11_TV'!N:N,$B142)+SUMIFS('4.2.12_TEL'!I:I,'4.2.12_TEL'!N:N,$B142)+SUMIFS('4.2.13_LCK'!I:I,'4.2.13_LCK'!N:N,$B142)+SUMIFS('4.3.1_PL'!I:I,'4.3.1_PL'!N:N,$B142)+SUMIFS('4.3.2_SW'!I:I,'4.3.2_SW'!N:N,$B142)+SUMIFS('4.3.3_FF'!I:I,'4.3.3_FF'!N:N,$B142)+SUMIFS('4.3.4_DN'!I:I,'4.3.4_DN'!N:N,$B142)+SUMIFS('4.3.5_GAS'!I:I,'4.3.5_GAS'!N:N,$B142)+SUMIFS('4.4.1_VT'!I:I,'4.4.1_VT'!N:N,$B142)+SUMIFS('4.4.2_AC'!I:I,'4.4.2_AC'!N:N,$B142)+SUMIFS('5.1_FF'!I:I,'5.1_FF'!N:N,$B142)+SUMIFS('5.2_MF'!I:I,'5.2_MF'!N:N,$B142)+SUMIFS('5.3_FX'!I:I,'5.3_FX'!N:N,$B142)+SUMIFS('5.4_AL'!I:I,'5.4_AL'!N:N,$B142)+SUMIFS('5.5_EQ'!I:I,'5.5_EQ'!N:N,$B142)+SUMIFS('6.0_UT'!I:I,'6.0_UT'!N:N,$B142)+SUMIFS('7.1_HS'!I:I,'7.1_HS'!N:N,$B142)+SUMIFS('7.2_SS'!I:I,'7.2_SS'!N:N,$B142)+SUMIFS('8.0_CL'!I:I,'8.0_CL'!N:N,$B142)</f>
        <v/>
      </c>
      <c r="F142" s="235">
        <f>SUMIFS('1.0_PRE'!K:K,'1.0_PRE'!#REF!,$B142)+SUMIFS('2.1_ERT'!K:K,'2.1_ERT'!#REF!,$B142)+SUMIFS('2.2_SUB'!K:K,'2.2_SUB'!N:N,$B142)+SUMIFS('2.3_STR'!K:K,'2.3_STR'!#REF!,$B142)+SUMIFS('3.1_SH&amp;C'!K:K,'3.1_SH&amp;C'!#REF!,$B142)+SUMIFS('3.2_FIN'!K:K,'3.2_FIN'!#REF!,$B142)+SUMIFS('3.3_FAC'!K:K,'3.3_FAC'!#REF!,$B142)+SUMIFS('3.4_DOR'!K:K,'3.4_DOR'!#REF!,$B142)+SUMIFS('4.1.1_HC'!K:K,'4.1.1_HC'!N:N,$B142)+SUMIFS('4.1.2_VN'!K:K,'4.1.2_VN'!N:N,$B142)+SUMIFS('4.2.1_HV'!K:K,'4.2.1_HV'!N:N,$B142)+SUMIFS('4.2.2_EL'!K:K,'4.2.2_EL'!N:N,$B142)+SUMIFS('4.2.3_GR'!K:K,'4.2.3_GR'!N:N,$B142)+SUMIFS('4.2.4_LN'!K:K,'4.2.4_LN'!N:N,$B142)+SUMIFS('4.2.5_LGT'!K:K,'4.2.5_LGT'!N:N,$B142)+SUMIFS('4.2.6_FA'!K:K,'4.2.6_FA'!N:N,$B142)+SUMIFS('4.2.7_CCTV'!K:K,'4.2.7_CCTV'!N:N,$B142)+SUMIFS('4.2.8_ITS'!K:K,'4.2.8_ITS'!N:N,$B142)+SUMIFS('4.2.9_PA'!K:K,'4.2.9_PA'!N:N,$B142)+SUMIFS('4.2.10_BMS'!K:K,'4.2.10_BMS'!N:N,$B142)+SUMIFS('4.2.11_TV'!K:K,'4.2.11_TV'!N:N,$B142)+SUMIFS('4.2.12_TEL'!K:K,'4.2.12_TEL'!N:N,$B142)+SUMIFS('4.2.13_LCK'!K:K,'4.2.13_LCK'!N:N,$B142)+SUMIFS('4.3.1_PL'!K:K,'4.3.1_PL'!N:N,$B142)+SUMIFS('4.3.2_SW'!K:K,'4.3.2_SW'!N:N,$B142)+SUMIFS('4.3.3_FF'!K:K,'4.3.3_FF'!N:N,$B142)+SUMIFS('4.3.4_DN'!K:K,'4.3.4_DN'!N:N,$B142)+SUMIFS('4.3.5_GAS'!K:K,'4.3.5_GAS'!N:N,$B142)+SUMIFS('4.4.1_VT'!K:K,'4.4.1_VT'!N:N,$B142)+SUMIFS('4.4.2_AC'!K:K,'4.4.2_AC'!N:N,$B142)+SUMIFS('5.1_FF'!K:K,'5.1_FF'!N:N,$B142)+SUMIFS('5.2_MF'!K:K,'5.2_MF'!N:N,$B142)+SUMIFS('5.3_FX'!K:K,'5.3_FX'!N:N,$B142)+SUMIFS('5.4_AL'!K:K,'5.4_AL'!N:N,$B142)+SUMIFS('5.5_EQ'!K:K,'5.5_EQ'!N:N,$B142)+SUMIFS('6.0_UT'!K:K,'6.0_UT'!N:N,$B142)+SUMIFS('7.1_HS'!K:K,'7.1_HS'!N:N,$B142)+SUMIFS('7.2_SS'!K:K,'7.2_SS'!N:N,$B142)+SUMIFS('8.0_CL'!K:K,'8.0_CL'!N:N,$B142)</f>
        <v/>
      </c>
      <c r="G142" s="235">
        <f>D142+E142+F142+SUMIFS('9.0_COH'!F:F,'9.0_COH'!H:H,$B142)+SUMIFS('10_LPC'!F:F,'10_LPC'!H:H,$B142)+SUMIFS('11_SRC'!F:F,'11_SRC'!H:H,$B142)+SUMIFS('12_DSG'!F:F,'12_DSG'!H:H,$B142)+SUMIFS('13_CMA'!F:F,'13_CMA'!H:H,$B142)+SUMIFS('14_PER'!F:F,'14_PER'!H:H,$B142)+SUMIFS('15_FIN'!F:F,'15_FIN'!H:H,$B142)+SUMIFS('16_MRK'!F:F,'16_MRK'!H:H,$B142)+SUMIFS('17_ADM'!F:F,'17_ADM'!H:H,$B142)+SUMIFS('18_PER'!F:F,'18_PER'!H:H,$B142)+SUMIFS('19_SFT'!F:F,'19_SFT'!H:H,$B142)+SUMIFS('20_BRD'!F:F,'20_BRD'!H:H,$B142)+SUMIFS('21_PRF'!F:F,'21_PRF'!H:H,$B142)+SUMIFS('22_BDV'!F:F,'22_BDV'!H:H,$B142)</f>
        <v/>
      </c>
      <c r="H142" s="236">
        <f>IFERROR(G142/$G$180,"-")</f>
        <v/>
      </c>
    </row>
    <row r="143" ht="15" customFormat="1" customHeight="1" s="21">
      <c r="A143" s="26" t="n"/>
      <c r="B143" s="97" t="inlineStr">
        <is>
          <t>10.00</t>
        </is>
      </c>
      <c r="C143" s="85" t="inlineStr">
        <is>
          <t>გარე ტერიტორიის საერთო სივრცეები და ინფრასტრუქტურა</t>
        </is>
      </c>
      <c r="D143" s="240">
        <f>SUBTOTAL(9,D144:D152)</f>
        <v/>
      </c>
      <c r="E143" s="240">
        <f>SUBTOTAL(9,E144:E152)</f>
        <v/>
      </c>
      <c r="F143" s="240">
        <f>SUBTOTAL(9,F144:F152)</f>
        <v/>
      </c>
      <c r="G143" s="240">
        <f>SUBTOTAL(9,G144:G152)</f>
        <v/>
      </c>
      <c r="H143" s="241">
        <f>IFERROR(G143/$G$180,"-")</f>
        <v/>
      </c>
      <c r="I143" s="26" t="n"/>
      <c r="J143" s="26" t="n"/>
      <c r="K143" s="26" t="n"/>
      <c r="L143" s="26" t="n"/>
      <c r="M143" s="26" t="n"/>
      <c r="N143" s="26" t="n"/>
      <c r="O143" s="26" t="n"/>
      <c r="P143" s="26" t="n"/>
      <c r="Q143" s="26" t="n"/>
      <c r="R143" s="26" t="n"/>
      <c r="S143" s="26" t="n"/>
      <c r="T143" s="26" t="n"/>
      <c r="U143" s="26" t="n"/>
      <c r="V143" s="26" t="n"/>
      <c r="W143" s="26" t="n"/>
      <c r="X143" s="26" t="n"/>
      <c r="Y143" s="26" t="n"/>
      <c r="Z143" s="26" t="n"/>
      <c r="AA143" s="26" t="n"/>
      <c r="AB143" s="26" t="n"/>
      <c r="AC143" s="26" t="n"/>
      <c r="AD143" s="26" t="n"/>
      <c r="AE143" s="26" t="n"/>
      <c r="AF143" s="26" t="n"/>
      <c r="AG143" s="26" t="n"/>
      <c r="AH143" s="26" t="n"/>
      <c r="AI143" s="26" t="n"/>
      <c r="AJ143" s="26" t="n"/>
      <c r="AK143" s="26" t="n"/>
      <c r="AL143" s="26" t="n"/>
      <c r="AM143" s="26" t="n"/>
      <c r="AN143" s="26" t="n"/>
      <c r="AO143" s="26" t="n"/>
      <c r="AP143" s="26" t="n"/>
      <c r="AQ143" s="26" t="n"/>
      <c r="AR143" s="26" t="n"/>
      <c r="AS143" s="26" t="n"/>
      <c r="AT143" s="26" t="n"/>
      <c r="AU143" s="26" t="n"/>
      <c r="AV143" s="26" t="n"/>
      <c r="AW143" s="26" t="n"/>
      <c r="AX143" s="26" t="n"/>
      <c r="AY143" s="26" t="n"/>
      <c r="AZ143" s="26" t="n"/>
      <c r="BA143" s="26" t="n"/>
      <c r="BB143" s="26" t="n"/>
      <c r="BC143" s="26" t="n"/>
      <c r="BD143" s="26" t="n"/>
      <c r="BE143" s="26" t="n"/>
      <c r="BF143" s="26" t="n"/>
      <c r="BG143" s="26" t="n"/>
      <c r="BH143" s="26" t="n"/>
      <c r="BI143" s="26" t="n"/>
      <c r="BJ143" s="26" t="n"/>
      <c r="BK143" s="26" t="n"/>
      <c r="BL143" s="26" t="n"/>
      <c r="BM143" s="26" t="n"/>
      <c r="BN143" s="26" t="n"/>
      <c r="BO143" s="26" t="n"/>
      <c r="BP143" s="26" t="n"/>
      <c r="BQ143" s="26" t="n"/>
      <c r="BR143" s="26" t="n"/>
      <c r="BS143" s="26" t="n"/>
      <c r="BT143" s="26" t="n"/>
      <c r="BU143" s="26" t="n"/>
      <c r="BV143" s="26" t="n"/>
      <c r="BW143" s="26" t="n"/>
      <c r="BX143" s="26" t="n"/>
      <c r="BY143" s="26" t="n"/>
      <c r="BZ143" s="26" t="n"/>
      <c r="CA143" s="26" t="n"/>
      <c r="CB143" s="26" t="n"/>
      <c r="CC143" s="26" t="n"/>
      <c r="CD143" s="26" t="n"/>
      <c r="CE143" s="26" t="n"/>
      <c r="CF143" s="26" t="n"/>
      <c r="CG143" s="26" t="n"/>
      <c r="CH143" s="26" t="n"/>
      <c r="CI143" s="26" t="n"/>
      <c r="CJ143" s="26" t="n"/>
      <c r="CK143" s="26" t="n"/>
      <c r="CL143" s="26" t="n"/>
      <c r="CM143" s="26" t="n"/>
      <c r="CN143" s="26" t="n"/>
      <c r="CO143" s="26" t="n"/>
      <c r="CP143" s="26" t="n"/>
      <c r="CQ143" s="26" t="n"/>
      <c r="CR143" s="26" t="n"/>
      <c r="CS143" s="26" t="n"/>
      <c r="CT143" s="26" t="n"/>
      <c r="CU143" s="26" t="n"/>
      <c r="CV143" s="26" t="n"/>
      <c r="CW143" s="26" t="n"/>
      <c r="CX143" s="26" t="n"/>
      <c r="CY143" s="26" t="n"/>
      <c r="CZ143" s="26" t="n"/>
      <c r="DA143" s="26" t="n"/>
      <c r="DB143" s="26" t="n"/>
      <c r="DC143" s="26" t="n"/>
      <c r="DD143" s="26" t="n"/>
      <c r="DE143" s="26" t="n"/>
      <c r="DF143" s="26" t="n"/>
      <c r="DG143" s="26" t="n"/>
      <c r="DH143" s="26" t="n"/>
      <c r="DI143" s="26" t="n"/>
      <c r="DJ143" s="26" t="n"/>
      <c r="DK143" s="26" t="n"/>
      <c r="DL143" s="26" t="n"/>
      <c r="DM143" s="26" t="n"/>
      <c r="DN143" s="26" t="n"/>
      <c r="DO143" s="26" t="n"/>
      <c r="DP143" s="26" t="n"/>
      <c r="DQ143" s="26" t="n"/>
      <c r="DR143" s="26" t="n"/>
      <c r="DS143" s="26" t="n"/>
      <c r="DT143" s="26" t="n"/>
      <c r="DU143" s="26" t="n"/>
      <c r="DV143" s="26" t="n"/>
      <c r="DW143" s="26" t="n"/>
      <c r="DX143" s="26" t="n"/>
      <c r="DY143" s="26" t="n"/>
      <c r="DZ143" s="26" t="n"/>
      <c r="EA143" s="26" t="n"/>
      <c r="EB143" s="26" t="n"/>
      <c r="EC143" s="26" t="n"/>
      <c r="ED143" s="26" t="n"/>
      <c r="EE143" s="26" t="n"/>
      <c r="EF143" s="26" t="n"/>
      <c r="EG143" s="26" t="n"/>
      <c r="EH143" s="26" t="n"/>
      <c r="EI143" s="26" t="n"/>
      <c r="EJ143" s="26" t="n"/>
      <c r="EK143" s="26" t="n"/>
      <c r="EL143" s="26" t="n"/>
      <c r="EM143" s="26" t="n"/>
      <c r="EN143" s="26" t="n"/>
      <c r="EO143" s="26" t="n"/>
      <c r="EP143" s="26" t="n"/>
      <c r="EQ143" s="26" t="n"/>
      <c r="ER143" s="26" t="n"/>
      <c r="ES143" s="26" t="n"/>
      <c r="ET143" s="20" t="n"/>
      <c r="EU143" s="20" t="n"/>
      <c r="EV143" s="20" t="n"/>
      <c r="EW143" s="20" t="n"/>
      <c r="EX143" s="20" t="n"/>
      <c r="EY143" s="20" t="n"/>
      <c r="EZ143" s="20" t="n"/>
      <c r="FA143" s="20" t="n"/>
      <c r="FB143" s="20" t="n"/>
      <c r="FC143" s="20" t="n"/>
      <c r="FD143" s="20" t="n"/>
      <c r="FE143" s="20" t="n"/>
      <c r="FF143" s="20" t="n"/>
      <c r="FG143" s="20" t="n"/>
      <c r="FH143" s="20" t="n"/>
      <c r="FI143" s="20" t="n"/>
      <c r="FJ143" s="20" t="n"/>
      <c r="FK143" s="20" t="n"/>
      <c r="FL143" s="20" t="n"/>
      <c r="FM143" s="20" t="n"/>
      <c r="FN143" s="20" t="n"/>
    </row>
    <row r="144" outlineLevel="1" ht="15" customHeight="1">
      <c r="B144" s="88" t="inlineStr">
        <is>
          <t>10.01</t>
        </is>
      </c>
      <c r="C144" s="87" t="inlineStr">
        <is>
          <t>ზოგადი</t>
        </is>
      </c>
      <c r="D144" s="235">
        <f>SUMIFS('1.0_PRE'!G:G,'1.0_PRE'!#REF!,$B144)+SUMIFS('2.1_ERT'!G:G,'2.1_ERT'!#REF!,$B144)+SUMIFS('2.2_SUB'!G:G,'2.2_SUB'!N:N,$B144)+SUMIFS('2.3_STR'!G:G,'2.3_STR'!#REF!,$B144)+SUMIFS('3.1_SH&amp;C'!G:G,'3.1_SH&amp;C'!#REF!,$B144)+SUMIFS('3.2_FIN'!G:G,'3.2_FIN'!#REF!,$B144)+SUMIFS('3.3_FAC'!G:G,'3.3_FAC'!#REF!,$B144)+SUMIFS('3.4_DOR'!G:G,'3.4_DOR'!#REF!,$B144)+SUMIFS('4.1.1_HC'!G:G,'4.1.1_HC'!N:N,$B144)+SUMIFS('4.1.2_VN'!G:G,'4.1.2_VN'!N:N,$B144)+SUMIFS('4.2.1_HV'!G:G,'4.2.1_HV'!N:N,$B144)+SUMIFS('4.2.2_EL'!G:G,'4.2.2_EL'!N:N,$B144)+SUMIFS('4.2.3_GR'!G:G,'4.2.3_GR'!N:N,$B144)+SUMIFS('4.2.4_LN'!G:G,'4.2.4_LN'!N:N,$B144)+SUMIFS('4.2.5_LGT'!G:G,'4.2.5_LGT'!N:N,$B144)+SUMIFS('4.2.6_FA'!G:G,'4.2.6_FA'!N:N,$B144)+SUMIFS('4.2.7_CCTV'!G:G,'4.2.7_CCTV'!N:N,$B144)+SUMIFS('4.2.8_ITS'!G:G,'4.2.8_ITS'!N:N,$B144)+SUMIFS('4.2.9_PA'!G:G,'4.2.9_PA'!N:N,$B144)+SUMIFS('4.2.10_BMS'!G:G,'4.2.10_BMS'!N:N,$B144)+SUMIFS('4.2.11_TV'!G:G,'4.2.11_TV'!N:N,$B144)+SUMIFS('4.2.12_TEL'!G:G,'4.2.12_TEL'!N:N,$B144)+SUMIFS('4.2.13_LCK'!G:G,'4.2.13_LCK'!N:N,$B144)+SUMIFS('4.3.1_PL'!G:G,'4.3.1_PL'!N:N,$B144)+SUMIFS('4.3.2_SW'!G:G,'4.3.2_SW'!N:N,$B144)+SUMIFS('4.3.3_FF'!G:G,'4.3.3_FF'!N:N,$B144)+SUMIFS('4.3.4_DN'!G:G,'4.3.4_DN'!N:N,$B144)+SUMIFS('4.3.5_GAS'!G:G,'4.3.5_GAS'!N:N,$B144)+SUMIFS('4.4.1_VT'!G:G,'4.4.1_VT'!N:N,$B144)+SUMIFS('4.4.2_AC'!G:G,'4.4.2_AC'!N:N,$B144)+SUMIFS('5.1_FF'!G:G,'5.1_FF'!N:N,$B144)+SUMIFS('5.2_MF'!G:G,'5.2_MF'!N:N,$B144)+SUMIFS('5.3_FX'!G:G,'5.3_FX'!N:N,$B144)+SUMIFS('5.4_AL'!G:G,'5.4_AL'!N:N,$B144)+SUMIFS('5.5_EQ'!G:G,'5.5_EQ'!N:N,$B144)+SUMIFS('6.0_UT'!G:G,'6.0_UT'!N:N,$B144)+SUMIFS('7.1_HS'!G:G,'7.1_HS'!N:N,$B144)+SUMIFS('7.2_SS'!G:G,'7.2_SS'!N:N,$B144)+SUMIFS('8.0_CL'!G:G,'8.0_CL'!N:N,$B144)</f>
        <v/>
      </c>
      <c r="E144" s="235">
        <f>SUMIFS('1.0_PRE'!I:I,'1.0_PRE'!#REF!,$B144)+SUMIFS('2.1_ERT'!I:I,'2.1_ERT'!#REF!,$B144)+SUMIFS('2.2_SUB'!I:I,'2.2_SUB'!N:N,$B144)+SUMIFS('2.3_STR'!I:I,'2.3_STR'!#REF!,$B144)+SUMIFS('3.1_SH&amp;C'!I:I,'3.1_SH&amp;C'!#REF!,$B144)+SUMIFS('3.2_FIN'!I:I,'3.2_FIN'!#REF!,$B144)+SUMIFS('3.3_FAC'!I:I,'3.3_FAC'!#REF!,$B144)+SUMIFS('3.4_DOR'!I:I,'3.4_DOR'!#REF!,$B144)+SUMIFS('4.1.1_HC'!I:I,'4.1.1_HC'!N:N,$B144)+SUMIFS('4.1.2_VN'!I:I,'4.1.2_VN'!N:N,$B144)+SUMIFS('4.2.1_HV'!I:I,'4.2.1_HV'!N:N,$B144)+SUMIFS('4.2.2_EL'!I:I,'4.2.2_EL'!N:N,$B144)+SUMIFS('4.2.3_GR'!I:I,'4.2.3_GR'!N:N,$B144)+SUMIFS('4.2.4_LN'!I:I,'4.2.4_LN'!N:N,$B144)+SUMIFS('4.2.5_LGT'!I:I,'4.2.5_LGT'!N:N,$B144)+SUMIFS('4.2.6_FA'!I:I,'4.2.6_FA'!N:N,$B144)+SUMIFS('4.2.7_CCTV'!I:I,'4.2.7_CCTV'!N:N,$B144)+SUMIFS('4.2.8_ITS'!I:I,'4.2.8_ITS'!N:N,$B144)+SUMIFS('4.2.9_PA'!I:I,'4.2.9_PA'!N:N,$B144)+SUMIFS('4.2.10_BMS'!I:I,'4.2.10_BMS'!N:N,$B144)+SUMIFS('4.2.11_TV'!I:I,'4.2.11_TV'!N:N,$B144)+SUMIFS('4.2.12_TEL'!I:I,'4.2.12_TEL'!N:N,$B144)+SUMIFS('4.2.13_LCK'!I:I,'4.2.13_LCK'!N:N,$B144)+SUMIFS('4.3.1_PL'!I:I,'4.3.1_PL'!N:N,$B144)+SUMIFS('4.3.2_SW'!I:I,'4.3.2_SW'!N:N,$B144)+SUMIFS('4.3.3_FF'!I:I,'4.3.3_FF'!N:N,$B144)+SUMIFS('4.3.4_DN'!I:I,'4.3.4_DN'!N:N,$B144)+SUMIFS('4.3.5_GAS'!I:I,'4.3.5_GAS'!N:N,$B144)+SUMIFS('4.4.1_VT'!I:I,'4.4.1_VT'!N:N,$B144)+SUMIFS('4.4.2_AC'!I:I,'4.4.2_AC'!N:N,$B144)+SUMIFS('5.1_FF'!I:I,'5.1_FF'!N:N,$B144)+SUMIFS('5.2_MF'!I:I,'5.2_MF'!N:N,$B144)+SUMIFS('5.3_FX'!I:I,'5.3_FX'!N:N,$B144)+SUMIFS('5.4_AL'!I:I,'5.4_AL'!N:N,$B144)+SUMIFS('5.5_EQ'!I:I,'5.5_EQ'!N:N,$B144)+SUMIFS('6.0_UT'!I:I,'6.0_UT'!N:N,$B144)+SUMIFS('7.1_HS'!I:I,'7.1_HS'!N:N,$B144)+SUMIFS('7.2_SS'!I:I,'7.2_SS'!N:N,$B144)+SUMIFS('8.0_CL'!I:I,'8.0_CL'!N:N,$B144)</f>
        <v/>
      </c>
      <c r="F144" s="235">
        <f>SUMIFS('1.0_PRE'!K:K,'1.0_PRE'!#REF!,$B144)+SUMIFS('2.1_ERT'!K:K,'2.1_ERT'!#REF!,$B144)+SUMIFS('2.2_SUB'!K:K,'2.2_SUB'!N:N,$B144)+SUMIFS('2.3_STR'!K:K,'2.3_STR'!#REF!,$B144)+SUMIFS('3.1_SH&amp;C'!K:K,'3.1_SH&amp;C'!#REF!,$B144)+SUMIFS('3.2_FIN'!K:K,'3.2_FIN'!#REF!,$B144)+SUMIFS('3.3_FAC'!K:K,'3.3_FAC'!#REF!,$B144)+SUMIFS('3.4_DOR'!K:K,'3.4_DOR'!#REF!,$B144)+SUMIFS('4.1.1_HC'!K:K,'4.1.1_HC'!N:N,$B144)+SUMIFS('4.1.2_VN'!K:K,'4.1.2_VN'!N:N,$B144)+SUMIFS('4.2.1_HV'!K:K,'4.2.1_HV'!N:N,$B144)+SUMIFS('4.2.2_EL'!K:K,'4.2.2_EL'!N:N,$B144)+SUMIFS('4.2.3_GR'!K:K,'4.2.3_GR'!N:N,$B144)+SUMIFS('4.2.4_LN'!K:K,'4.2.4_LN'!N:N,$B144)+SUMIFS('4.2.5_LGT'!K:K,'4.2.5_LGT'!N:N,$B144)+SUMIFS('4.2.6_FA'!K:K,'4.2.6_FA'!N:N,$B144)+SUMIFS('4.2.7_CCTV'!K:K,'4.2.7_CCTV'!N:N,$B144)+SUMIFS('4.2.8_ITS'!K:K,'4.2.8_ITS'!N:N,$B144)+SUMIFS('4.2.9_PA'!K:K,'4.2.9_PA'!N:N,$B144)+SUMIFS('4.2.10_BMS'!K:K,'4.2.10_BMS'!N:N,$B144)+SUMIFS('4.2.11_TV'!K:K,'4.2.11_TV'!N:N,$B144)+SUMIFS('4.2.12_TEL'!K:K,'4.2.12_TEL'!N:N,$B144)+SUMIFS('4.2.13_LCK'!K:K,'4.2.13_LCK'!N:N,$B144)+SUMIFS('4.3.1_PL'!K:K,'4.3.1_PL'!N:N,$B144)+SUMIFS('4.3.2_SW'!K:K,'4.3.2_SW'!N:N,$B144)+SUMIFS('4.3.3_FF'!K:K,'4.3.3_FF'!N:N,$B144)+SUMIFS('4.3.4_DN'!K:K,'4.3.4_DN'!N:N,$B144)+SUMIFS('4.3.5_GAS'!K:K,'4.3.5_GAS'!N:N,$B144)+SUMIFS('4.4.1_VT'!K:K,'4.4.1_VT'!N:N,$B144)+SUMIFS('4.4.2_AC'!K:K,'4.4.2_AC'!N:N,$B144)+SUMIFS('5.1_FF'!K:K,'5.1_FF'!N:N,$B144)+SUMIFS('5.2_MF'!K:K,'5.2_MF'!N:N,$B144)+SUMIFS('5.3_FX'!K:K,'5.3_FX'!N:N,$B144)+SUMIFS('5.4_AL'!K:K,'5.4_AL'!N:N,$B144)+SUMIFS('5.5_EQ'!K:K,'5.5_EQ'!N:N,$B144)+SUMIFS('6.0_UT'!K:K,'6.0_UT'!N:N,$B144)+SUMIFS('7.1_HS'!K:K,'7.1_HS'!N:N,$B144)+SUMIFS('7.2_SS'!K:K,'7.2_SS'!N:N,$B144)+SUMIFS('8.0_CL'!K:K,'8.0_CL'!N:N,$B144)</f>
        <v/>
      </c>
      <c r="G144" s="235">
        <f>D144+E144+F144+SUMIFS('9.0_COH'!F:F,'9.0_COH'!H:H,$B144)+SUMIFS('10_LPC'!F:F,'10_LPC'!H:H,$B144)+SUMIFS('11_SRC'!F:F,'11_SRC'!H:H,$B144)+SUMIFS('12_DSG'!F:F,'12_DSG'!H:H,$B144)+SUMIFS('13_CMA'!F:F,'13_CMA'!H:H,$B144)+SUMIFS('14_PER'!F:F,'14_PER'!H:H,$B144)+SUMIFS('15_FIN'!F:F,'15_FIN'!H:H,$B144)+SUMIFS('16_MRK'!F:F,'16_MRK'!H:H,$B144)+SUMIFS('17_ADM'!F:F,'17_ADM'!H:H,$B144)+SUMIFS('18_PER'!F:F,'18_PER'!H:H,$B144)+SUMIFS('19_SFT'!F:F,'19_SFT'!H:H,$B144)+SUMIFS('20_BRD'!F:F,'20_BRD'!H:H,$B144)+SUMIFS('21_PRF'!F:F,'21_PRF'!H:H,$B144)+SUMIFS('22_BDV'!F:F,'22_BDV'!H:H,$B144)</f>
        <v/>
      </c>
      <c r="H144" s="236">
        <f>IFERROR(G144/$G$180,"-")</f>
        <v/>
      </c>
    </row>
    <row r="145" outlineLevel="1" ht="15" customHeight="1">
      <c r="B145" s="96" t="inlineStr">
        <is>
          <t>10.02</t>
        </is>
      </c>
      <c r="C145" s="87" t="inlineStr">
        <is>
          <t>ჭიშკარი/შლაგბაუმი</t>
        </is>
      </c>
      <c r="D145" s="235">
        <f>SUMIFS('1.0_PRE'!G:G,'1.0_PRE'!#REF!,$B145)+SUMIFS('2.1_ERT'!G:G,'2.1_ERT'!#REF!,$B145)+SUMIFS('2.2_SUB'!G:G,'2.2_SUB'!N:N,$B145)+SUMIFS('2.3_STR'!G:G,'2.3_STR'!#REF!,$B145)+SUMIFS('3.1_SH&amp;C'!G:G,'3.1_SH&amp;C'!#REF!,$B145)+SUMIFS('3.2_FIN'!G:G,'3.2_FIN'!#REF!,$B145)+SUMIFS('3.3_FAC'!G:G,'3.3_FAC'!#REF!,$B145)+SUMIFS('3.4_DOR'!G:G,'3.4_DOR'!#REF!,$B145)+SUMIFS('4.1.1_HC'!G:G,'4.1.1_HC'!N:N,$B145)+SUMIFS('4.1.2_VN'!G:G,'4.1.2_VN'!N:N,$B145)+SUMIFS('4.2.1_HV'!G:G,'4.2.1_HV'!N:N,$B145)+SUMIFS('4.2.2_EL'!G:G,'4.2.2_EL'!N:N,$B145)+SUMIFS('4.2.3_GR'!G:G,'4.2.3_GR'!N:N,$B145)+SUMIFS('4.2.4_LN'!G:G,'4.2.4_LN'!N:N,$B145)+SUMIFS('4.2.5_LGT'!G:G,'4.2.5_LGT'!N:N,$B145)+SUMIFS('4.2.6_FA'!G:G,'4.2.6_FA'!N:N,$B145)+SUMIFS('4.2.7_CCTV'!G:G,'4.2.7_CCTV'!N:N,$B145)+SUMIFS('4.2.8_ITS'!G:G,'4.2.8_ITS'!N:N,$B145)+SUMIFS('4.2.9_PA'!G:G,'4.2.9_PA'!N:N,$B145)+SUMIFS('4.2.10_BMS'!G:G,'4.2.10_BMS'!N:N,$B145)+SUMIFS('4.2.11_TV'!G:G,'4.2.11_TV'!N:N,$B145)+SUMIFS('4.2.12_TEL'!G:G,'4.2.12_TEL'!N:N,$B145)+SUMIFS('4.2.13_LCK'!G:G,'4.2.13_LCK'!N:N,$B145)+SUMIFS('4.3.1_PL'!G:G,'4.3.1_PL'!N:N,$B145)+SUMIFS('4.3.2_SW'!G:G,'4.3.2_SW'!N:N,$B145)+SUMIFS('4.3.3_FF'!G:G,'4.3.3_FF'!N:N,$B145)+SUMIFS('4.3.4_DN'!G:G,'4.3.4_DN'!N:N,$B145)+SUMIFS('4.3.5_GAS'!G:G,'4.3.5_GAS'!N:N,$B145)+SUMIFS('4.4.1_VT'!G:G,'4.4.1_VT'!N:N,$B145)+SUMIFS('4.4.2_AC'!G:G,'4.4.2_AC'!N:N,$B145)+SUMIFS('5.1_FF'!G:G,'5.1_FF'!N:N,$B145)+SUMIFS('5.2_MF'!G:G,'5.2_MF'!N:N,$B145)+SUMIFS('5.3_FX'!G:G,'5.3_FX'!N:N,$B145)+SUMIFS('5.4_AL'!G:G,'5.4_AL'!N:N,$B145)+SUMIFS('5.5_EQ'!G:G,'5.5_EQ'!N:N,$B145)+SUMIFS('6.0_UT'!G:G,'6.0_UT'!N:N,$B145)+SUMIFS('7.1_HS'!G:G,'7.1_HS'!N:N,$B145)+SUMIFS('7.2_SS'!G:G,'7.2_SS'!N:N,$B145)+SUMIFS('8.0_CL'!G:G,'8.0_CL'!N:N,$B145)</f>
        <v/>
      </c>
      <c r="E145" s="235">
        <f>SUMIFS('1.0_PRE'!I:I,'1.0_PRE'!#REF!,$B145)+SUMIFS('2.1_ERT'!I:I,'2.1_ERT'!#REF!,$B145)+SUMIFS('2.2_SUB'!I:I,'2.2_SUB'!N:N,$B145)+SUMIFS('2.3_STR'!I:I,'2.3_STR'!#REF!,$B145)+SUMIFS('3.1_SH&amp;C'!I:I,'3.1_SH&amp;C'!#REF!,$B145)+SUMIFS('3.2_FIN'!I:I,'3.2_FIN'!#REF!,$B145)+SUMIFS('3.3_FAC'!I:I,'3.3_FAC'!#REF!,$B145)+SUMIFS('3.4_DOR'!I:I,'3.4_DOR'!#REF!,$B145)+SUMIFS('4.1.1_HC'!I:I,'4.1.1_HC'!N:N,$B145)+SUMIFS('4.1.2_VN'!I:I,'4.1.2_VN'!N:N,$B145)+SUMIFS('4.2.1_HV'!I:I,'4.2.1_HV'!N:N,$B145)+SUMIFS('4.2.2_EL'!I:I,'4.2.2_EL'!N:N,$B145)+SUMIFS('4.2.3_GR'!I:I,'4.2.3_GR'!N:N,$B145)+SUMIFS('4.2.4_LN'!I:I,'4.2.4_LN'!N:N,$B145)+SUMIFS('4.2.5_LGT'!I:I,'4.2.5_LGT'!N:N,$B145)+SUMIFS('4.2.6_FA'!I:I,'4.2.6_FA'!N:N,$B145)+SUMIFS('4.2.7_CCTV'!I:I,'4.2.7_CCTV'!N:N,$B145)+SUMIFS('4.2.8_ITS'!I:I,'4.2.8_ITS'!N:N,$B145)+SUMIFS('4.2.9_PA'!I:I,'4.2.9_PA'!N:N,$B145)+SUMIFS('4.2.10_BMS'!I:I,'4.2.10_BMS'!N:N,$B145)+SUMIFS('4.2.11_TV'!I:I,'4.2.11_TV'!N:N,$B145)+SUMIFS('4.2.12_TEL'!I:I,'4.2.12_TEL'!N:N,$B145)+SUMIFS('4.2.13_LCK'!I:I,'4.2.13_LCK'!N:N,$B145)+SUMIFS('4.3.1_PL'!I:I,'4.3.1_PL'!N:N,$B145)+SUMIFS('4.3.2_SW'!I:I,'4.3.2_SW'!N:N,$B145)+SUMIFS('4.3.3_FF'!I:I,'4.3.3_FF'!N:N,$B145)+SUMIFS('4.3.4_DN'!I:I,'4.3.4_DN'!N:N,$B145)+SUMIFS('4.3.5_GAS'!I:I,'4.3.5_GAS'!N:N,$B145)+SUMIFS('4.4.1_VT'!I:I,'4.4.1_VT'!N:N,$B145)+SUMIFS('4.4.2_AC'!I:I,'4.4.2_AC'!N:N,$B145)+SUMIFS('5.1_FF'!I:I,'5.1_FF'!N:N,$B145)+SUMIFS('5.2_MF'!I:I,'5.2_MF'!N:N,$B145)+SUMIFS('5.3_FX'!I:I,'5.3_FX'!N:N,$B145)+SUMIFS('5.4_AL'!I:I,'5.4_AL'!N:N,$B145)+SUMIFS('5.5_EQ'!I:I,'5.5_EQ'!N:N,$B145)+SUMIFS('6.0_UT'!I:I,'6.0_UT'!N:N,$B145)+SUMIFS('7.1_HS'!I:I,'7.1_HS'!N:N,$B145)+SUMIFS('7.2_SS'!I:I,'7.2_SS'!N:N,$B145)+SUMIFS('8.0_CL'!I:I,'8.0_CL'!N:N,$B145)</f>
        <v/>
      </c>
      <c r="F145" s="235">
        <f>SUMIFS('1.0_PRE'!K:K,'1.0_PRE'!#REF!,$B145)+SUMIFS('2.1_ERT'!K:K,'2.1_ERT'!#REF!,$B145)+SUMIFS('2.2_SUB'!K:K,'2.2_SUB'!N:N,$B145)+SUMIFS('2.3_STR'!K:K,'2.3_STR'!#REF!,$B145)+SUMIFS('3.1_SH&amp;C'!K:K,'3.1_SH&amp;C'!#REF!,$B145)+SUMIFS('3.2_FIN'!K:K,'3.2_FIN'!#REF!,$B145)+SUMIFS('3.3_FAC'!K:K,'3.3_FAC'!#REF!,$B145)+SUMIFS('3.4_DOR'!K:K,'3.4_DOR'!#REF!,$B145)+SUMIFS('4.1.1_HC'!K:K,'4.1.1_HC'!N:N,$B145)+SUMIFS('4.1.2_VN'!K:K,'4.1.2_VN'!N:N,$B145)+SUMIFS('4.2.1_HV'!K:K,'4.2.1_HV'!N:N,$B145)+SUMIFS('4.2.2_EL'!K:K,'4.2.2_EL'!N:N,$B145)+SUMIFS('4.2.3_GR'!K:K,'4.2.3_GR'!N:N,$B145)+SUMIFS('4.2.4_LN'!K:K,'4.2.4_LN'!N:N,$B145)+SUMIFS('4.2.5_LGT'!K:K,'4.2.5_LGT'!N:N,$B145)+SUMIFS('4.2.6_FA'!K:K,'4.2.6_FA'!N:N,$B145)+SUMIFS('4.2.7_CCTV'!K:K,'4.2.7_CCTV'!N:N,$B145)+SUMIFS('4.2.8_ITS'!K:K,'4.2.8_ITS'!N:N,$B145)+SUMIFS('4.2.9_PA'!K:K,'4.2.9_PA'!N:N,$B145)+SUMIFS('4.2.10_BMS'!K:K,'4.2.10_BMS'!N:N,$B145)+SUMIFS('4.2.11_TV'!K:K,'4.2.11_TV'!N:N,$B145)+SUMIFS('4.2.12_TEL'!K:K,'4.2.12_TEL'!N:N,$B145)+SUMIFS('4.2.13_LCK'!K:K,'4.2.13_LCK'!N:N,$B145)+SUMIFS('4.3.1_PL'!K:K,'4.3.1_PL'!N:N,$B145)+SUMIFS('4.3.2_SW'!K:K,'4.3.2_SW'!N:N,$B145)+SUMIFS('4.3.3_FF'!K:K,'4.3.3_FF'!N:N,$B145)+SUMIFS('4.3.4_DN'!K:K,'4.3.4_DN'!N:N,$B145)+SUMIFS('4.3.5_GAS'!K:K,'4.3.5_GAS'!N:N,$B145)+SUMIFS('4.4.1_VT'!K:K,'4.4.1_VT'!N:N,$B145)+SUMIFS('4.4.2_AC'!K:K,'4.4.2_AC'!N:N,$B145)+SUMIFS('5.1_FF'!K:K,'5.1_FF'!N:N,$B145)+SUMIFS('5.2_MF'!K:K,'5.2_MF'!N:N,$B145)+SUMIFS('5.3_FX'!K:K,'5.3_FX'!N:N,$B145)+SUMIFS('5.4_AL'!K:K,'5.4_AL'!N:N,$B145)+SUMIFS('5.5_EQ'!K:K,'5.5_EQ'!N:N,$B145)+SUMIFS('6.0_UT'!K:K,'6.0_UT'!N:N,$B145)+SUMIFS('7.1_HS'!K:K,'7.1_HS'!N:N,$B145)+SUMIFS('7.2_SS'!K:K,'7.2_SS'!N:N,$B145)+SUMIFS('8.0_CL'!K:K,'8.0_CL'!N:N,$B145)</f>
        <v/>
      </c>
      <c r="G145" s="235">
        <f>D145+E145+F145+SUMIFS('9.0_COH'!F:F,'9.0_COH'!H:H,$B145)+SUMIFS('10_LPC'!F:F,'10_LPC'!H:H,$B145)+SUMIFS('11_SRC'!F:F,'11_SRC'!H:H,$B145)+SUMIFS('12_DSG'!F:F,'12_DSG'!H:H,$B145)+SUMIFS('13_CMA'!F:F,'13_CMA'!H:H,$B145)+SUMIFS('14_PER'!F:F,'14_PER'!H:H,$B145)+SUMIFS('15_FIN'!F:F,'15_FIN'!H:H,$B145)+SUMIFS('16_MRK'!F:F,'16_MRK'!H:H,$B145)+SUMIFS('17_ADM'!F:F,'17_ADM'!H:H,$B145)+SUMIFS('18_PER'!F:F,'18_PER'!H:H,$B145)+SUMIFS('19_SFT'!F:F,'19_SFT'!H:H,$B145)+SUMIFS('20_BRD'!F:F,'20_BRD'!H:H,$B145)+SUMIFS('21_PRF'!F:F,'21_PRF'!H:H,$B145)+SUMIFS('22_BDV'!F:F,'22_BDV'!H:H,$B145)</f>
        <v/>
      </c>
      <c r="H145" s="236">
        <f>IFERROR(G145/$G$180,"-")</f>
        <v/>
      </c>
    </row>
    <row r="146" outlineLevel="1" ht="15" customHeight="1">
      <c r="B146" s="96" t="inlineStr">
        <is>
          <t>10.03</t>
        </is>
      </c>
      <c r="C146" s="87" t="inlineStr">
        <is>
          <t>გზები და საფარი</t>
        </is>
      </c>
      <c r="D146" s="235">
        <f>SUMIFS('1.0_PRE'!G:G,'1.0_PRE'!#REF!,$B146)+SUMIFS('2.1_ERT'!G:G,'2.1_ERT'!#REF!,$B146)+SUMIFS('2.2_SUB'!G:G,'2.2_SUB'!N:N,$B146)+SUMIFS('2.3_STR'!G:G,'2.3_STR'!#REF!,$B146)+SUMIFS('3.1_SH&amp;C'!G:G,'3.1_SH&amp;C'!#REF!,$B146)+SUMIFS('3.2_FIN'!G:G,'3.2_FIN'!#REF!,$B146)+SUMIFS('3.3_FAC'!G:G,'3.3_FAC'!#REF!,$B146)+SUMIFS('3.4_DOR'!G:G,'3.4_DOR'!#REF!,$B146)+SUMIFS('4.1.1_HC'!G:G,'4.1.1_HC'!N:N,$B146)+SUMIFS('4.1.2_VN'!G:G,'4.1.2_VN'!N:N,$B146)+SUMIFS('4.2.1_HV'!G:G,'4.2.1_HV'!N:N,$B146)+SUMIFS('4.2.2_EL'!G:G,'4.2.2_EL'!N:N,$B146)+SUMIFS('4.2.3_GR'!G:G,'4.2.3_GR'!N:N,$B146)+SUMIFS('4.2.4_LN'!G:G,'4.2.4_LN'!N:N,$B146)+SUMIFS('4.2.5_LGT'!G:G,'4.2.5_LGT'!N:N,$B146)+SUMIFS('4.2.6_FA'!G:G,'4.2.6_FA'!N:N,$B146)+SUMIFS('4.2.7_CCTV'!G:G,'4.2.7_CCTV'!N:N,$B146)+SUMIFS('4.2.8_ITS'!G:G,'4.2.8_ITS'!N:N,$B146)+SUMIFS('4.2.9_PA'!G:G,'4.2.9_PA'!N:N,$B146)+SUMIFS('4.2.10_BMS'!G:G,'4.2.10_BMS'!N:N,$B146)+SUMIFS('4.2.11_TV'!G:G,'4.2.11_TV'!N:N,$B146)+SUMIFS('4.2.12_TEL'!G:G,'4.2.12_TEL'!N:N,$B146)+SUMIFS('4.2.13_LCK'!G:G,'4.2.13_LCK'!N:N,$B146)+SUMIFS('4.3.1_PL'!G:G,'4.3.1_PL'!N:N,$B146)+SUMIFS('4.3.2_SW'!G:G,'4.3.2_SW'!N:N,$B146)+SUMIFS('4.3.3_FF'!G:G,'4.3.3_FF'!N:N,$B146)+SUMIFS('4.3.4_DN'!G:G,'4.3.4_DN'!N:N,$B146)+SUMIFS('4.3.5_GAS'!G:G,'4.3.5_GAS'!N:N,$B146)+SUMIFS('4.4.1_VT'!G:G,'4.4.1_VT'!N:N,$B146)+SUMIFS('4.4.2_AC'!G:G,'4.4.2_AC'!N:N,$B146)+SUMIFS('5.1_FF'!G:G,'5.1_FF'!N:N,$B146)+SUMIFS('5.2_MF'!G:G,'5.2_MF'!N:N,$B146)+SUMIFS('5.3_FX'!G:G,'5.3_FX'!N:N,$B146)+SUMIFS('5.4_AL'!G:G,'5.4_AL'!N:N,$B146)+SUMIFS('5.5_EQ'!G:G,'5.5_EQ'!N:N,$B146)+SUMIFS('6.0_UT'!G:G,'6.0_UT'!N:N,$B146)+SUMIFS('7.1_HS'!G:G,'7.1_HS'!N:N,$B146)+SUMIFS('7.2_SS'!G:G,'7.2_SS'!N:N,$B146)+SUMIFS('8.0_CL'!G:G,'8.0_CL'!N:N,$B146)</f>
        <v/>
      </c>
      <c r="E146" s="235">
        <f>SUMIFS('1.0_PRE'!I:I,'1.0_PRE'!#REF!,$B146)+SUMIFS('2.1_ERT'!I:I,'2.1_ERT'!#REF!,$B146)+SUMIFS('2.2_SUB'!I:I,'2.2_SUB'!N:N,$B146)+SUMIFS('2.3_STR'!I:I,'2.3_STR'!#REF!,$B146)+SUMIFS('3.1_SH&amp;C'!I:I,'3.1_SH&amp;C'!#REF!,$B146)+SUMIFS('3.2_FIN'!I:I,'3.2_FIN'!#REF!,$B146)+SUMIFS('3.3_FAC'!I:I,'3.3_FAC'!#REF!,$B146)+SUMIFS('3.4_DOR'!I:I,'3.4_DOR'!#REF!,$B146)+SUMIFS('4.1.1_HC'!I:I,'4.1.1_HC'!N:N,$B146)+SUMIFS('4.1.2_VN'!I:I,'4.1.2_VN'!N:N,$B146)+SUMIFS('4.2.1_HV'!I:I,'4.2.1_HV'!N:N,$B146)+SUMIFS('4.2.2_EL'!I:I,'4.2.2_EL'!N:N,$B146)+SUMIFS('4.2.3_GR'!I:I,'4.2.3_GR'!N:N,$B146)+SUMIFS('4.2.4_LN'!I:I,'4.2.4_LN'!N:N,$B146)+SUMIFS('4.2.5_LGT'!I:I,'4.2.5_LGT'!N:N,$B146)+SUMIFS('4.2.6_FA'!I:I,'4.2.6_FA'!N:N,$B146)+SUMIFS('4.2.7_CCTV'!I:I,'4.2.7_CCTV'!N:N,$B146)+SUMIFS('4.2.8_ITS'!I:I,'4.2.8_ITS'!N:N,$B146)+SUMIFS('4.2.9_PA'!I:I,'4.2.9_PA'!N:N,$B146)+SUMIFS('4.2.10_BMS'!I:I,'4.2.10_BMS'!N:N,$B146)+SUMIFS('4.2.11_TV'!I:I,'4.2.11_TV'!N:N,$B146)+SUMIFS('4.2.12_TEL'!I:I,'4.2.12_TEL'!N:N,$B146)+SUMIFS('4.2.13_LCK'!I:I,'4.2.13_LCK'!N:N,$B146)+SUMIFS('4.3.1_PL'!I:I,'4.3.1_PL'!N:N,$B146)+SUMIFS('4.3.2_SW'!I:I,'4.3.2_SW'!N:N,$B146)+SUMIFS('4.3.3_FF'!I:I,'4.3.3_FF'!N:N,$B146)+SUMIFS('4.3.4_DN'!I:I,'4.3.4_DN'!N:N,$B146)+SUMIFS('4.3.5_GAS'!I:I,'4.3.5_GAS'!N:N,$B146)+SUMIFS('4.4.1_VT'!I:I,'4.4.1_VT'!N:N,$B146)+SUMIFS('4.4.2_AC'!I:I,'4.4.2_AC'!N:N,$B146)+SUMIFS('5.1_FF'!I:I,'5.1_FF'!N:N,$B146)+SUMIFS('5.2_MF'!I:I,'5.2_MF'!N:N,$B146)+SUMIFS('5.3_FX'!I:I,'5.3_FX'!N:N,$B146)+SUMIFS('5.4_AL'!I:I,'5.4_AL'!N:N,$B146)+SUMIFS('5.5_EQ'!I:I,'5.5_EQ'!N:N,$B146)+SUMIFS('6.0_UT'!I:I,'6.0_UT'!N:N,$B146)+SUMIFS('7.1_HS'!I:I,'7.1_HS'!N:N,$B146)+SUMIFS('7.2_SS'!I:I,'7.2_SS'!N:N,$B146)+SUMIFS('8.0_CL'!I:I,'8.0_CL'!N:N,$B146)</f>
        <v/>
      </c>
      <c r="F146" s="235">
        <f>SUMIFS('1.0_PRE'!K:K,'1.0_PRE'!#REF!,$B146)+SUMIFS('2.1_ERT'!K:K,'2.1_ERT'!#REF!,$B146)+SUMIFS('2.2_SUB'!K:K,'2.2_SUB'!N:N,$B146)+SUMIFS('2.3_STR'!K:K,'2.3_STR'!#REF!,$B146)+SUMIFS('3.1_SH&amp;C'!K:K,'3.1_SH&amp;C'!#REF!,$B146)+SUMIFS('3.2_FIN'!K:K,'3.2_FIN'!#REF!,$B146)+SUMIFS('3.3_FAC'!K:K,'3.3_FAC'!#REF!,$B146)+SUMIFS('3.4_DOR'!K:K,'3.4_DOR'!#REF!,$B146)+SUMIFS('4.1.1_HC'!K:K,'4.1.1_HC'!N:N,$B146)+SUMIFS('4.1.2_VN'!K:K,'4.1.2_VN'!N:N,$B146)+SUMIFS('4.2.1_HV'!K:K,'4.2.1_HV'!N:N,$B146)+SUMIFS('4.2.2_EL'!K:K,'4.2.2_EL'!N:N,$B146)+SUMIFS('4.2.3_GR'!K:K,'4.2.3_GR'!N:N,$B146)+SUMIFS('4.2.4_LN'!K:K,'4.2.4_LN'!N:N,$B146)+SUMIFS('4.2.5_LGT'!K:K,'4.2.5_LGT'!N:N,$B146)+SUMIFS('4.2.6_FA'!K:K,'4.2.6_FA'!N:N,$B146)+SUMIFS('4.2.7_CCTV'!K:K,'4.2.7_CCTV'!N:N,$B146)+SUMIFS('4.2.8_ITS'!K:K,'4.2.8_ITS'!N:N,$B146)+SUMIFS('4.2.9_PA'!K:K,'4.2.9_PA'!N:N,$B146)+SUMIFS('4.2.10_BMS'!K:K,'4.2.10_BMS'!N:N,$B146)+SUMIFS('4.2.11_TV'!K:K,'4.2.11_TV'!N:N,$B146)+SUMIFS('4.2.12_TEL'!K:K,'4.2.12_TEL'!N:N,$B146)+SUMIFS('4.2.13_LCK'!K:K,'4.2.13_LCK'!N:N,$B146)+SUMIFS('4.3.1_PL'!K:K,'4.3.1_PL'!N:N,$B146)+SUMIFS('4.3.2_SW'!K:K,'4.3.2_SW'!N:N,$B146)+SUMIFS('4.3.3_FF'!K:K,'4.3.3_FF'!N:N,$B146)+SUMIFS('4.3.4_DN'!K:K,'4.3.4_DN'!N:N,$B146)+SUMIFS('4.3.5_GAS'!K:K,'4.3.5_GAS'!N:N,$B146)+SUMIFS('4.4.1_VT'!K:K,'4.4.1_VT'!N:N,$B146)+SUMIFS('4.4.2_AC'!K:K,'4.4.2_AC'!N:N,$B146)+SUMIFS('5.1_FF'!K:K,'5.1_FF'!N:N,$B146)+SUMIFS('5.2_MF'!K:K,'5.2_MF'!N:N,$B146)+SUMIFS('5.3_FX'!K:K,'5.3_FX'!N:N,$B146)+SUMIFS('5.4_AL'!K:K,'5.4_AL'!N:N,$B146)+SUMIFS('5.5_EQ'!K:K,'5.5_EQ'!N:N,$B146)+SUMIFS('6.0_UT'!K:K,'6.0_UT'!N:N,$B146)+SUMIFS('7.1_HS'!K:K,'7.1_HS'!N:N,$B146)+SUMIFS('7.2_SS'!K:K,'7.2_SS'!N:N,$B146)+SUMIFS('8.0_CL'!K:K,'8.0_CL'!N:N,$B146)</f>
        <v/>
      </c>
      <c r="G146" s="235">
        <f>D146+E146+F146+SUMIFS('9.0_COH'!F:F,'9.0_COH'!H:H,$B146)+SUMIFS('10_LPC'!F:F,'10_LPC'!H:H,$B146)+SUMIFS('11_SRC'!F:F,'11_SRC'!H:H,$B146)+SUMIFS('12_DSG'!F:F,'12_DSG'!H:H,$B146)+SUMIFS('13_CMA'!F:F,'13_CMA'!H:H,$B146)+SUMIFS('14_PER'!F:F,'14_PER'!H:H,$B146)+SUMIFS('15_FIN'!F:F,'15_FIN'!H:H,$B146)+SUMIFS('16_MRK'!F:F,'16_MRK'!H:H,$B146)+SUMIFS('17_ADM'!F:F,'17_ADM'!H:H,$B146)+SUMIFS('18_PER'!F:F,'18_PER'!H:H,$B146)+SUMIFS('19_SFT'!F:F,'19_SFT'!H:H,$B146)+SUMIFS('20_BRD'!F:F,'20_BRD'!H:H,$B146)+SUMIFS('21_PRF'!F:F,'21_PRF'!H:H,$B146)+SUMIFS('22_BDV'!F:F,'22_BDV'!H:H,$B146)</f>
        <v/>
      </c>
      <c r="H146" s="236">
        <f>IFERROR(G146/$G$180,"-")</f>
        <v/>
      </c>
    </row>
    <row r="147" outlineLevel="1" ht="15" customHeight="1">
      <c r="B147" s="96" t="inlineStr">
        <is>
          <t>10.04</t>
        </is>
      </c>
      <c r="C147" s="87" t="inlineStr">
        <is>
          <t>ეზოს კეთილმოწყობა</t>
        </is>
      </c>
      <c r="D147" s="235">
        <f>SUMIFS('1.0_PRE'!G:G,'1.0_PRE'!#REF!,$B147)+SUMIFS('2.1_ERT'!G:G,'2.1_ERT'!#REF!,$B147)+SUMIFS('2.2_SUB'!G:G,'2.2_SUB'!N:N,$B147)+SUMIFS('2.3_STR'!G:G,'2.3_STR'!#REF!,$B147)+SUMIFS('3.1_SH&amp;C'!G:G,'3.1_SH&amp;C'!#REF!,$B147)+SUMIFS('3.2_FIN'!G:G,'3.2_FIN'!#REF!,$B147)+SUMIFS('3.3_FAC'!G:G,'3.3_FAC'!#REF!,$B147)+SUMIFS('3.4_DOR'!G:G,'3.4_DOR'!#REF!,$B147)+SUMIFS('4.1.1_HC'!G:G,'4.1.1_HC'!N:N,$B147)+SUMIFS('4.1.2_VN'!G:G,'4.1.2_VN'!N:N,$B147)+SUMIFS('4.2.1_HV'!G:G,'4.2.1_HV'!N:N,$B147)+SUMIFS('4.2.2_EL'!G:G,'4.2.2_EL'!N:N,$B147)+SUMIFS('4.2.3_GR'!G:G,'4.2.3_GR'!N:N,$B147)+SUMIFS('4.2.4_LN'!G:G,'4.2.4_LN'!N:N,$B147)+SUMIFS('4.2.5_LGT'!G:G,'4.2.5_LGT'!N:N,$B147)+SUMIFS('4.2.6_FA'!G:G,'4.2.6_FA'!N:N,$B147)+SUMIFS('4.2.7_CCTV'!G:G,'4.2.7_CCTV'!N:N,$B147)+SUMIFS('4.2.8_ITS'!G:G,'4.2.8_ITS'!N:N,$B147)+SUMIFS('4.2.9_PA'!G:G,'4.2.9_PA'!N:N,$B147)+SUMIFS('4.2.10_BMS'!G:G,'4.2.10_BMS'!N:N,$B147)+SUMIFS('4.2.11_TV'!G:G,'4.2.11_TV'!N:N,$B147)+SUMIFS('4.2.12_TEL'!G:G,'4.2.12_TEL'!N:N,$B147)+SUMIFS('4.2.13_LCK'!G:G,'4.2.13_LCK'!N:N,$B147)+SUMIFS('4.3.1_PL'!G:G,'4.3.1_PL'!N:N,$B147)+SUMIFS('4.3.2_SW'!G:G,'4.3.2_SW'!N:N,$B147)+SUMIFS('4.3.3_FF'!G:G,'4.3.3_FF'!N:N,$B147)+SUMIFS('4.3.4_DN'!G:G,'4.3.4_DN'!N:N,$B147)+SUMIFS('4.3.5_GAS'!G:G,'4.3.5_GAS'!N:N,$B147)+SUMIFS('4.4.1_VT'!G:G,'4.4.1_VT'!N:N,$B147)+SUMIFS('4.4.2_AC'!G:G,'4.4.2_AC'!N:N,$B147)+SUMIFS('5.1_FF'!G:G,'5.1_FF'!N:N,$B147)+SUMIFS('5.2_MF'!G:G,'5.2_MF'!N:N,$B147)+SUMIFS('5.3_FX'!G:G,'5.3_FX'!N:N,$B147)+SUMIFS('5.4_AL'!G:G,'5.4_AL'!N:N,$B147)+SUMIFS('5.5_EQ'!G:G,'5.5_EQ'!N:N,$B147)+SUMIFS('6.0_UT'!G:G,'6.0_UT'!N:N,$B147)+SUMIFS('7.1_HS'!G:G,'7.1_HS'!N:N,$B147)+SUMIFS('7.2_SS'!G:G,'7.2_SS'!N:N,$B147)+SUMIFS('8.0_CL'!G:G,'8.0_CL'!N:N,$B147)</f>
        <v/>
      </c>
      <c r="E147" s="235">
        <f>SUMIFS('1.0_PRE'!I:I,'1.0_PRE'!#REF!,$B147)+SUMIFS('2.1_ERT'!I:I,'2.1_ERT'!#REF!,$B147)+SUMIFS('2.2_SUB'!I:I,'2.2_SUB'!N:N,$B147)+SUMIFS('2.3_STR'!I:I,'2.3_STR'!#REF!,$B147)+SUMIFS('3.1_SH&amp;C'!I:I,'3.1_SH&amp;C'!#REF!,$B147)+SUMIFS('3.2_FIN'!I:I,'3.2_FIN'!#REF!,$B147)+SUMIFS('3.3_FAC'!I:I,'3.3_FAC'!#REF!,$B147)+SUMIFS('3.4_DOR'!I:I,'3.4_DOR'!#REF!,$B147)+SUMIFS('4.1.1_HC'!I:I,'4.1.1_HC'!N:N,$B147)+SUMIFS('4.1.2_VN'!I:I,'4.1.2_VN'!N:N,$B147)+SUMIFS('4.2.1_HV'!I:I,'4.2.1_HV'!N:N,$B147)+SUMIFS('4.2.2_EL'!I:I,'4.2.2_EL'!N:N,$B147)+SUMIFS('4.2.3_GR'!I:I,'4.2.3_GR'!N:N,$B147)+SUMIFS('4.2.4_LN'!I:I,'4.2.4_LN'!N:N,$B147)+SUMIFS('4.2.5_LGT'!I:I,'4.2.5_LGT'!N:N,$B147)+SUMIFS('4.2.6_FA'!I:I,'4.2.6_FA'!N:N,$B147)+SUMIFS('4.2.7_CCTV'!I:I,'4.2.7_CCTV'!N:N,$B147)+SUMIFS('4.2.8_ITS'!I:I,'4.2.8_ITS'!N:N,$B147)+SUMIFS('4.2.9_PA'!I:I,'4.2.9_PA'!N:N,$B147)+SUMIFS('4.2.10_BMS'!I:I,'4.2.10_BMS'!N:N,$B147)+SUMIFS('4.2.11_TV'!I:I,'4.2.11_TV'!N:N,$B147)+SUMIFS('4.2.12_TEL'!I:I,'4.2.12_TEL'!N:N,$B147)+SUMIFS('4.2.13_LCK'!I:I,'4.2.13_LCK'!N:N,$B147)+SUMIFS('4.3.1_PL'!I:I,'4.3.1_PL'!N:N,$B147)+SUMIFS('4.3.2_SW'!I:I,'4.3.2_SW'!N:N,$B147)+SUMIFS('4.3.3_FF'!I:I,'4.3.3_FF'!N:N,$B147)+SUMIFS('4.3.4_DN'!I:I,'4.3.4_DN'!N:N,$B147)+SUMIFS('4.3.5_GAS'!I:I,'4.3.5_GAS'!N:N,$B147)+SUMIFS('4.4.1_VT'!I:I,'4.4.1_VT'!N:N,$B147)+SUMIFS('4.4.2_AC'!I:I,'4.4.2_AC'!N:N,$B147)+SUMIFS('5.1_FF'!I:I,'5.1_FF'!N:N,$B147)+SUMIFS('5.2_MF'!I:I,'5.2_MF'!N:N,$B147)+SUMIFS('5.3_FX'!I:I,'5.3_FX'!N:N,$B147)+SUMIFS('5.4_AL'!I:I,'5.4_AL'!N:N,$B147)+SUMIFS('5.5_EQ'!I:I,'5.5_EQ'!N:N,$B147)+SUMIFS('6.0_UT'!I:I,'6.0_UT'!N:N,$B147)+SUMIFS('7.1_HS'!I:I,'7.1_HS'!N:N,$B147)+SUMIFS('7.2_SS'!I:I,'7.2_SS'!N:N,$B147)+SUMIFS('8.0_CL'!I:I,'8.0_CL'!N:N,$B147)</f>
        <v/>
      </c>
      <c r="F147" s="235">
        <f>SUMIFS('1.0_PRE'!K:K,'1.0_PRE'!#REF!,$B147)+SUMIFS('2.1_ERT'!K:K,'2.1_ERT'!#REF!,$B147)+SUMIFS('2.2_SUB'!K:K,'2.2_SUB'!N:N,$B147)+SUMIFS('2.3_STR'!K:K,'2.3_STR'!#REF!,$B147)+SUMIFS('3.1_SH&amp;C'!K:K,'3.1_SH&amp;C'!#REF!,$B147)+SUMIFS('3.2_FIN'!K:K,'3.2_FIN'!#REF!,$B147)+SUMIFS('3.3_FAC'!K:K,'3.3_FAC'!#REF!,$B147)+SUMIFS('3.4_DOR'!K:K,'3.4_DOR'!#REF!,$B147)+SUMIFS('4.1.1_HC'!K:K,'4.1.1_HC'!N:N,$B147)+SUMIFS('4.1.2_VN'!K:K,'4.1.2_VN'!N:N,$B147)+SUMIFS('4.2.1_HV'!K:K,'4.2.1_HV'!N:N,$B147)+SUMIFS('4.2.2_EL'!K:K,'4.2.2_EL'!N:N,$B147)+SUMIFS('4.2.3_GR'!K:K,'4.2.3_GR'!N:N,$B147)+SUMIFS('4.2.4_LN'!K:K,'4.2.4_LN'!N:N,$B147)+SUMIFS('4.2.5_LGT'!K:K,'4.2.5_LGT'!N:N,$B147)+SUMIFS('4.2.6_FA'!K:K,'4.2.6_FA'!N:N,$B147)+SUMIFS('4.2.7_CCTV'!K:K,'4.2.7_CCTV'!N:N,$B147)+SUMIFS('4.2.8_ITS'!K:K,'4.2.8_ITS'!N:N,$B147)+SUMIFS('4.2.9_PA'!K:K,'4.2.9_PA'!N:N,$B147)+SUMIFS('4.2.10_BMS'!K:K,'4.2.10_BMS'!N:N,$B147)+SUMIFS('4.2.11_TV'!K:K,'4.2.11_TV'!N:N,$B147)+SUMIFS('4.2.12_TEL'!K:K,'4.2.12_TEL'!N:N,$B147)+SUMIFS('4.2.13_LCK'!K:K,'4.2.13_LCK'!N:N,$B147)+SUMIFS('4.3.1_PL'!K:K,'4.3.1_PL'!N:N,$B147)+SUMIFS('4.3.2_SW'!K:K,'4.3.2_SW'!N:N,$B147)+SUMIFS('4.3.3_FF'!K:K,'4.3.3_FF'!N:N,$B147)+SUMIFS('4.3.4_DN'!K:K,'4.3.4_DN'!N:N,$B147)+SUMIFS('4.3.5_GAS'!K:K,'4.3.5_GAS'!N:N,$B147)+SUMIFS('4.4.1_VT'!K:K,'4.4.1_VT'!N:N,$B147)+SUMIFS('4.4.2_AC'!K:K,'4.4.2_AC'!N:N,$B147)+SUMIFS('5.1_FF'!K:K,'5.1_FF'!N:N,$B147)+SUMIFS('5.2_MF'!K:K,'5.2_MF'!N:N,$B147)+SUMIFS('5.3_FX'!K:K,'5.3_FX'!N:N,$B147)+SUMIFS('5.4_AL'!K:K,'5.4_AL'!N:N,$B147)+SUMIFS('5.5_EQ'!K:K,'5.5_EQ'!N:N,$B147)+SUMIFS('6.0_UT'!K:K,'6.0_UT'!N:N,$B147)+SUMIFS('7.1_HS'!K:K,'7.1_HS'!N:N,$B147)+SUMIFS('7.2_SS'!K:K,'7.2_SS'!N:N,$B147)+SUMIFS('8.0_CL'!K:K,'8.0_CL'!N:N,$B147)</f>
        <v/>
      </c>
      <c r="G147" s="235">
        <f>D147+E147+F147+SUMIFS('9.0_COH'!F:F,'9.0_COH'!H:H,$B147)+SUMIFS('10_LPC'!F:F,'10_LPC'!H:H,$B147)+SUMIFS('11_SRC'!F:F,'11_SRC'!H:H,$B147)+SUMIFS('12_DSG'!F:F,'12_DSG'!H:H,$B147)+SUMIFS('13_CMA'!F:F,'13_CMA'!H:H,$B147)+SUMIFS('14_PER'!F:F,'14_PER'!H:H,$B147)+SUMIFS('15_FIN'!F:F,'15_FIN'!H:H,$B147)+SUMIFS('16_MRK'!F:F,'16_MRK'!H:H,$B147)+SUMIFS('17_ADM'!F:F,'17_ADM'!H:H,$B147)+SUMIFS('18_PER'!F:F,'18_PER'!H:H,$B147)+SUMIFS('19_SFT'!F:F,'19_SFT'!H:H,$B147)+SUMIFS('20_BRD'!F:F,'20_BRD'!H:H,$B147)+SUMIFS('21_PRF'!F:F,'21_PRF'!H:H,$B147)+SUMIFS('22_BDV'!F:F,'22_BDV'!H:H,$B147)</f>
        <v/>
      </c>
      <c r="H147" s="236">
        <f>IFERROR(G147/$G$180,"-")</f>
        <v/>
      </c>
    </row>
    <row r="148" outlineLevel="1" ht="15" customHeight="1">
      <c r="B148" s="96" t="inlineStr">
        <is>
          <t>10.05</t>
        </is>
      </c>
      <c r="C148" s="87" t="inlineStr">
        <is>
          <t>გარე აუზი</t>
        </is>
      </c>
      <c r="D148" s="235">
        <f>SUMIFS('1.0_PRE'!G:G,'1.0_PRE'!#REF!,$B148)+SUMIFS('2.1_ERT'!G:G,'2.1_ERT'!#REF!,$B148)+SUMIFS('2.2_SUB'!G:G,'2.2_SUB'!N:N,$B148)+SUMIFS('2.3_STR'!G:G,'2.3_STR'!#REF!,$B148)+SUMIFS('3.1_SH&amp;C'!G:G,'3.1_SH&amp;C'!#REF!,$B148)+SUMIFS('3.2_FIN'!G:G,'3.2_FIN'!#REF!,$B148)+SUMIFS('3.3_FAC'!G:G,'3.3_FAC'!#REF!,$B148)+SUMIFS('3.4_DOR'!G:G,'3.4_DOR'!#REF!,$B148)+SUMIFS('4.1.1_HC'!G:G,'4.1.1_HC'!N:N,$B148)+SUMIFS('4.1.2_VN'!G:G,'4.1.2_VN'!N:N,$B148)+SUMIFS('4.2.1_HV'!G:G,'4.2.1_HV'!N:N,$B148)+SUMIFS('4.2.2_EL'!G:G,'4.2.2_EL'!N:N,$B148)+SUMIFS('4.2.3_GR'!G:G,'4.2.3_GR'!N:N,$B148)+SUMIFS('4.2.4_LN'!G:G,'4.2.4_LN'!N:N,$B148)+SUMIFS('4.2.5_LGT'!G:G,'4.2.5_LGT'!N:N,$B148)+SUMIFS('4.2.6_FA'!G:G,'4.2.6_FA'!N:N,$B148)+SUMIFS('4.2.7_CCTV'!G:G,'4.2.7_CCTV'!N:N,$B148)+SUMIFS('4.2.8_ITS'!G:G,'4.2.8_ITS'!N:N,$B148)+SUMIFS('4.2.9_PA'!G:G,'4.2.9_PA'!N:N,$B148)+SUMIFS('4.2.10_BMS'!G:G,'4.2.10_BMS'!N:N,$B148)+SUMIFS('4.2.11_TV'!G:G,'4.2.11_TV'!N:N,$B148)+SUMIFS('4.2.12_TEL'!G:G,'4.2.12_TEL'!N:N,$B148)+SUMIFS('4.2.13_LCK'!G:G,'4.2.13_LCK'!N:N,$B148)+SUMIFS('4.3.1_PL'!G:G,'4.3.1_PL'!N:N,$B148)+SUMIFS('4.3.2_SW'!G:G,'4.3.2_SW'!N:N,$B148)+SUMIFS('4.3.3_FF'!G:G,'4.3.3_FF'!N:N,$B148)+SUMIFS('4.3.4_DN'!G:G,'4.3.4_DN'!N:N,$B148)+SUMIFS('4.3.5_GAS'!G:G,'4.3.5_GAS'!N:N,$B148)+SUMIFS('4.4.1_VT'!G:G,'4.4.1_VT'!N:N,$B148)+SUMIFS('4.4.2_AC'!G:G,'4.4.2_AC'!N:N,$B148)+SUMIFS('5.1_FF'!G:G,'5.1_FF'!N:N,$B148)+SUMIFS('5.2_MF'!G:G,'5.2_MF'!N:N,$B148)+SUMIFS('5.3_FX'!G:G,'5.3_FX'!N:N,$B148)+SUMIFS('5.4_AL'!G:G,'5.4_AL'!N:N,$B148)+SUMIFS('5.5_EQ'!G:G,'5.5_EQ'!N:N,$B148)+SUMIFS('6.0_UT'!G:G,'6.0_UT'!N:N,$B148)+SUMIFS('7.1_HS'!G:G,'7.1_HS'!N:N,$B148)+SUMIFS('7.2_SS'!G:G,'7.2_SS'!N:N,$B148)+SUMIFS('8.0_CL'!G:G,'8.0_CL'!N:N,$B148)</f>
        <v/>
      </c>
      <c r="E148" s="235">
        <f>SUMIFS('1.0_PRE'!I:I,'1.0_PRE'!#REF!,$B148)+SUMIFS('2.1_ERT'!I:I,'2.1_ERT'!#REF!,$B148)+SUMIFS('2.2_SUB'!I:I,'2.2_SUB'!N:N,$B148)+SUMIFS('2.3_STR'!I:I,'2.3_STR'!#REF!,$B148)+SUMIFS('3.1_SH&amp;C'!I:I,'3.1_SH&amp;C'!#REF!,$B148)+SUMIFS('3.2_FIN'!I:I,'3.2_FIN'!#REF!,$B148)+SUMIFS('3.3_FAC'!I:I,'3.3_FAC'!#REF!,$B148)+SUMIFS('3.4_DOR'!I:I,'3.4_DOR'!#REF!,$B148)+SUMIFS('4.1.1_HC'!I:I,'4.1.1_HC'!N:N,$B148)+SUMIFS('4.1.2_VN'!I:I,'4.1.2_VN'!N:N,$B148)+SUMIFS('4.2.1_HV'!I:I,'4.2.1_HV'!N:N,$B148)+SUMIFS('4.2.2_EL'!I:I,'4.2.2_EL'!N:N,$B148)+SUMIFS('4.2.3_GR'!I:I,'4.2.3_GR'!N:N,$B148)+SUMIFS('4.2.4_LN'!I:I,'4.2.4_LN'!N:N,$B148)+SUMIFS('4.2.5_LGT'!I:I,'4.2.5_LGT'!N:N,$B148)+SUMIFS('4.2.6_FA'!I:I,'4.2.6_FA'!N:N,$B148)+SUMIFS('4.2.7_CCTV'!I:I,'4.2.7_CCTV'!N:N,$B148)+SUMIFS('4.2.8_ITS'!I:I,'4.2.8_ITS'!N:N,$B148)+SUMIFS('4.2.9_PA'!I:I,'4.2.9_PA'!N:N,$B148)+SUMIFS('4.2.10_BMS'!I:I,'4.2.10_BMS'!N:N,$B148)+SUMIFS('4.2.11_TV'!I:I,'4.2.11_TV'!N:N,$B148)+SUMIFS('4.2.12_TEL'!I:I,'4.2.12_TEL'!N:N,$B148)+SUMIFS('4.2.13_LCK'!I:I,'4.2.13_LCK'!N:N,$B148)+SUMIFS('4.3.1_PL'!I:I,'4.3.1_PL'!N:N,$B148)+SUMIFS('4.3.2_SW'!I:I,'4.3.2_SW'!N:N,$B148)+SUMIFS('4.3.3_FF'!I:I,'4.3.3_FF'!N:N,$B148)+SUMIFS('4.3.4_DN'!I:I,'4.3.4_DN'!N:N,$B148)+SUMIFS('4.3.5_GAS'!I:I,'4.3.5_GAS'!N:N,$B148)+SUMIFS('4.4.1_VT'!I:I,'4.4.1_VT'!N:N,$B148)+SUMIFS('4.4.2_AC'!I:I,'4.4.2_AC'!N:N,$B148)+SUMIFS('5.1_FF'!I:I,'5.1_FF'!N:N,$B148)+SUMIFS('5.2_MF'!I:I,'5.2_MF'!N:N,$B148)+SUMIFS('5.3_FX'!I:I,'5.3_FX'!N:N,$B148)+SUMIFS('5.4_AL'!I:I,'5.4_AL'!N:N,$B148)+SUMIFS('5.5_EQ'!I:I,'5.5_EQ'!N:N,$B148)+SUMIFS('6.0_UT'!I:I,'6.0_UT'!N:N,$B148)+SUMIFS('7.1_HS'!I:I,'7.1_HS'!N:N,$B148)+SUMIFS('7.2_SS'!I:I,'7.2_SS'!N:N,$B148)+SUMIFS('8.0_CL'!I:I,'8.0_CL'!N:N,$B148)</f>
        <v/>
      </c>
      <c r="F148" s="235">
        <f>SUMIFS('1.0_PRE'!K:K,'1.0_PRE'!#REF!,$B148)+SUMIFS('2.1_ERT'!K:K,'2.1_ERT'!#REF!,$B148)+SUMIFS('2.2_SUB'!K:K,'2.2_SUB'!N:N,$B148)+SUMIFS('2.3_STR'!K:K,'2.3_STR'!#REF!,$B148)+SUMIFS('3.1_SH&amp;C'!K:K,'3.1_SH&amp;C'!#REF!,$B148)+SUMIFS('3.2_FIN'!K:K,'3.2_FIN'!#REF!,$B148)+SUMIFS('3.3_FAC'!K:K,'3.3_FAC'!#REF!,$B148)+SUMIFS('3.4_DOR'!K:K,'3.4_DOR'!#REF!,$B148)+SUMIFS('4.1.1_HC'!K:K,'4.1.1_HC'!N:N,$B148)+SUMIFS('4.1.2_VN'!K:K,'4.1.2_VN'!N:N,$B148)+SUMIFS('4.2.1_HV'!K:K,'4.2.1_HV'!N:N,$B148)+SUMIFS('4.2.2_EL'!K:K,'4.2.2_EL'!N:N,$B148)+SUMIFS('4.2.3_GR'!K:K,'4.2.3_GR'!N:N,$B148)+SUMIFS('4.2.4_LN'!K:K,'4.2.4_LN'!N:N,$B148)+SUMIFS('4.2.5_LGT'!K:K,'4.2.5_LGT'!N:N,$B148)+SUMIFS('4.2.6_FA'!K:K,'4.2.6_FA'!N:N,$B148)+SUMIFS('4.2.7_CCTV'!K:K,'4.2.7_CCTV'!N:N,$B148)+SUMIFS('4.2.8_ITS'!K:K,'4.2.8_ITS'!N:N,$B148)+SUMIFS('4.2.9_PA'!K:K,'4.2.9_PA'!N:N,$B148)+SUMIFS('4.2.10_BMS'!K:K,'4.2.10_BMS'!N:N,$B148)+SUMIFS('4.2.11_TV'!K:K,'4.2.11_TV'!N:N,$B148)+SUMIFS('4.2.12_TEL'!K:K,'4.2.12_TEL'!N:N,$B148)+SUMIFS('4.2.13_LCK'!K:K,'4.2.13_LCK'!N:N,$B148)+SUMIFS('4.3.1_PL'!K:K,'4.3.1_PL'!N:N,$B148)+SUMIFS('4.3.2_SW'!K:K,'4.3.2_SW'!N:N,$B148)+SUMIFS('4.3.3_FF'!K:K,'4.3.3_FF'!N:N,$B148)+SUMIFS('4.3.4_DN'!K:K,'4.3.4_DN'!N:N,$B148)+SUMIFS('4.3.5_GAS'!K:K,'4.3.5_GAS'!N:N,$B148)+SUMIFS('4.4.1_VT'!K:K,'4.4.1_VT'!N:N,$B148)+SUMIFS('4.4.2_AC'!K:K,'4.4.2_AC'!N:N,$B148)+SUMIFS('5.1_FF'!K:K,'5.1_FF'!N:N,$B148)+SUMIFS('5.2_MF'!K:K,'5.2_MF'!N:N,$B148)+SUMIFS('5.3_FX'!K:K,'5.3_FX'!N:N,$B148)+SUMIFS('5.4_AL'!K:K,'5.4_AL'!N:N,$B148)+SUMIFS('5.5_EQ'!K:K,'5.5_EQ'!N:N,$B148)+SUMIFS('6.0_UT'!K:K,'6.0_UT'!N:N,$B148)+SUMIFS('7.1_HS'!K:K,'7.1_HS'!N:N,$B148)+SUMIFS('7.2_SS'!K:K,'7.2_SS'!N:N,$B148)+SUMIFS('8.0_CL'!K:K,'8.0_CL'!N:N,$B148)</f>
        <v/>
      </c>
      <c r="G148" s="235">
        <f>D148+E148+F148+SUMIFS('9.0_COH'!F:F,'9.0_COH'!H:H,$B148)+SUMIFS('10_LPC'!F:F,'10_LPC'!H:H,$B148)+SUMIFS('11_SRC'!F:F,'11_SRC'!H:H,$B148)+SUMIFS('12_DSG'!F:F,'12_DSG'!H:H,$B148)+SUMIFS('13_CMA'!F:F,'13_CMA'!H:H,$B148)+SUMIFS('14_PER'!F:F,'14_PER'!H:H,$B148)+SUMIFS('15_FIN'!F:F,'15_FIN'!H:H,$B148)+SUMIFS('16_MRK'!F:F,'16_MRK'!H:H,$B148)+SUMIFS('17_ADM'!F:F,'17_ADM'!H:H,$B148)+SUMIFS('18_PER'!F:F,'18_PER'!H:H,$B148)+SUMIFS('19_SFT'!F:F,'19_SFT'!H:H,$B148)+SUMIFS('20_BRD'!F:F,'20_BRD'!H:H,$B148)+SUMIFS('21_PRF'!F:F,'21_PRF'!H:H,$B148)+SUMIFS('22_BDV'!F:F,'22_BDV'!H:H,$B148)</f>
        <v/>
      </c>
      <c r="H148" s="236">
        <f>IFERROR(G148/$G$180,"-")</f>
        <v/>
      </c>
    </row>
    <row r="149" outlineLevel="1" ht="15" customHeight="1">
      <c r="B149" s="96" t="inlineStr">
        <is>
          <t>10.06</t>
        </is>
      </c>
      <c r="C149" s="87" t="inlineStr">
        <is>
          <t>დამხმარე შენობა-ნაგებობები</t>
        </is>
      </c>
      <c r="D149" s="235">
        <f>SUMIFS('1.0_PRE'!G:G,'1.0_PRE'!#REF!,$B149)+SUMIFS('2.1_ERT'!G:G,'2.1_ERT'!#REF!,$B149)+SUMIFS('2.2_SUB'!G:G,'2.2_SUB'!N:N,$B149)+SUMIFS('2.3_STR'!G:G,'2.3_STR'!#REF!,$B149)+SUMIFS('3.1_SH&amp;C'!G:G,'3.1_SH&amp;C'!#REF!,$B149)+SUMIFS('3.2_FIN'!G:G,'3.2_FIN'!#REF!,$B149)+SUMIFS('3.3_FAC'!G:G,'3.3_FAC'!#REF!,$B149)+SUMIFS('3.4_DOR'!G:G,'3.4_DOR'!#REF!,$B149)+SUMIFS('4.1.1_HC'!G:G,'4.1.1_HC'!N:N,$B149)+SUMIFS('4.1.2_VN'!G:G,'4.1.2_VN'!N:N,$B149)+SUMIFS('4.2.1_HV'!G:G,'4.2.1_HV'!N:N,$B149)+SUMIFS('4.2.2_EL'!G:G,'4.2.2_EL'!N:N,$B149)+SUMIFS('4.2.3_GR'!G:G,'4.2.3_GR'!N:N,$B149)+SUMIFS('4.2.4_LN'!G:G,'4.2.4_LN'!N:N,$B149)+SUMIFS('4.2.5_LGT'!G:G,'4.2.5_LGT'!N:N,$B149)+SUMIFS('4.2.6_FA'!G:G,'4.2.6_FA'!N:N,$B149)+SUMIFS('4.2.7_CCTV'!G:G,'4.2.7_CCTV'!N:N,$B149)+SUMIFS('4.2.8_ITS'!G:G,'4.2.8_ITS'!N:N,$B149)+SUMIFS('4.2.9_PA'!G:G,'4.2.9_PA'!N:N,$B149)+SUMIFS('4.2.10_BMS'!G:G,'4.2.10_BMS'!N:N,$B149)+SUMIFS('4.2.11_TV'!G:G,'4.2.11_TV'!N:N,$B149)+SUMIFS('4.2.12_TEL'!G:G,'4.2.12_TEL'!N:N,$B149)+SUMIFS('4.2.13_LCK'!G:G,'4.2.13_LCK'!N:N,$B149)+SUMIFS('4.3.1_PL'!G:G,'4.3.1_PL'!N:N,$B149)+SUMIFS('4.3.2_SW'!G:G,'4.3.2_SW'!N:N,$B149)+SUMIFS('4.3.3_FF'!G:G,'4.3.3_FF'!N:N,$B149)+SUMIFS('4.3.4_DN'!G:G,'4.3.4_DN'!N:N,$B149)+SUMIFS('4.3.5_GAS'!G:G,'4.3.5_GAS'!N:N,$B149)+SUMIFS('4.4.1_VT'!G:G,'4.4.1_VT'!N:N,$B149)+SUMIFS('4.4.2_AC'!G:G,'4.4.2_AC'!N:N,$B149)+SUMIFS('5.1_FF'!G:G,'5.1_FF'!N:N,$B149)+SUMIFS('5.2_MF'!G:G,'5.2_MF'!N:N,$B149)+SUMIFS('5.3_FX'!G:G,'5.3_FX'!N:N,$B149)+SUMIFS('5.4_AL'!G:G,'5.4_AL'!N:N,$B149)+SUMIFS('5.5_EQ'!G:G,'5.5_EQ'!N:N,$B149)+SUMIFS('6.0_UT'!G:G,'6.0_UT'!N:N,$B149)+SUMIFS('7.1_HS'!G:G,'7.1_HS'!N:N,$B149)+SUMIFS('7.2_SS'!G:G,'7.2_SS'!N:N,$B149)+SUMIFS('8.0_CL'!G:G,'8.0_CL'!N:N,$B149)</f>
        <v/>
      </c>
      <c r="E149" s="235">
        <f>SUMIFS('1.0_PRE'!I:I,'1.0_PRE'!#REF!,$B149)+SUMIFS('2.1_ERT'!I:I,'2.1_ERT'!#REF!,$B149)+SUMIFS('2.2_SUB'!I:I,'2.2_SUB'!N:N,$B149)+SUMIFS('2.3_STR'!I:I,'2.3_STR'!#REF!,$B149)+SUMIFS('3.1_SH&amp;C'!I:I,'3.1_SH&amp;C'!#REF!,$B149)+SUMIFS('3.2_FIN'!I:I,'3.2_FIN'!#REF!,$B149)+SUMIFS('3.3_FAC'!I:I,'3.3_FAC'!#REF!,$B149)+SUMIFS('3.4_DOR'!I:I,'3.4_DOR'!#REF!,$B149)+SUMIFS('4.1.1_HC'!I:I,'4.1.1_HC'!N:N,$B149)+SUMIFS('4.1.2_VN'!I:I,'4.1.2_VN'!N:N,$B149)+SUMIFS('4.2.1_HV'!I:I,'4.2.1_HV'!N:N,$B149)+SUMIFS('4.2.2_EL'!I:I,'4.2.2_EL'!N:N,$B149)+SUMIFS('4.2.3_GR'!I:I,'4.2.3_GR'!N:N,$B149)+SUMIFS('4.2.4_LN'!I:I,'4.2.4_LN'!N:N,$B149)+SUMIFS('4.2.5_LGT'!I:I,'4.2.5_LGT'!N:N,$B149)+SUMIFS('4.2.6_FA'!I:I,'4.2.6_FA'!N:N,$B149)+SUMIFS('4.2.7_CCTV'!I:I,'4.2.7_CCTV'!N:N,$B149)+SUMIFS('4.2.8_ITS'!I:I,'4.2.8_ITS'!N:N,$B149)+SUMIFS('4.2.9_PA'!I:I,'4.2.9_PA'!N:N,$B149)+SUMIFS('4.2.10_BMS'!I:I,'4.2.10_BMS'!N:N,$B149)+SUMIFS('4.2.11_TV'!I:I,'4.2.11_TV'!N:N,$B149)+SUMIFS('4.2.12_TEL'!I:I,'4.2.12_TEL'!N:N,$B149)+SUMIFS('4.2.13_LCK'!I:I,'4.2.13_LCK'!N:N,$B149)+SUMIFS('4.3.1_PL'!I:I,'4.3.1_PL'!N:N,$B149)+SUMIFS('4.3.2_SW'!I:I,'4.3.2_SW'!N:N,$B149)+SUMIFS('4.3.3_FF'!I:I,'4.3.3_FF'!N:N,$B149)+SUMIFS('4.3.4_DN'!I:I,'4.3.4_DN'!N:N,$B149)+SUMIFS('4.3.5_GAS'!I:I,'4.3.5_GAS'!N:N,$B149)+SUMIFS('4.4.1_VT'!I:I,'4.4.1_VT'!N:N,$B149)+SUMIFS('4.4.2_AC'!I:I,'4.4.2_AC'!N:N,$B149)+SUMIFS('5.1_FF'!I:I,'5.1_FF'!N:N,$B149)+SUMIFS('5.2_MF'!I:I,'5.2_MF'!N:N,$B149)+SUMIFS('5.3_FX'!I:I,'5.3_FX'!N:N,$B149)+SUMIFS('5.4_AL'!I:I,'5.4_AL'!N:N,$B149)+SUMIFS('5.5_EQ'!I:I,'5.5_EQ'!N:N,$B149)+SUMIFS('6.0_UT'!I:I,'6.0_UT'!N:N,$B149)+SUMIFS('7.1_HS'!I:I,'7.1_HS'!N:N,$B149)+SUMIFS('7.2_SS'!I:I,'7.2_SS'!N:N,$B149)+SUMIFS('8.0_CL'!I:I,'8.0_CL'!N:N,$B149)</f>
        <v/>
      </c>
      <c r="F149" s="235">
        <f>SUMIFS('1.0_PRE'!K:K,'1.0_PRE'!#REF!,$B149)+SUMIFS('2.1_ERT'!K:K,'2.1_ERT'!#REF!,$B149)+SUMIFS('2.2_SUB'!K:K,'2.2_SUB'!N:N,$B149)+SUMIFS('2.3_STR'!K:K,'2.3_STR'!#REF!,$B149)+SUMIFS('3.1_SH&amp;C'!K:K,'3.1_SH&amp;C'!#REF!,$B149)+SUMIFS('3.2_FIN'!K:K,'3.2_FIN'!#REF!,$B149)+SUMIFS('3.3_FAC'!K:K,'3.3_FAC'!#REF!,$B149)+SUMIFS('3.4_DOR'!K:K,'3.4_DOR'!#REF!,$B149)+SUMIFS('4.1.1_HC'!K:K,'4.1.1_HC'!N:N,$B149)+SUMIFS('4.1.2_VN'!K:K,'4.1.2_VN'!N:N,$B149)+SUMIFS('4.2.1_HV'!K:K,'4.2.1_HV'!N:N,$B149)+SUMIFS('4.2.2_EL'!K:K,'4.2.2_EL'!N:N,$B149)+SUMIFS('4.2.3_GR'!K:K,'4.2.3_GR'!N:N,$B149)+SUMIFS('4.2.4_LN'!K:K,'4.2.4_LN'!N:N,$B149)+SUMIFS('4.2.5_LGT'!K:K,'4.2.5_LGT'!N:N,$B149)+SUMIFS('4.2.6_FA'!K:K,'4.2.6_FA'!N:N,$B149)+SUMIFS('4.2.7_CCTV'!K:K,'4.2.7_CCTV'!N:N,$B149)+SUMIFS('4.2.8_ITS'!K:K,'4.2.8_ITS'!N:N,$B149)+SUMIFS('4.2.9_PA'!K:K,'4.2.9_PA'!N:N,$B149)+SUMIFS('4.2.10_BMS'!K:K,'4.2.10_BMS'!N:N,$B149)+SUMIFS('4.2.11_TV'!K:K,'4.2.11_TV'!N:N,$B149)+SUMIFS('4.2.12_TEL'!K:K,'4.2.12_TEL'!N:N,$B149)+SUMIFS('4.2.13_LCK'!K:K,'4.2.13_LCK'!N:N,$B149)+SUMIFS('4.3.1_PL'!K:K,'4.3.1_PL'!N:N,$B149)+SUMIFS('4.3.2_SW'!K:K,'4.3.2_SW'!N:N,$B149)+SUMIFS('4.3.3_FF'!K:K,'4.3.3_FF'!N:N,$B149)+SUMIFS('4.3.4_DN'!K:K,'4.3.4_DN'!N:N,$B149)+SUMIFS('4.3.5_GAS'!K:K,'4.3.5_GAS'!N:N,$B149)+SUMIFS('4.4.1_VT'!K:K,'4.4.1_VT'!N:N,$B149)+SUMIFS('4.4.2_AC'!K:K,'4.4.2_AC'!N:N,$B149)+SUMIFS('5.1_FF'!K:K,'5.1_FF'!N:N,$B149)+SUMIFS('5.2_MF'!K:K,'5.2_MF'!N:N,$B149)+SUMIFS('5.3_FX'!K:K,'5.3_FX'!N:N,$B149)+SUMIFS('5.4_AL'!K:K,'5.4_AL'!N:N,$B149)+SUMIFS('5.5_EQ'!K:K,'5.5_EQ'!N:N,$B149)+SUMIFS('6.0_UT'!K:K,'6.0_UT'!N:N,$B149)+SUMIFS('7.1_HS'!K:K,'7.1_HS'!N:N,$B149)+SUMIFS('7.2_SS'!K:K,'7.2_SS'!N:N,$B149)+SUMIFS('8.0_CL'!K:K,'8.0_CL'!N:N,$B149)</f>
        <v/>
      </c>
      <c r="G149" s="235">
        <f>D149+E149+F149+SUMIFS('9.0_COH'!F:F,'9.0_COH'!H:H,$B149)+SUMIFS('10_LPC'!F:F,'10_LPC'!H:H,$B149)+SUMIFS('11_SRC'!F:F,'11_SRC'!H:H,$B149)+SUMIFS('12_DSG'!F:F,'12_DSG'!H:H,$B149)+SUMIFS('13_CMA'!F:F,'13_CMA'!H:H,$B149)+SUMIFS('14_PER'!F:F,'14_PER'!H:H,$B149)+SUMIFS('15_FIN'!F:F,'15_FIN'!H:H,$B149)+SUMIFS('16_MRK'!F:F,'16_MRK'!H:H,$B149)+SUMIFS('17_ADM'!F:F,'17_ADM'!H:H,$B149)+SUMIFS('18_PER'!F:F,'18_PER'!H:H,$B149)+SUMIFS('19_SFT'!F:F,'19_SFT'!H:H,$B149)+SUMIFS('20_BRD'!F:F,'20_BRD'!H:H,$B149)+SUMIFS('21_PRF'!F:F,'21_PRF'!H:H,$B149)+SUMIFS('22_BDV'!F:F,'22_BDV'!H:H,$B149)</f>
        <v/>
      </c>
      <c r="H149" s="236">
        <f>IFERROR(G149/$G$180,"-")</f>
        <v/>
      </c>
    </row>
    <row r="150" outlineLevel="1" ht="15" customHeight="1">
      <c r="B150" s="96" t="inlineStr">
        <is>
          <t>10.07</t>
        </is>
      </c>
      <c r="C150" s="87" t="inlineStr">
        <is>
          <t>სპეც. ტექნიკა</t>
        </is>
      </c>
      <c r="D150" s="235">
        <f>SUMIFS('1.0_PRE'!G:G,'1.0_PRE'!#REF!,$B150)+SUMIFS('2.1_ERT'!G:G,'2.1_ERT'!#REF!,$B150)+SUMIFS('2.2_SUB'!G:G,'2.2_SUB'!N:N,$B150)+SUMIFS('2.3_STR'!G:G,'2.3_STR'!#REF!,$B150)+SUMIFS('3.1_SH&amp;C'!G:G,'3.1_SH&amp;C'!#REF!,$B150)+SUMIFS('3.2_FIN'!G:G,'3.2_FIN'!#REF!,$B150)+SUMIFS('3.3_FAC'!G:G,'3.3_FAC'!#REF!,$B150)+SUMIFS('3.4_DOR'!G:G,'3.4_DOR'!#REF!,$B150)+SUMIFS('4.1.1_HC'!G:G,'4.1.1_HC'!N:N,$B150)+SUMIFS('4.1.2_VN'!G:G,'4.1.2_VN'!N:N,$B150)+SUMIFS('4.2.1_HV'!G:G,'4.2.1_HV'!N:N,$B150)+SUMIFS('4.2.2_EL'!G:G,'4.2.2_EL'!N:N,$B150)+SUMIFS('4.2.3_GR'!G:G,'4.2.3_GR'!N:N,$B150)+SUMIFS('4.2.4_LN'!G:G,'4.2.4_LN'!N:N,$B150)+SUMIFS('4.2.5_LGT'!G:G,'4.2.5_LGT'!N:N,$B150)+SUMIFS('4.2.6_FA'!G:G,'4.2.6_FA'!N:N,$B150)+SUMIFS('4.2.7_CCTV'!G:G,'4.2.7_CCTV'!N:N,$B150)+SUMIFS('4.2.8_ITS'!G:G,'4.2.8_ITS'!N:N,$B150)+SUMIFS('4.2.9_PA'!G:G,'4.2.9_PA'!N:N,$B150)+SUMIFS('4.2.10_BMS'!G:G,'4.2.10_BMS'!N:N,$B150)+SUMIFS('4.2.11_TV'!G:G,'4.2.11_TV'!N:N,$B150)+SUMIFS('4.2.12_TEL'!G:G,'4.2.12_TEL'!N:N,$B150)+SUMIFS('4.2.13_LCK'!G:G,'4.2.13_LCK'!N:N,$B150)+SUMIFS('4.3.1_PL'!G:G,'4.3.1_PL'!N:N,$B150)+SUMIFS('4.3.2_SW'!G:G,'4.3.2_SW'!N:N,$B150)+SUMIFS('4.3.3_FF'!G:G,'4.3.3_FF'!N:N,$B150)+SUMIFS('4.3.4_DN'!G:G,'4.3.4_DN'!N:N,$B150)+SUMIFS('4.3.5_GAS'!G:G,'4.3.5_GAS'!N:N,$B150)+SUMIFS('4.4.1_VT'!G:G,'4.4.1_VT'!N:N,$B150)+SUMIFS('4.4.2_AC'!G:G,'4.4.2_AC'!N:N,$B150)+SUMIFS('5.1_FF'!G:G,'5.1_FF'!N:N,$B150)+SUMIFS('5.2_MF'!G:G,'5.2_MF'!N:N,$B150)+SUMIFS('5.3_FX'!G:G,'5.3_FX'!N:N,$B150)+SUMIFS('5.4_AL'!G:G,'5.4_AL'!N:N,$B150)+SUMIFS('5.5_EQ'!G:G,'5.5_EQ'!N:N,$B150)+SUMIFS('6.0_UT'!G:G,'6.0_UT'!N:N,$B150)+SUMIFS('7.1_HS'!G:G,'7.1_HS'!N:N,$B150)+SUMIFS('7.2_SS'!G:G,'7.2_SS'!N:N,$B150)+SUMIFS('8.0_CL'!G:G,'8.0_CL'!N:N,$B150)</f>
        <v/>
      </c>
      <c r="E150" s="235">
        <f>SUMIFS('1.0_PRE'!I:I,'1.0_PRE'!#REF!,$B150)+SUMIFS('2.1_ERT'!I:I,'2.1_ERT'!#REF!,$B150)+SUMIFS('2.2_SUB'!I:I,'2.2_SUB'!N:N,$B150)+SUMIFS('2.3_STR'!I:I,'2.3_STR'!#REF!,$B150)+SUMIFS('3.1_SH&amp;C'!I:I,'3.1_SH&amp;C'!#REF!,$B150)+SUMIFS('3.2_FIN'!I:I,'3.2_FIN'!#REF!,$B150)+SUMIFS('3.3_FAC'!I:I,'3.3_FAC'!#REF!,$B150)+SUMIFS('3.4_DOR'!I:I,'3.4_DOR'!#REF!,$B150)+SUMIFS('4.1.1_HC'!I:I,'4.1.1_HC'!N:N,$B150)+SUMIFS('4.1.2_VN'!I:I,'4.1.2_VN'!N:N,$B150)+SUMIFS('4.2.1_HV'!I:I,'4.2.1_HV'!N:N,$B150)+SUMIFS('4.2.2_EL'!I:I,'4.2.2_EL'!N:N,$B150)+SUMIFS('4.2.3_GR'!I:I,'4.2.3_GR'!N:N,$B150)+SUMIFS('4.2.4_LN'!I:I,'4.2.4_LN'!N:N,$B150)+SUMIFS('4.2.5_LGT'!I:I,'4.2.5_LGT'!N:N,$B150)+SUMIFS('4.2.6_FA'!I:I,'4.2.6_FA'!N:N,$B150)+SUMIFS('4.2.7_CCTV'!I:I,'4.2.7_CCTV'!N:N,$B150)+SUMIFS('4.2.8_ITS'!I:I,'4.2.8_ITS'!N:N,$B150)+SUMIFS('4.2.9_PA'!I:I,'4.2.9_PA'!N:N,$B150)+SUMIFS('4.2.10_BMS'!I:I,'4.2.10_BMS'!N:N,$B150)+SUMIFS('4.2.11_TV'!I:I,'4.2.11_TV'!N:N,$B150)+SUMIFS('4.2.12_TEL'!I:I,'4.2.12_TEL'!N:N,$B150)+SUMIFS('4.2.13_LCK'!I:I,'4.2.13_LCK'!N:N,$B150)+SUMIFS('4.3.1_PL'!I:I,'4.3.1_PL'!N:N,$B150)+SUMIFS('4.3.2_SW'!I:I,'4.3.2_SW'!N:N,$B150)+SUMIFS('4.3.3_FF'!I:I,'4.3.3_FF'!N:N,$B150)+SUMIFS('4.3.4_DN'!I:I,'4.3.4_DN'!N:N,$B150)+SUMIFS('4.3.5_GAS'!I:I,'4.3.5_GAS'!N:N,$B150)+SUMIFS('4.4.1_VT'!I:I,'4.4.1_VT'!N:N,$B150)+SUMIFS('4.4.2_AC'!I:I,'4.4.2_AC'!N:N,$B150)+SUMIFS('5.1_FF'!I:I,'5.1_FF'!N:N,$B150)+SUMIFS('5.2_MF'!I:I,'5.2_MF'!N:N,$B150)+SUMIFS('5.3_FX'!I:I,'5.3_FX'!N:N,$B150)+SUMIFS('5.4_AL'!I:I,'5.4_AL'!N:N,$B150)+SUMIFS('5.5_EQ'!I:I,'5.5_EQ'!N:N,$B150)+SUMIFS('6.0_UT'!I:I,'6.0_UT'!N:N,$B150)+SUMIFS('7.1_HS'!I:I,'7.1_HS'!N:N,$B150)+SUMIFS('7.2_SS'!I:I,'7.2_SS'!N:N,$B150)+SUMIFS('8.0_CL'!I:I,'8.0_CL'!N:N,$B150)</f>
        <v/>
      </c>
      <c r="F150" s="235">
        <f>SUMIFS('1.0_PRE'!K:K,'1.0_PRE'!#REF!,$B150)+SUMIFS('2.1_ERT'!K:K,'2.1_ERT'!#REF!,$B150)+SUMIFS('2.2_SUB'!K:K,'2.2_SUB'!N:N,$B150)+SUMIFS('2.3_STR'!K:K,'2.3_STR'!#REF!,$B150)+SUMIFS('3.1_SH&amp;C'!K:K,'3.1_SH&amp;C'!#REF!,$B150)+SUMIFS('3.2_FIN'!K:K,'3.2_FIN'!#REF!,$B150)+SUMIFS('3.3_FAC'!K:K,'3.3_FAC'!#REF!,$B150)+SUMIFS('3.4_DOR'!K:K,'3.4_DOR'!#REF!,$B150)+SUMIFS('4.1.1_HC'!K:K,'4.1.1_HC'!N:N,$B150)+SUMIFS('4.1.2_VN'!K:K,'4.1.2_VN'!N:N,$B150)+SUMIFS('4.2.1_HV'!K:K,'4.2.1_HV'!N:N,$B150)+SUMIFS('4.2.2_EL'!K:K,'4.2.2_EL'!N:N,$B150)+SUMIFS('4.2.3_GR'!K:K,'4.2.3_GR'!N:N,$B150)+SUMIFS('4.2.4_LN'!K:K,'4.2.4_LN'!N:N,$B150)+SUMIFS('4.2.5_LGT'!K:K,'4.2.5_LGT'!N:N,$B150)+SUMIFS('4.2.6_FA'!K:K,'4.2.6_FA'!N:N,$B150)+SUMIFS('4.2.7_CCTV'!K:K,'4.2.7_CCTV'!N:N,$B150)+SUMIFS('4.2.8_ITS'!K:K,'4.2.8_ITS'!N:N,$B150)+SUMIFS('4.2.9_PA'!K:K,'4.2.9_PA'!N:N,$B150)+SUMIFS('4.2.10_BMS'!K:K,'4.2.10_BMS'!N:N,$B150)+SUMIFS('4.2.11_TV'!K:K,'4.2.11_TV'!N:N,$B150)+SUMIFS('4.2.12_TEL'!K:K,'4.2.12_TEL'!N:N,$B150)+SUMIFS('4.2.13_LCK'!K:K,'4.2.13_LCK'!N:N,$B150)+SUMIFS('4.3.1_PL'!K:K,'4.3.1_PL'!N:N,$B150)+SUMIFS('4.3.2_SW'!K:K,'4.3.2_SW'!N:N,$B150)+SUMIFS('4.3.3_FF'!K:K,'4.3.3_FF'!N:N,$B150)+SUMIFS('4.3.4_DN'!K:K,'4.3.4_DN'!N:N,$B150)+SUMIFS('4.3.5_GAS'!K:K,'4.3.5_GAS'!N:N,$B150)+SUMIFS('4.4.1_VT'!K:K,'4.4.1_VT'!N:N,$B150)+SUMIFS('4.4.2_AC'!K:K,'4.4.2_AC'!N:N,$B150)+SUMIFS('5.1_FF'!K:K,'5.1_FF'!N:N,$B150)+SUMIFS('5.2_MF'!K:K,'5.2_MF'!N:N,$B150)+SUMIFS('5.3_FX'!K:K,'5.3_FX'!N:N,$B150)+SUMIFS('5.4_AL'!K:K,'5.4_AL'!N:N,$B150)+SUMIFS('5.5_EQ'!K:K,'5.5_EQ'!N:N,$B150)+SUMIFS('6.0_UT'!K:K,'6.0_UT'!N:N,$B150)+SUMIFS('7.1_HS'!K:K,'7.1_HS'!N:N,$B150)+SUMIFS('7.2_SS'!K:K,'7.2_SS'!N:N,$B150)+SUMIFS('8.0_CL'!K:K,'8.0_CL'!N:N,$B150)</f>
        <v/>
      </c>
      <c r="G150" s="235">
        <f>D150+E150+F150+SUMIFS('9.0_COH'!F:F,'9.0_COH'!H:H,$B150)+SUMIFS('10_LPC'!F:F,'10_LPC'!H:H,$B150)+SUMIFS('11_SRC'!F:F,'11_SRC'!H:H,$B150)+SUMIFS('12_DSG'!F:F,'12_DSG'!H:H,$B150)+SUMIFS('13_CMA'!F:F,'13_CMA'!H:H,$B150)+SUMIFS('14_PER'!F:F,'14_PER'!H:H,$B150)+SUMIFS('15_FIN'!F:F,'15_FIN'!H:H,$B150)+SUMIFS('16_MRK'!F:F,'16_MRK'!H:H,$B150)+SUMIFS('17_ADM'!F:F,'17_ADM'!H:H,$B150)+SUMIFS('18_PER'!F:F,'18_PER'!H:H,$B150)+SUMIFS('19_SFT'!F:F,'19_SFT'!H:H,$B150)+SUMIFS('20_BRD'!F:F,'20_BRD'!H:H,$B150)+SUMIFS('21_PRF'!F:F,'21_PRF'!H:H,$B150)+SUMIFS('22_BDV'!F:F,'22_BDV'!H:H,$B150)</f>
        <v/>
      </c>
      <c r="H150" s="236">
        <f>IFERROR(G150/$G$180,"-")</f>
        <v/>
      </c>
    </row>
    <row r="151" outlineLevel="1" ht="15" customHeight="1">
      <c r="B151" s="96" t="inlineStr">
        <is>
          <t>10.08</t>
        </is>
      </c>
      <c r="C151" s="87" t="inlineStr">
        <is>
          <t>უსაფრთხოებასთან დაკავშირებული ხარჯები (ეკიპირება, ინვენტარი და ა.შ.)</t>
        </is>
      </c>
      <c r="D151" s="235">
        <f>SUMIFS('1.0_PRE'!G:G,'1.0_PRE'!#REF!,$B151)+SUMIFS('2.1_ERT'!G:G,'2.1_ERT'!#REF!,$B151)+SUMIFS('2.2_SUB'!G:G,'2.2_SUB'!N:N,$B151)+SUMIFS('2.3_STR'!G:G,'2.3_STR'!#REF!,$B151)+SUMIFS('3.1_SH&amp;C'!G:G,'3.1_SH&amp;C'!#REF!,$B151)+SUMIFS('3.2_FIN'!G:G,'3.2_FIN'!#REF!,$B151)+SUMIFS('3.3_FAC'!G:G,'3.3_FAC'!#REF!,$B151)+SUMIFS('3.4_DOR'!G:G,'3.4_DOR'!#REF!,$B151)+SUMIFS('4.1.1_HC'!G:G,'4.1.1_HC'!N:N,$B151)+SUMIFS('4.1.2_VN'!G:G,'4.1.2_VN'!N:N,$B151)+SUMIFS('4.2.1_HV'!G:G,'4.2.1_HV'!N:N,$B151)+SUMIFS('4.2.2_EL'!G:G,'4.2.2_EL'!N:N,$B151)+SUMIFS('4.2.3_GR'!G:G,'4.2.3_GR'!N:N,$B151)+SUMIFS('4.2.4_LN'!G:G,'4.2.4_LN'!N:N,$B151)+SUMIFS('4.2.5_LGT'!G:G,'4.2.5_LGT'!N:N,$B151)+SUMIFS('4.2.6_FA'!G:G,'4.2.6_FA'!N:N,$B151)+SUMIFS('4.2.7_CCTV'!G:G,'4.2.7_CCTV'!N:N,$B151)+SUMIFS('4.2.8_ITS'!G:G,'4.2.8_ITS'!N:N,$B151)+SUMIFS('4.2.9_PA'!G:G,'4.2.9_PA'!N:N,$B151)+SUMIFS('4.2.10_BMS'!G:G,'4.2.10_BMS'!N:N,$B151)+SUMIFS('4.2.11_TV'!G:G,'4.2.11_TV'!N:N,$B151)+SUMIFS('4.2.12_TEL'!G:G,'4.2.12_TEL'!N:N,$B151)+SUMIFS('4.2.13_LCK'!G:G,'4.2.13_LCK'!N:N,$B151)+SUMIFS('4.3.1_PL'!G:G,'4.3.1_PL'!N:N,$B151)+SUMIFS('4.3.2_SW'!G:G,'4.3.2_SW'!N:N,$B151)+SUMIFS('4.3.3_FF'!G:G,'4.3.3_FF'!N:N,$B151)+SUMIFS('4.3.4_DN'!G:G,'4.3.4_DN'!N:N,$B151)+SUMIFS('4.3.5_GAS'!G:G,'4.3.5_GAS'!N:N,$B151)+SUMIFS('4.4.1_VT'!G:G,'4.4.1_VT'!N:N,$B151)+SUMIFS('4.4.2_AC'!G:G,'4.4.2_AC'!N:N,$B151)+SUMIFS('5.1_FF'!G:G,'5.1_FF'!N:N,$B151)+SUMIFS('5.2_MF'!G:G,'5.2_MF'!N:N,$B151)+SUMIFS('5.3_FX'!G:G,'5.3_FX'!N:N,$B151)+SUMIFS('5.4_AL'!G:G,'5.4_AL'!N:N,$B151)+SUMIFS('5.5_EQ'!G:G,'5.5_EQ'!N:N,$B151)+SUMIFS('6.0_UT'!G:G,'6.0_UT'!N:N,$B151)+SUMIFS('7.1_HS'!G:G,'7.1_HS'!N:N,$B151)+SUMIFS('7.2_SS'!G:G,'7.2_SS'!N:N,$B151)+SUMIFS('8.0_CL'!G:G,'8.0_CL'!N:N,$B151)</f>
        <v/>
      </c>
      <c r="E151" s="235">
        <f>SUMIFS('1.0_PRE'!I:I,'1.0_PRE'!#REF!,$B151)+SUMIFS('2.1_ERT'!I:I,'2.1_ERT'!#REF!,$B151)+SUMIFS('2.2_SUB'!I:I,'2.2_SUB'!N:N,$B151)+SUMIFS('2.3_STR'!I:I,'2.3_STR'!#REF!,$B151)+SUMIFS('3.1_SH&amp;C'!I:I,'3.1_SH&amp;C'!#REF!,$B151)+SUMIFS('3.2_FIN'!I:I,'3.2_FIN'!#REF!,$B151)+SUMIFS('3.3_FAC'!I:I,'3.3_FAC'!#REF!,$B151)+SUMIFS('3.4_DOR'!I:I,'3.4_DOR'!#REF!,$B151)+SUMIFS('4.1.1_HC'!I:I,'4.1.1_HC'!N:N,$B151)+SUMIFS('4.1.2_VN'!I:I,'4.1.2_VN'!N:N,$B151)+SUMIFS('4.2.1_HV'!I:I,'4.2.1_HV'!N:N,$B151)+SUMIFS('4.2.2_EL'!I:I,'4.2.2_EL'!N:N,$B151)+SUMIFS('4.2.3_GR'!I:I,'4.2.3_GR'!N:N,$B151)+SUMIFS('4.2.4_LN'!I:I,'4.2.4_LN'!N:N,$B151)+SUMIFS('4.2.5_LGT'!I:I,'4.2.5_LGT'!N:N,$B151)+SUMIFS('4.2.6_FA'!I:I,'4.2.6_FA'!N:N,$B151)+SUMIFS('4.2.7_CCTV'!I:I,'4.2.7_CCTV'!N:N,$B151)+SUMIFS('4.2.8_ITS'!I:I,'4.2.8_ITS'!N:N,$B151)+SUMIFS('4.2.9_PA'!I:I,'4.2.9_PA'!N:N,$B151)+SUMIFS('4.2.10_BMS'!I:I,'4.2.10_BMS'!N:N,$B151)+SUMIFS('4.2.11_TV'!I:I,'4.2.11_TV'!N:N,$B151)+SUMIFS('4.2.12_TEL'!I:I,'4.2.12_TEL'!N:N,$B151)+SUMIFS('4.2.13_LCK'!I:I,'4.2.13_LCK'!N:N,$B151)+SUMIFS('4.3.1_PL'!I:I,'4.3.1_PL'!N:N,$B151)+SUMIFS('4.3.2_SW'!I:I,'4.3.2_SW'!N:N,$B151)+SUMIFS('4.3.3_FF'!I:I,'4.3.3_FF'!N:N,$B151)+SUMIFS('4.3.4_DN'!I:I,'4.3.4_DN'!N:N,$B151)+SUMIFS('4.3.5_GAS'!I:I,'4.3.5_GAS'!N:N,$B151)+SUMIFS('4.4.1_VT'!I:I,'4.4.1_VT'!N:N,$B151)+SUMIFS('4.4.2_AC'!I:I,'4.4.2_AC'!N:N,$B151)+SUMIFS('5.1_FF'!I:I,'5.1_FF'!N:N,$B151)+SUMIFS('5.2_MF'!I:I,'5.2_MF'!N:N,$B151)+SUMIFS('5.3_FX'!I:I,'5.3_FX'!N:N,$B151)+SUMIFS('5.4_AL'!I:I,'5.4_AL'!N:N,$B151)+SUMIFS('5.5_EQ'!I:I,'5.5_EQ'!N:N,$B151)+SUMIFS('6.0_UT'!I:I,'6.0_UT'!N:N,$B151)+SUMIFS('7.1_HS'!I:I,'7.1_HS'!N:N,$B151)+SUMIFS('7.2_SS'!I:I,'7.2_SS'!N:N,$B151)+SUMIFS('8.0_CL'!I:I,'8.0_CL'!N:N,$B151)</f>
        <v/>
      </c>
      <c r="F151" s="235">
        <f>SUMIFS('1.0_PRE'!K:K,'1.0_PRE'!#REF!,$B151)+SUMIFS('2.1_ERT'!K:K,'2.1_ERT'!#REF!,$B151)+SUMIFS('2.2_SUB'!K:K,'2.2_SUB'!N:N,$B151)+SUMIFS('2.3_STR'!K:K,'2.3_STR'!#REF!,$B151)+SUMIFS('3.1_SH&amp;C'!K:K,'3.1_SH&amp;C'!#REF!,$B151)+SUMIFS('3.2_FIN'!K:K,'3.2_FIN'!#REF!,$B151)+SUMIFS('3.3_FAC'!K:K,'3.3_FAC'!#REF!,$B151)+SUMIFS('3.4_DOR'!K:K,'3.4_DOR'!#REF!,$B151)+SUMIFS('4.1.1_HC'!K:K,'4.1.1_HC'!N:N,$B151)+SUMIFS('4.1.2_VN'!K:K,'4.1.2_VN'!N:N,$B151)+SUMIFS('4.2.1_HV'!K:K,'4.2.1_HV'!N:N,$B151)+SUMIFS('4.2.2_EL'!K:K,'4.2.2_EL'!N:N,$B151)+SUMIFS('4.2.3_GR'!K:K,'4.2.3_GR'!N:N,$B151)+SUMIFS('4.2.4_LN'!K:K,'4.2.4_LN'!N:N,$B151)+SUMIFS('4.2.5_LGT'!K:K,'4.2.5_LGT'!N:N,$B151)+SUMIFS('4.2.6_FA'!K:K,'4.2.6_FA'!N:N,$B151)+SUMIFS('4.2.7_CCTV'!K:K,'4.2.7_CCTV'!N:N,$B151)+SUMIFS('4.2.8_ITS'!K:K,'4.2.8_ITS'!N:N,$B151)+SUMIFS('4.2.9_PA'!K:K,'4.2.9_PA'!N:N,$B151)+SUMIFS('4.2.10_BMS'!K:K,'4.2.10_BMS'!N:N,$B151)+SUMIFS('4.2.11_TV'!K:K,'4.2.11_TV'!N:N,$B151)+SUMIFS('4.2.12_TEL'!K:K,'4.2.12_TEL'!N:N,$B151)+SUMIFS('4.2.13_LCK'!K:K,'4.2.13_LCK'!N:N,$B151)+SUMIFS('4.3.1_PL'!K:K,'4.3.1_PL'!N:N,$B151)+SUMIFS('4.3.2_SW'!K:K,'4.3.2_SW'!N:N,$B151)+SUMIFS('4.3.3_FF'!K:K,'4.3.3_FF'!N:N,$B151)+SUMIFS('4.3.4_DN'!K:K,'4.3.4_DN'!N:N,$B151)+SUMIFS('4.3.5_GAS'!K:K,'4.3.5_GAS'!N:N,$B151)+SUMIFS('4.4.1_VT'!K:K,'4.4.1_VT'!N:N,$B151)+SUMIFS('4.4.2_AC'!K:K,'4.4.2_AC'!N:N,$B151)+SUMIFS('5.1_FF'!K:K,'5.1_FF'!N:N,$B151)+SUMIFS('5.2_MF'!K:K,'5.2_MF'!N:N,$B151)+SUMIFS('5.3_FX'!K:K,'5.3_FX'!N:N,$B151)+SUMIFS('5.4_AL'!K:K,'5.4_AL'!N:N,$B151)+SUMIFS('5.5_EQ'!K:K,'5.5_EQ'!N:N,$B151)+SUMIFS('6.0_UT'!K:K,'6.0_UT'!N:N,$B151)+SUMIFS('7.1_HS'!K:K,'7.1_HS'!N:N,$B151)+SUMIFS('7.2_SS'!K:K,'7.2_SS'!N:N,$B151)+SUMIFS('8.0_CL'!K:K,'8.0_CL'!N:N,$B151)</f>
        <v/>
      </c>
      <c r="G151" s="235">
        <f>D151+E151+F151+SUMIFS('9.0_COH'!F:F,'9.0_COH'!H:H,$B151)+SUMIFS('10_LPC'!F:F,'10_LPC'!H:H,$B151)+SUMIFS('11_SRC'!F:F,'11_SRC'!H:H,$B151)+SUMIFS('12_DSG'!F:F,'12_DSG'!H:H,$B151)+SUMIFS('13_CMA'!F:F,'13_CMA'!H:H,$B151)+SUMIFS('14_PER'!F:F,'14_PER'!H:H,$B151)+SUMIFS('15_FIN'!F:F,'15_FIN'!H:H,$B151)+SUMIFS('16_MRK'!F:F,'16_MRK'!H:H,$B151)+SUMIFS('17_ADM'!F:F,'17_ADM'!H:H,$B151)+SUMIFS('18_PER'!F:F,'18_PER'!H:H,$B151)+SUMIFS('19_SFT'!F:F,'19_SFT'!H:H,$B151)+SUMIFS('20_BRD'!F:F,'20_BRD'!H:H,$B151)+SUMIFS('21_PRF'!F:F,'21_PRF'!H:H,$B151)+SUMIFS('22_BDV'!F:F,'22_BDV'!H:H,$B151)</f>
        <v/>
      </c>
      <c r="H151" s="236">
        <f>IFERROR(G151/$G$180,"-")</f>
        <v/>
      </c>
    </row>
    <row r="152" outlineLevel="1" ht="15" customHeight="1">
      <c r="B152" s="96" t="inlineStr">
        <is>
          <t>10.09</t>
        </is>
      </c>
      <c r="C152" s="87" t="inlineStr">
        <is>
          <t>ტრანსპორტი და ლოჯისტიკა</t>
        </is>
      </c>
      <c r="D152" s="235">
        <f>SUMIFS('1.0_PRE'!G:G,'1.0_PRE'!#REF!,$B152)+SUMIFS('2.1_ERT'!G:G,'2.1_ERT'!#REF!,$B152)+SUMIFS('2.2_SUB'!G:G,'2.2_SUB'!N:N,$B152)+SUMIFS('2.3_STR'!G:G,'2.3_STR'!#REF!,$B152)+SUMIFS('3.1_SH&amp;C'!G:G,'3.1_SH&amp;C'!#REF!,$B152)+SUMIFS('3.2_FIN'!G:G,'3.2_FIN'!#REF!,$B152)+SUMIFS('3.3_FAC'!G:G,'3.3_FAC'!#REF!,$B152)+SUMIFS('3.4_DOR'!G:G,'3.4_DOR'!#REF!,$B152)+SUMIFS('4.1.1_HC'!G:G,'4.1.1_HC'!N:N,$B152)+SUMIFS('4.1.2_VN'!G:G,'4.1.2_VN'!N:N,$B152)+SUMIFS('4.2.1_HV'!G:G,'4.2.1_HV'!N:N,$B152)+SUMIFS('4.2.2_EL'!G:G,'4.2.2_EL'!N:N,$B152)+SUMIFS('4.2.3_GR'!G:G,'4.2.3_GR'!N:N,$B152)+SUMIFS('4.2.4_LN'!G:G,'4.2.4_LN'!N:N,$B152)+SUMIFS('4.2.5_LGT'!G:G,'4.2.5_LGT'!N:N,$B152)+SUMIFS('4.2.6_FA'!G:G,'4.2.6_FA'!N:N,$B152)+SUMIFS('4.2.7_CCTV'!G:G,'4.2.7_CCTV'!N:N,$B152)+SUMIFS('4.2.8_ITS'!G:G,'4.2.8_ITS'!N:N,$B152)+SUMIFS('4.2.9_PA'!G:G,'4.2.9_PA'!N:N,$B152)+SUMIFS('4.2.10_BMS'!G:G,'4.2.10_BMS'!N:N,$B152)+SUMIFS('4.2.11_TV'!G:G,'4.2.11_TV'!N:N,$B152)+SUMIFS('4.2.12_TEL'!G:G,'4.2.12_TEL'!N:N,$B152)+SUMIFS('4.2.13_LCK'!G:G,'4.2.13_LCK'!N:N,$B152)+SUMIFS('4.3.1_PL'!G:G,'4.3.1_PL'!N:N,$B152)+SUMIFS('4.3.2_SW'!G:G,'4.3.2_SW'!N:N,$B152)+SUMIFS('4.3.3_FF'!G:G,'4.3.3_FF'!N:N,$B152)+SUMIFS('4.3.4_DN'!G:G,'4.3.4_DN'!N:N,$B152)+SUMIFS('4.3.5_GAS'!G:G,'4.3.5_GAS'!N:N,$B152)+SUMIFS('4.4.1_VT'!G:G,'4.4.1_VT'!N:N,$B152)+SUMIFS('4.4.2_AC'!G:G,'4.4.2_AC'!N:N,$B152)+SUMIFS('5.1_FF'!G:G,'5.1_FF'!N:N,$B152)+SUMIFS('5.2_MF'!G:G,'5.2_MF'!N:N,$B152)+SUMIFS('5.3_FX'!G:G,'5.3_FX'!N:N,$B152)+SUMIFS('5.4_AL'!G:G,'5.4_AL'!N:N,$B152)+SUMIFS('5.5_EQ'!G:G,'5.5_EQ'!N:N,$B152)+SUMIFS('6.0_UT'!G:G,'6.0_UT'!N:N,$B152)+SUMIFS('7.1_HS'!G:G,'7.1_HS'!N:N,$B152)+SUMIFS('7.2_SS'!G:G,'7.2_SS'!N:N,$B152)+SUMIFS('8.0_CL'!G:G,'8.0_CL'!N:N,$B152)</f>
        <v/>
      </c>
      <c r="E152" s="235">
        <f>SUMIFS('1.0_PRE'!I:I,'1.0_PRE'!#REF!,$B152)+SUMIFS('2.1_ERT'!I:I,'2.1_ERT'!#REF!,$B152)+SUMIFS('2.2_SUB'!I:I,'2.2_SUB'!N:N,$B152)+SUMIFS('2.3_STR'!I:I,'2.3_STR'!#REF!,$B152)+SUMIFS('3.1_SH&amp;C'!I:I,'3.1_SH&amp;C'!#REF!,$B152)+SUMIFS('3.2_FIN'!I:I,'3.2_FIN'!#REF!,$B152)+SUMIFS('3.3_FAC'!I:I,'3.3_FAC'!#REF!,$B152)+SUMIFS('3.4_DOR'!I:I,'3.4_DOR'!#REF!,$B152)+SUMIFS('4.1.1_HC'!I:I,'4.1.1_HC'!N:N,$B152)+SUMIFS('4.1.2_VN'!I:I,'4.1.2_VN'!N:N,$B152)+SUMIFS('4.2.1_HV'!I:I,'4.2.1_HV'!N:N,$B152)+SUMIFS('4.2.2_EL'!I:I,'4.2.2_EL'!N:N,$B152)+SUMIFS('4.2.3_GR'!I:I,'4.2.3_GR'!N:N,$B152)+SUMIFS('4.2.4_LN'!I:I,'4.2.4_LN'!N:N,$B152)+SUMIFS('4.2.5_LGT'!I:I,'4.2.5_LGT'!N:N,$B152)+SUMIFS('4.2.6_FA'!I:I,'4.2.6_FA'!N:N,$B152)+SUMIFS('4.2.7_CCTV'!I:I,'4.2.7_CCTV'!N:N,$B152)+SUMIFS('4.2.8_ITS'!I:I,'4.2.8_ITS'!N:N,$B152)+SUMIFS('4.2.9_PA'!I:I,'4.2.9_PA'!N:N,$B152)+SUMIFS('4.2.10_BMS'!I:I,'4.2.10_BMS'!N:N,$B152)+SUMIFS('4.2.11_TV'!I:I,'4.2.11_TV'!N:N,$B152)+SUMIFS('4.2.12_TEL'!I:I,'4.2.12_TEL'!N:N,$B152)+SUMIFS('4.2.13_LCK'!I:I,'4.2.13_LCK'!N:N,$B152)+SUMIFS('4.3.1_PL'!I:I,'4.3.1_PL'!N:N,$B152)+SUMIFS('4.3.2_SW'!I:I,'4.3.2_SW'!N:N,$B152)+SUMIFS('4.3.3_FF'!I:I,'4.3.3_FF'!N:N,$B152)+SUMIFS('4.3.4_DN'!I:I,'4.3.4_DN'!N:N,$B152)+SUMIFS('4.3.5_GAS'!I:I,'4.3.5_GAS'!N:N,$B152)+SUMIFS('4.4.1_VT'!I:I,'4.4.1_VT'!N:N,$B152)+SUMIFS('4.4.2_AC'!I:I,'4.4.2_AC'!N:N,$B152)+SUMIFS('5.1_FF'!I:I,'5.1_FF'!N:N,$B152)+SUMIFS('5.2_MF'!I:I,'5.2_MF'!N:N,$B152)+SUMIFS('5.3_FX'!I:I,'5.3_FX'!N:N,$B152)+SUMIFS('5.4_AL'!I:I,'5.4_AL'!N:N,$B152)+SUMIFS('5.5_EQ'!I:I,'5.5_EQ'!N:N,$B152)+SUMIFS('6.0_UT'!I:I,'6.0_UT'!N:N,$B152)+SUMIFS('7.1_HS'!I:I,'7.1_HS'!N:N,$B152)+SUMIFS('7.2_SS'!I:I,'7.2_SS'!N:N,$B152)+SUMIFS('8.0_CL'!I:I,'8.0_CL'!N:N,$B152)</f>
        <v/>
      </c>
      <c r="F152" s="235">
        <f>SUMIFS('1.0_PRE'!K:K,'1.0_PRE'!#REF!,$B152)+SUMIFS('2.1_ERT'!K:K,'2.1_ERT'!#REF!,$B152)+SUMIFS('2.2_SUB'!K:K,'2.2_SUB'!N:N,$B152)+SUMIFS('2.3_STR'!K:K,'2.3_STR'!#REF!,$B152)+SUMIFS('3.1_SH&amp;C'!K:K,'3.1_SH&amp;C'!#REF!,$B152)+SUMIFS('3.2_FIN'!K:K,'3.2_FIN'!#REF!,$B152)+SUMIFS('3.3_FAC'!K:K,'3.3_FAC'!#REF!,$B152)+SUMIFS('3.4_DOR'!K:K,'3.4_DOR'!#REF!,$B152)+SUMIFS('4.1.1_HC'!K:K,'4.1.1_HC'!N:N,$B152)+SUMIFS('4.1.2_VN'!K:K,'4.1.2_VN'!N:N,$B152)+SUMIFS('4.2.1_HV'!K:K,'4.2.1_HV'!N:N,$B152)+SUMIFS('4.2.2_EL'!K:K,'4.2.2_EL'!N:N,$B152)+SUMIFS('4.2.3_GR'!K:K,'4.2.3_GR'!N:N,$B152)+SUMIFS('4.2.4_LN'!K:K,'4.2.4_LN'!N:N,$B152)+SUMIFS('4.2.5_LGT'!K:K,'4.2.5_LGT'!N:N,$B152)+SUMIFS('4.2.6_FA'!K:K,'4.2.6_FA'!N:N,$B152)+SUMIFS('4.2.7_CCTV'!K:K,'4.2.7_CCTV'!N:N,$B152)+SUMIFS('4.2.8_ITS'!K:K,'4.2.8_ITS'!N:N,$B152)+SUMIFS('4.2.9_PA'!K:K,'4.2.9_PA'!N:N,$B152)+SUMIFS('4.2.10_BMS'!K:K,'4.2.10_BMS'!N:N,$B152)+SUMIFS('4.2.11_TV'!K:K,'4.2.11_TV'!N:N,$B152)+SUMIFS('4.2.12_TEL'!K:K,'4.2.12_TEL'!N:N,$B152)+SUMIFS('4.2.13_LCK'!K:K,'4.2.13_LCK'!N:N,$B152)+SUMIFS('4.3.1_PL'!K:K,'4.3.1_PL'!N:N,$B152)+SUMIFS('4.3.2_SW'!K:K,'4.3.2_SW'!N:N,$B152)+SUMIFS('4.3.3_FF'!K:K,'4.3.3_FF'!N:N,$B152)+SUMIFS('4.3.4_DN'!K:K,'4.3.4_DN'!N:N,$B152)+SUMIFS('4.3.5_GAS'!K:K,'4.3.5_GAS'!N:N,$B152)+SUMIFS('4.4.1_VT'!K:K,'4.4.1_VT'!N:N,$B152)+SUMIFS('4.4.2_AC'!K:K,'4.4.2_AC'!N:N,$B152)+SUMIFS('5.1_FF'!K:K,'5.1_FF'!N:N,$B152)+SUMIFS('5.2_MF'!K:K,'5.2_MF'!N:N,$B152)+SUMIFS('5.3_FX'!K:K,'5.3_FX'!N:N,$B152)+SUMIFS('5.4_AL'!K:K,'5.4_AL'!N:N,$B152)+SUMIFS('5.5_EQ'!K:K,'5.5_EQ'!N:N,$B152)+SUMIFS('6.0_UT'!K:K,'6.0_UT'!N:N,$B152)+SUMIFS('7.1_HS'!K:K,'7.1_HS'!N:N,$B152)+SUMIFS('7.2_SS'!K:K,'7.2_SS'!N:N,$B152)+SUMIFS('8.0_CL'!K:K,'8.0_CL'!N:N,$B152)</f>
        <v/>
      </c>
      <c r="G152" s="235">
        <f>D152+E152+F152+SUMIFS('9.0_COH'!F:F,'9.0_COH'!H:H,$B152)+SUMIFS('10_LPC'!F:F,'10_LPC'!H:H,$B152)+SUMIFS('11_SRC'!F:F,'11_SRC'!H:H,$B152)+SUMIFS('12_DSG'!F:F,'12_DSG'!H:H,$B152)+SUMIFS('13_CMA'!F:F,'13_CMA'!H:H,$B152)+SUMIFS('14_PER'!F:F,'14_PER'!H:H,$B152)+SUMIFS('15_FIN'!F:F,'15_FIN'!H:H,$B152)+SUMIFS('16_MRK'!F:F,'16_MRK'!H:H,$B152)+SUMIFS('17_ADM'!F:F,'17_ADM'!H:H,$B152)+SUMIFS('18_PER'!F:F,'18_PER'!H:H,$B152)+SUMIFS('19_SFT'!F:F,'19_SFT'!H:H,$B152)+SUMIFS('20_BRD'!F:F,'20_BRD'!H:H,$B152)+SUMIFS('21_PRF'!F:F,'21_PRF'!H:H,$B152)+SUMIFS('22_BDV'!F:F,'22_BDV'!H:H,$B152)</f>
        <v/>
      </c>
      <c r="H152" s="236">
        <f>IFERROR(G152/$G$180,"-")</f>
        <v/>
      </c>
    </row>
    <row r="153" ht="15" customFormat="1" customHeight="1" s="21">
      <c r="A153" s="26" t="n"/>
      <c r="B153" s="97" t="inlineStr">
        <is>
          <t>11.00</t>
        </is>
      </c>
      <c r="C153" s="85" t="inlineStr">
        <is>
          <t>რემონტი</t>
        </is>
      </c>
      <c r="D153" s="240">
        <f>SUBTOTAL(9,D154:D178)</f>
        <v/>
      </c>
      <c r="E153" s="240">
        <f>SUBTOTAL(9,E154:E178)</f>
        <v/>
      </c>
      <c r="F153" s="240">
        <f>SUBTOTAL(9,F154:F178)</f>
        <v/>
      </c>
      <c r="G153" s="240">
        <f>SUBTOTAL(9,G154:G178)</f>
        <v/>
      </c>
      <c r="H153" s="241">
        <f>IFERROR(G153/$G$180,"-")</f>
        <v/>
      </c>
      <c r="I153" s="26" t="n"/>
      <c r="J153" s="26" t="n"/>
      <c r="K153" s="26" t="n"/>
      <c r="L153" s="26" t="n"/>
      <c r="M153" s="26" t="n"/>
      <c r="N153" s="26" t="n"/>
      <c r="O153" s="26" t="n"/>
      <c r="P153" s="26" t="n"/>
      <c r="Q153" s="26" t="n"/>
      <c r="R153" s="26" t="n"/>
      <c r="S153" s="26" t="n"/>
      <c r="T153" s="26" t="n"/>
      <c r="U153" s="26" t="n"/>
      <c r="V153" s="26" t="n"/>
      <c r="W153" s="26" t="n"/>
      <c r="X153" s="26" t="n"/>
      <c r="Y153" s="26" t="n"/>
      <c r="Z153" s="26" t="n"/>
      <c r="AA153" s="26" t="n"/>
      <c r="AB153" s="26" t="n"/>
      <c r="AC153" s="26" t="n"/>
      <c r="AD153" s="26" t="n"/>
      <c r="AE153" s="26" t="n"/>
      <c r="AF153" s="26" t="n"/>
      <c r="AG153" s="26" t="n"/>
      <c r="AH153" s="26" t="n"/>
      <c r="AI153" s="26" t="n"/>
      <c r="AJ153" s="26" t="n"/>
      <c r="AK153" s="26" t="n"/>
      <c r="AL153" s="26" t="n"/>
      <c r="AM153" s="26" t="n"/>
      <c r="AN153" s="26" t="n"/>
      <c r="AO153" s="26" t="n"/>
      <c r="AP153" s="26" t="n"/>
      <c r="AQ153" s="26" t="n"/>
      <c r="AR153" s="26" t="n"/>
      <c r="AS153" s="26" t="n"/>
      <c r="AT153" s="26" t="n"/>
      <c r="AU153" s="26" t="n"/>
      <c r="AV153" s="26" t="n"/>
      <c r="AW153" s="26" t="n"/>
      <c r="AX153" s="26" t="n"/>
      <c r="AY153" s="26" t="n"/>
      <c r="AZ153" s="26" t="n"/>
      <c r="BA153" s="26" t="n"/>
      <c r="BB153" s="26" t="n"/>
      <c r="BC153" s="26" t="n"/>
      <c r="BD153" s="26" t="n"/>
      <c r="BE153" s="26" t="n"/>
      <c r="BF153" s="26" t="n"/>
      <c r="BG153" s="26" t="n"/>
      <c r="BH153" s="26" t="n"/>
      <c r="BI153" s="26" t="n"/>
      <c r="BJ153" s="26" t="n"/>
      <c r="BK153" s="26" t="n"/>
      <c r="BL153" s="26" t="n"/>
      <c r="BM153" s="26" t="n"/>
      <c r="BN153" s="26" t="n"/>
      <c r="BO153" s="26" t="n"/>
      <c r="BP153" s="26" t="n"/>
      <c r="BQ153" s="26" t="n"/>
      <c r="BR153" s="26" t="n"/>
      <c r="BS153" s="26" t="n"/>
      <c r="BT153" s="26" t="n"/>
      <c r="BU153" s="26" t="n"/>
      <c r="BV153" s="26" t="n"/>
      <c r="BW153" s="26" t="n"/>
      <c r="BX153" s="26" t="n"/>
      <c r="BY153" s="26" t="n"/>
      <c r="BZ153" s="26" t="n"/>
      <c r="CA153" s="26" t="n"/>
      <c r="CB153" s="26" t="n"/>
      <c r="CC153" s="26" t="n"/>
      <c r="CD153" s="26" t="n"/>
      <c r="CE153" s="26" t="n"/>
      <c r="CF153" s="26" t="n"/>
      <c r="CG153" s="26" t="n"/>
      <c r="CH153" s="26" t="n"/>
      <c r="CI153" s="26" t="n"/>
      <c r="CJ153" s="26" t="n"/>
      <c r="CK153" s="26" t="n"/>
      <c r="CL153" s="26" t="n"/>
      <c r="CM153" s="26" t="n"/>
      <c r="CN153" s="26" t="n"/>
      <c r="CO153" s="26" t="n"/>
      <c r="CP153" s="26" t="n"/>
      <c r="CQ153" s="26" t="n"/>
      <c r="CR153" s="26" t="n"/>
      <c r="CS153" s="26" t="n"/>
      <c r="CT153" s="26" t="n"/>
      <c r="CU153" s="26" t="n"/>
      <c r="CV153" s="26" t="n"/>
      <c r="CW153" s="26" t="n"/>
      <c r="CX153" s="26" t="n"/>
      <c r="CY153" s="26" t="n"/>
      <c r="CZ153" s="26" t="n"/>
      <c r="DA153" s="26" t="n"/>
      <c r="DB153" s="26" t="n"/>
      <c r="DC153" s="26" t="n"/>
      <c r="DD153" s="26" t="n"/>
      <c r="DE153" s="26" t="n"/>
      <c r="DF153" s="26" t="n"/>
      <c r="DG153" s="26" t="n"/>
      <c r="DH153" s="26" t="n"/>
      <c r="DI153" s="26" t="n"/>
      <c r="DJ153" s="26" t="n"/>
      <c r="DK153" s="26" t="n"/>
      <c r="DL153" s="26" t="n"/>
      <c r="DM153" s="26" t="n"/>
      <c r="DN153" s="26" t="n"/>
      <c r="DO153" s="26" t="n"/>
      <c r="DP153" s="26" t="n"/>
      <c r="DQ153" s="26" t="n"/>
      <c r="DR153" s="26" t="n"/>
      <c r="DS153" s="26" t="n"/>
      <c r="DT153" s="26" t="n"/>
      <c r="DU153" s="26" t="n"/>
      <c r="DV153" s="26" t="n"/>
      <c r="DW153" s="26" t="n"/>
      <c r="DX153" s="26" t="n"/>
      <c r="DY153" s="26" t="n"/>
      <c r="DZ153" s="26" t="n"/>
      <c r="EA153" s="26" t="n"/>
      <c r="EB153" s="26" t="n"/>
      <c r="EC153" s="26" t="n"/>
      <c r="ED153" s="26" t="n"/>
      <c r="EE153" s="26" t="n"/>
      <c r="EF153" s="26" t="n"/>
      <c r="EG153" s="26" t="n"/>
      <c r="EH153" s="26" t="n"/>
      <c r="EI153" s="26" t="n"/>
      <c r="EJ153" s="26" t="n"/>
      <c r="EK153" s="26" t="n"/>
      <c r="EL153" s="26" t="n"/>
      <c r="EM153" s="26" t="n"/>
      <c r="EN153" s="26" t="n"/>
      <c r="EO153" s="26" t="n"/>
      <c r="EP153" s="26" t="n"/>
      <c r="EQ153" s="26" t="n"/>
      <c r="ER153" s="26" t="n"/>
      <c r="ES153" s="26" t="n"/>
      <c r="ET153" s="20" t="n"/>
      <c r="EU153" s="20" t="n"/>
      <c r="EV153" s="20" t="n"/>
      <c r="EW153" s="20" t="n"/>
      <c r="EX153" s="20" t="n"/>
      <c r="EY153" s="20" t="n"/>
      <c r="EZ153" s="20" t="n"/>
      <c r="FA153" s="20" t="n"/>
      <c r="FB153" s="20" t="n"/>
      <c r="FC153" s="20" t="n"/>
      <c r="FD153" s="20" t="n"/>
      <c r="FE153" s="20" t="n"/>
      <c r="FF153" s="20" t="n"/>
      <c r="FG153" s="20" t="n"/>
      <c r="FH153" s="20" t="n"/>
      <c r="FI153" s="20" t="n"/>
      <c r="FJ153" s="20" t="n"/>
      <c r="FK153" s="20" t="n"/>
      <c r="FL153" s="20" t="n"/>
      <c r="FM153" s="20" t="n"/>
      <c r="FN153" s="20" t="n"/>
    </row>
    <row r="154" outlineLevel="1" ht="15" customHeight="1">
      <c r="B154" s="96" t="inlineStr">
        <is>
          <t>11.01</t>
        </is>
      </c>
      <c r="C154" s="87" t="inlineStr">
        <is>
          <t>ზოგადი</t>
        </is>
      </c>
      <c r="D154" s="235">
        <f>SUMIFS('1.0_PRE'!G:G,'1.0_PRE'!#REF!,$B154)+SUMIFS('2.1_ERT'!G:G,'2.1_ERT'!#REF!,$B154)+SUMIFS('2.2_SUB'!G:G,'2.2_SUB'!N:N,$B154)+SUMIFS('2.3_STR'!G:G,'2.3_STR'!#REF!,$B154)+SUMIFS('3.1_SH&amp;C'!G:G,'3.1_SH&amp;C'!#REF!,$B154)+SUMIFS('3.2_FIN'!G:G,'3.2_FIN'!#REF!,$B154)+SUMIFS('3.3_FAC'!G:G,'3.3_FAC'!#REF!,$B154)+SUMIFS('3.4_DOR'!G:G,'3.4_DOR'!#REF!,$B154)+SUMIFS('4.1.1_HC'!G:G,'4.1.1_HC'!N:N,$B154)+SUMIFS('4.1.2_VN'!G:G,'4.1.2_VN'!N:N,$B154)+SUMIFS('4.2.1_HV'!G:G,'4.2.1_HV'!N:N,$B154)+SUMIFS('4.2.2_EL'!G:G,'4.2.2_EL'!N:N,$B154)+SUMIFS('4.2.3_GR'!G:G,'4.2.3_GR'!N:N,$B154)+SUMIFS('4.2.4_LN'!G:G,'4.2.4_LN'!N:N,$B154)+SUMIFS('4.2.5_LGT'!G:G,'4.2.5_LGT'!N:N,$B154)+SUMIFS('4.2.6_FA'!G:G,'4.2.6_FA'!N:N,$B154)+SUMIFS('4.2.7_CCTV'!G:G,'4.2.7_CCTV'!N:N,$B154)+SUMIFS('4.2.8_ITS'!G:G,'4.2.8_ITS'!N:N,$B154)+SUMIFS('4.2.9_PA'!G:G,'4.2.9_PA'!N:N,$B154)+SUMIFS('4.2.10_BMS'!G:G,'4.2.10_BMS'!N:N,$B154)+SUMIFS('4.2.11_TV'!G:G,'4.2.11_TV'!N:N,$B154)+SUMIFS('4.2.12_TEL'!G:G,'4.2.12_TEL'!N:N,$B154)+SUMIFS('4.2.13_LCK'!G:G,'4.2.13_LCK'!N:N,$B154)+SUMIFS('4.3.1_PL'!G:G,'4.3.1_PL'!N:N,$B154)+SUMIFS('4.3.2_SW'!G:G,'4.3.2_SW'!N:N,$B154)+SUMIFS('4.3.3_FF'!G:G,'4.3.3_FF'!N:N,$B154)+SUMIFS('4.3.4_DN'!G:G,'4.3.4_DN'!N:N,$B154)+SUMIFS('4.3.5_GAS'!G:G,'4.3.5_GAS'!N:N,$B154)+SUMIFS('4.4.1_VT'!G:G,'4.4.1_VT'!N:N,$B154)+SUMIFS('4.4.2_AC'!G:G,'4.4.2_AC'!N:N,$B154)+SUMIFS('5.1_FF'!G:G,'5.1_FF'!N:N,$B154)+SUMIFS('5.2_MF'!G:G,'5.2_MF'!N:N,$B154)+SUMIFS('5.3_FX'!G:G,'5.3_FX'!N:N,$B154)+SUMIFS('5.4_AL'!G:G,'5.4_AL'!N:N,$B154)+SUMIFS('5.5_EQ'!G:G,'5.5_EQ'!N:N,$B154)+SUMIFS('6.0_UT'!G:G,'6.0_UT'!N:N,$B154)+SUMIFS('7.1_HS'!G:G,'7.1_HS'!N:N,$B154)+SUMIFS('7.2_SS'!G:G,'7.2_SS'!N:N,$B154)+SUMIFS('8.0_CL'!G:G,'8.0_CL'!N:N,$B154)</f>
        <v/>
      </c>
      <c r="E154" s="235">
        <f>SUMIFS('1.0_PRE'!I:I,'1.0_PRE'!#REF!,$B154)+SUMIFS('2.1_ERT'!I:I,'2.1_ERT'!#REF!,$B154)+SUMIFS('2.2_SUB'!I:I,'2.2_SUB'!N:N,$B154)+SUMIFS('2.3_STR'!I:I,'2.3_STR'!#REF!,$B154)+SUMIFS('3.1_SH&amp;C'!I:I,'3.1_SH&amp;C'!#REF!,$B154)+SUMIFS('3.2_FIN'!I:I,'3.2_FIN'!#REF!,$B154)+SUMIFS('3.3_FAC'!I:I,'3.3_FAC'!#REF!,$B154)+SUMIFS('3.4_DOR'!I:I,'3.4_DOR'!#REF!,$B154)+SUMIFS('4.1.1_HC'!I:I,'4.1.1_HC'!N:N,$B154)+SUMIFS('4.1.2_VN'!I:I,'4.1.2_VN'!N:N,$B154)+SUMIFS('4.2.1_HV'!I:I,'4.2.1_HV'!N:N,$B154)+SUMIFS('4.2.2_EL'!I:I,'4.2.2_EL'!N:N,$B154)+SUMIFS('4.2.3_GR'!I:I,'4.2.3_GR'!N:N,$B154)+SUMIFS('4.2.4_LN'!I:I,'4.2.4_LN'!N:N,$B154)+SUMIFS('4.2.5_LGT'!I:I,'4.2.5_LGT'!N:N,$B154)+SUMIFS('4.2.6_FA'!I:I,'4.2.6_FA'!N:N,$B154)+SUMIFS('4.2.7_CCTV'!I:I,'4.2.7_CCTV'!N:N,$B154)+SUMIFS('4.2.8_ITS'!I:I,'4.2.8_ITS'!N:N,$B154)+SUMIFS('4.2.9_PA'!I:I,'4.2.9_PA'!N:N,$B154)+SUMIFS('4.2.10_BMS'!I:I,'4.2.10_BMS'!N:N,$B154)+SUMIFS('4.2.11_TV'!I:I,'4.2.11_TV'!N:N,$B154)+SUMIFS('4.2.12_TEL'!I:I,'4.2.12_TEL'!N:N,$B154)+SUMIFS('4.2.13_LCK'!I:I,'4.2.13_LCK'!N:N,$B154)+SUMIFS('4.3.1_PL'!I:I,'4.3.1_PL'!N:N,$B154)+SUMIFS('4.3.2_SW'!I:I,'4.3.2_SW'!N:N,$B154)+SUMIFS('4.3.3_FF'!I:I,'4.3.3_FF'!N:N,$B154)+SUMIFS('4.3.4_DN'!I:I,'4.3.4_DN'!N:N,$B154)+SUMIFS('4.3.5_GAS'!I:I,'4.3.5_GAS'!N:N,$B154)+SUMIFS('4.4.1_VT'!I:I,'4.4.1_VT'!N:N,$B154)+SUMIFS('4.4.2_AC'!I:I,'4.4.2_AC'!N:N,$B154)+SUMIFS('5.1_FF'!I:I,'5.1_FF'!N:N,$B154)+SUMIFS('5.2_MF'!I:I,'5.2_MF'!N:N,$B154)+SUMIFS('5.3_FX'!I:I,'5.3_FX'!N:N,$B154)+SUMIFS('5.4_AL'!I:I,'5.4_AL'!N:N,$B154)+SUMIFS('5.5_EQ'!I:I,'5.5_EQ'!N:N,$B154)+SUMIFS('6.0_UT'!I:I,'6.0_UT'!N:N,$B154)+SUMIFS('7.1_HS'!I:I,'7.1_HS'!N:N,$B154)+SUMIFS('7.2_SS'!I:I,'7.2_SS'!N:N,$B154)+SUMIFS('8.0_CL'!I:I,'8.0_CL'!N:N,$B154)</f>
        <v/>
      </c>
      <c r="F154" s="235">
        <f>SUMIFS('1.0_PRE'!K:K,'1.0_PRE'!#REF!,$B154)+SUMIFS('2.1_ERT'!K:K,'2.1_ERT'!#REF!,$B154)+SUMIFS('2.2_SUB'!K:K,'2.2_SUB'!N:N,$B154)+SUMIFS('2.3_STR'!K:K,'2.3_STR'!#REF!,$B154)+SUMIFS('3.1_SH&amp;C'!K:K,'3.1_SH&amp;C'!#REF!,$B154)+SUMIFS('3.2_FIN'!K:K,'3.2_FIN'!#REF!,$B154)+SUMIFS('3.3_FAC'!K:K,'3.3_FAC'!#REF!,$B154)+SUMIFS('3.4_DOR'!K:K,'3.4_DOR'!#REF!,$B154)+SUMIFS('4.1.1_HC'!K:K,'4.1.1_HC'!N:N,$B154)+SUMIFS('4.1.2_VN'!K:K,'4.1.2_VN'!N:N,$B154)+SUMIFS('4.2.1_HV'!K:K,'4.2.1_HV'!N:N,$B154)+SUMIFS('4.2.2_EL'!K:K,'4.2.2_EL'!N:N,$B154)+SUMIFS('4.2.3_GR'!K:K,'4.2.3_GR'!N:N,$B154)+SUMIFS('4.2.4_LN'!K:K,'4.2.4_LN'!N:N,$B154)+SUMIFS('4.2.5_LGT'!K:K,'4.2.5_LGT'!N:N,$B154)+SUMIFS('4.2.6_FA'!K:K,'4.2.6_FA'!N:N,$B154)+SUMIFS('4.2.7_CCTV'!K:K,'4.2.7_CCTV'!N:N,$B154)+SUMIFS('4.2.8_ITS'!K:K,'4.2.8_ITS'!N:N,$B154)+SUMIFS('4.2.9_PA'!K:K,'4.2.9_PA'!N:N,$B154)+SUMIFS('4.2.10_BMS'!K:K,'4.2.10_BMS'!N:N,$B154)+SUMIFS('4.2.11_TV'!K:K,'4.2.11_TV'!N:N,$B154)+SUMIFS('4.2.12_TEL'!K:K,'4.2.12_TEL'!N:N,$B154)+SUMIFS('4.2.13_LCK'!K:K,'4.2.13_LCK'!N:N,$B154)+SUMIFS('4.3.1_PL'!K:K,'4.3.1_PL'!N:N,$B154)+SUMIFS('4.3.2_SW'!K:K,'4.3.2_SW'!N:N,$B154)+SUMIFS('4.3.3_FF'!K:K,'4.3.3_FF'!N:N,$B154)+SUMIFS('4.3.4_DN'!K:K,'4.3.4_DN'!N:N,$B154)+SUMIFS('4.3.5_GAS'!K:K,'4.3.5_GAS'!N:N,$B154)+SUMIFS('4.4.1_VT'!K:K,'4.4.1_VT'!N:N,$B154)+SUMIFS('4.4.2_AC'!K:K,'4.4.2_AC'!N:N,$B154)+SUMIFS('5.1_FF'!K:K,'5.1_FF'!N:N,$B154)+SUMIFS('5.2_MF'!K:K,'5.2_MF'!N:N,$B154)+SUMIFS('5.3_FX'!K:K,'5.3_FX'!N:N,$B154)+SUMIFS('5.4_AL'!K:K,'5.4_AL'!N:N,$B154)+SUMIFS('5.5_EQ'!K:K,'5.5_EQ'!N:N,$B154)+SUMIFS('6.0_UT'!K:K,'6.0_UT'!N:N,$B154)+SUMIFS('7.1_HS'!K:K,'7.1_HS'!N:N,$B154)+SUMIFS('7.2_SS'!K:K,'7.2_SS'!N:N,$B154)+SUMIFS('8.0_CL'!K:K,'8.0_CL'!N:N,$B154)</f>
        <v/>
      </c>
      <c r="G154" s="235">
        <f>D154+E154+F154+SUMIFS('9.0_COH'!F:F,'9.0_COH'!H:H,$B154)+SUMIFS('10_LPC'!F:F,'10_LPC'!H:H,$B154)+SUMIFS('11_SRC'!F:F,'11_SRC'!H:H,$B154)+SUMIFS('12_DSG'!F:F,'12_DSG'!H:H,$B154)+SUMIFS('13_CMA'!F:F,'13_CMA'!H:H,$B154)+SUMIFS('14_PER'!F:F,'14_PER'!H:H,$B154)+SUMIFS('15_FIN'!F:F,'15_FIN'!H:H,$B154)+SUMIFS('16_MRK'!F:F,'16_MRK'!H:H,$B154)+SUMIFS('17_ADM'!F:F,'17_ADM'!H:H,$B154)+SUMIFS('18_PER'!F:F,'18_PER'!H:H,$B154)+SUMIFS('19_SFT'!F:F,'19_SFT'!H:H,$B154)+SUMIFS('20_BRD'!F:F,'20_BRD'!H:H,$B154)+SUMIFS('21_PRF'!F:F,'21_PRF'!H:H,$B154)+SUMIFS('22_BDV'!F:F,'22_BDV'!H:H,$B154)</f>
        <v/>
      </c>
      <c r="H154" s="236">
        <f>IFERROR(G154/$G$180,"-")</f>
        <v/>
      </c>
    </row>
    <row r="155" outlineLevel="1" ht="15" customHeight="1">
      <c r="B155" s="96" t="inlineStr">
        <is>
          <t>11.02</t>
        </is>
      </c>
      <c r="C155" s="87" t="inlineStr">
        <is>
          <t>საჩვენებელი ოთახი (მოქაფი) - სტუდიო</t>
        </is>
      </c>
      <c r="D155" s="235">
        <f>SUMIFS('1.0_PRE'!G:G,'1.0_PRE'!#REF!,$B155)+SUMIFS('2.1_ERT'!G:G,'2.1_ERT'!#REF!,$B155)+SUMIFS('2.2_SUB'!G:G,'2.2_SUB'!N:N,$B155)+SUMIFS('2.3_STR'!G:G,'2.3_STR'!#REF!,$B155)+SUMIFS('3.1_SH&amp;C'!G:G,'3.1_SH&amp;C'!#REF!,$B155)+SUMIFS('3.2_FIN'!G:G,'3.2_FIN'!#REF!,$B155)+SUMIFS('3.3_FAC'!G:G,'3.3_FAC'!#REF!,$B155)+SUMIFS('3.4_DOR'!G:G,'3.4_DOR'!#REF!,$B155)+SUMIFS('4.1.1_HC'!G:G,'4.1.1_HC'!N:N,$B155)+SUMIFS('4.1.2_VN'!G:G,'4.1.2_VN'!N:N,$B155)+SUMIFS('4.2.1_HV'!G:G,'4.2.1_HV'!N:N,$B155)+SUMIFS('4.2.2_EL'!G:G,'4.2.2_EL'!N:N,$B155)+SUMIFS('4.2.3_GR'!G:G,'4.2.3_GR'!N:N,$B155)+SUMIFS('4.2.4_LN'!G:G,'4.2.4_LN'!N:N,$B155)+SUMIFS('4.2.5_LGT'!G:G,'4.2.5_LGT'!N:N,$B155)+SUMIFS('4.2.6_FA'!G:G,'4.2.6_FA'!N:N,$B155)+SUMIFS('4.2.7_CCTV'!G:G,'4.2.7_CCTV'!N:N,$B155)+SUMIFS('4.2.8_ITS'!G:G,'4.2.8_ITS'!N:N,$B155)+SUMIFS('4.2.9_PA'!G:G,'4.2.9_PA'!N:N,$B155)+SUMIFS('4.2.10_BMS'!G:G,'4.2.10_BMS'!N:N,$B155)+SUMIFS('4.2.11_TV'!G:G,'4.2.11_TV'!N:N,$B155)+SUMIFS('4.2.12_TEL'!G:G,'4.2.12_TEL'!N:N,$B155)+SUMIFS('4.2.13_LCK'!G:G,'4.2.13_LCK'!N:N,$B155)+SUMIFS('4.3.1_PL'!G:G,'4.3.1_PL'!N:N,$B155)+SUMIFS('4.3.2_SW'!G:G,'4.3.2_SW'!N:N,$B155)+SUMIFS('4.3.3_FF'!G:G,'4.3.3_FF'!N:N,$B155)+SUMIFS('4.3.4_DN'!G:G,'4.3.4_DN'!N:N,$B155)+SUMIFS('4.3.5_GAS'!G:G,'4.3.5_GAS'!N:N,$B155)+SUMIFS('4.4.1_VT'!G:G,'4.4.1_VT'!N:N,$B155)+SUMIFS('4.4.2_AC'!G:G,'4.4.2_AC'!N:N,$B155)+SUMIFS('5.1_FF'!G:G,'5.1_FF'!N:N,$B155)+SUMIFS('5.2_MF'!G:G,'5.2_MF'!N:N,$B155)+SUMIFS('5.3_FX'!G:G,'5.3_FX'!N:N,$B155)+SUMIFS('5.4_AL'!G:G,'5.4_AL'!N:N,$B155)+SUMIFS('5.5_EQ'!G:G,'5.5_EQ'!N:N,$B155)+SUMIFS('6.0_UT'!G:G,'6.0_UT'!N:N,$B155)+SUMIFS('7.1_HS'!G:G,'7.1_HS'!N:N,$B155)+SUMIFS('7.2_SS'!G:G,'7.2_SS'!N:N,$B155)+SUMIFS('8.0_CL'!G:G,'8.0_CL'!N:N,$B155)</f>
        <v/>
      </c>
      <c r="E155" s="235">
        <f>SUMIFS('1.0_PRE'!I:I,'1.0_PRE'!#REF!,$B155)+SUMIFS('2.1_ERT'!I:I,'2.1_ERT'!#REF!,$B155)+SUMIFS('2.2_SUB'!I:I,'2.2_SUB'!N:N,$B155)+SUMIFS('2.3_STR'!I:I,'2.3_STR'!#REF!,$B155)+SUMIFS('3.1_SH&amp;C'!I:I,'3.1_SH&amp;C'!#REF!,$B155)+SUMIFS('3.2_FIN'!I:I,'3.2_FIN'!#REF!,$B155)+SUMIFS('3.3_FAC'!I:I,'3.3_FAC'!#REF!,$B155)+SUMIFS('3.4_DOR'!I:I,'3.4_DOR'!#REF!,$B155)+SUMIFS('4.1.1_HC'!I:I,'4.1.1_HC'!N:N,$B155)+SUMIFS('4.1.2_VN'!I:I,'4.1.2_VN'!N:N,$B155)+SUMIFS('4.2.1_HV'!I:I,'4.2.1_HV'!N:N,$B155)+SUMIFS('4.2.2_EL'!I:I,'4.2.2_EL'!N:N,$B155)+SUMIFS('4.2.3_GR'!I:I,'4.2.3_GR'!N:N,$B155)+SUMIFS('4.2.4_LN'!I:I,'4.2.4_LN'!N:N,$B155)+SUMIFS('4.2.5_LGT'!I:I,'4.2.5_LGT'!N:N,$B155)+SUMIFS('4.2.6_FA'!I:I,'4.2.6_FA'!N:N,$B155)+SUMIFS('4.2.7_CCTV'!I:I,'4.2.7_CCTV'!N:N,$B155)+SUMIFS('4.2.8_ITS'!I:I,'4.2.8_ITS'!N:N,$B155)+SUMIFS('4.2.9_PA'!I:I,'4.2.9_PA'!N:N,$B155)+SUMIFS('4.2.10_BMS'!I:I,'4.2.10_BMS'!N:N,$B155)+SUMIFS('4.2.11_TV'!I:I,'4.2.11_TV'!N:N,$B155)+SUMIFS('4.2.12_TEL'!I:I,'4.2.12_TEL'!N:N,$B155)+SUMIFS('4.2.13_LCK'!I:I,'4.2.13_LCK'!N:N,$B155)+SUMIFS('4.3.1_PL'!I:I,'4.3.1_PL'!N:N,$B155)+SUMIFS('4.3.2_SW'!I:I,'4.3.2_SW'!N:N,$B155)+SUMIFS('4.3.3_FF'!I:I,'4.3.3_FF'!N:N,$B155)+SUMIFS('4.3.4_DN'!I:I,'4.3.4_DN'!N:N,$B155)+SUMIFS('4.3.5_GAS'!I:I,'4.3.5_GAS'!N:N,$B155)+SUMIFS('4.4.1_VT'!I:I,'4.4.1_VT'!N:N,$B155)+SUMIFS('4.4.2_AC'!I:I,'4.4.2_AC'!N:N,$B155)+SUMIFS('5.1_FF'!I:I,'5.1_FF'!N:N,$B155)+SUMIFS('5.2_MF'!I:I,'5.2_MF'!N:N,$B155)+SUMIFS('5.3_FX'!I:I,'5.3_FX'!N:N,$B155)+SUMIFS('5.4_AL'!I:I,'5.4_AL'!N:N,$B155)+SUMIFS('5.5_EQ'!I:I,'5.5_EQ'!N:N,$B155)+SUMIFS('6.0_UT'!I:I,'6.0_UT'!N:N,$B155)+SUMIFS('7.1_HS'!I:I,'7.1_HS'!N:N,$B155)+SUMIFS('7.2_SS'!I:I,'7.2_SS'!N:N,$B155)+SUMIFS('8.0_CL'!I:I,'8.0_CL'!N:N,$B155)</f>
        <v/>
      </c>
      <c r="F155" s="235">
        <f>SUMIFS('1.0_PRE'!K:K,'1.0_PRE'!#REF!,$B155)+SUMIFS('2.1_ERT'!K:K,'2.1_ERT'!#REF!,$B155)+SUMIFS('2.2_SUB'!K:K,'2.2_SUB'!N:N,$B155)+SUMIFS('2.3_STR'!K:K,'2.3_STR'!#REF!,$B155)+SUMIFS('3.1_SH&amp;C'!K:K,'3.1_SH&amp;C'!#REF!,$B155)+SUMIFS('3.2_FIN'!K:K,'3.2_FIN'!#REF!,$B155)+SUMIFS('3.3_FAC'!K:K,'3.3_FAC'!#REF!,$B155)+SUMIFS('3.4_DOR'!K:K,'3.4_DOR'!#REF!,$B155)+SUMIFS('4.1.1_HC'!K:K,'4.1.1_HC'!N:N,$B155)+SUMIFS('4.1.2_VN'!K:K,'4.1.2_VN'!N:N,$B155)+SUMIFS('4.2.1_HV'!K:K,'4.2.1_HV'!N:N,$B155)+SUMIFS('4.2.2_EL'!K:K,'4.2.2_EL'!N:N,$B155)+SUMIFS('4.2.3_GR'!K:K,'4.2.3_GR'!N:N,$B155)+SUMIFS('4.2.4_LN'!K:K,'4.2.4_LN'!N:N,$B155)+SUMIFS('4.2.5_LGT'!K:K,'4.2.5_LGT'!N:N,$B155)+SUMIFS('4.2.6_FA'!K:K,'4.2.6_FA'!N:N,$B155)+SUMIFS('4.2.7_CCTV'!K:K,'4.2.7_CCTV'!N:N,$B155)+SUMIFS('4.2.8_ITS'!K:K,'4.2.8_ITS'!N:N,$B155)+SUMIFS('4.2.9_PA'!K:K,'4.2.9_PA'!N:N,$B155)+SUMIFS('4.2.10_BMS'!K:K,'4.2.10_BMS'!N:N,$B155)+SUMIFS('4.2.11_TV'!K:K,'4.2.11_TV'!N:N,$B155)+SUMIFS('4.2.12_TEL'!K:K,'4.2.12_TEL'!N:N,$B155)+SUMIFS('4.2.13_LCK'!K:K,'4.2.13_LCK'!N:N,$B155)+SUMIFS('4.3.1_PL'!K:K,'4.3.1_PL'!N:N,$B155)+SUMIFS('4.3.2_SW'!K:K,'4.3.2_SW'!N:N,$B155)+SUMIFS('4.3.3_FF'!K:K,'4.3.3_FF'!N:N,$B155)+SUMIFS('4.3.4_DN'!K:K,'4.3.4_DN'!N:N,$B155)+SUMIFS('4.3.5_GAS'!K:K,'4.3.5_GAS'!N:N,$B155)+SUMIFS('4.4.1_VT'!K:K,'4.4.1_VT'!N:N,$B155)+SUMIFS('4.4.2_AC'!K:K,'4.4.2_AC'!N:N,$B155)+SUMIFS('5.1_FF'!K:K,'5.1_FF'!N:N,$B155)+SUMIFS('5.2_MF'!K:K,'5.2_MF'!N:N,$B155)+SUMIFS('5.3_FX'!K:K,'5.3_FX'!N:N,$B155)+SUMIFS('5.4_AL'!K:K,'5.4_AL'!N:N,$B155)+SUMIFS('5.5_EQ'!K:K,'5.5_EQ'!N:N,$B155)+SUMIFS('6.0_UT'!K:K,'6.0_UT'!N:N,$B155)+SUMIFS('7.1_HS'!K:K,'7.1_HS'!N:N,$B155)+SUMIFS('7.2_SS'!K:K,'7.2_SS'!N:N,$B155)+SUMIFS('8.0_CL'!K:K,'8.0_CL'!N:N,$B155)</f>
        <v/>
      </c>
      <c r="G155" s="235">
        <f>D155+E155+F155+SUMIFS('9.0_COH'!F:F,'9.0_COH'!H:H,$B155)+SUMIFS('10_LPC'!F:F,'10_LPC'!H:H,$B155)+SUMIFS('11_SRC'!F:F,'11_SRC'!H:H,$B155)+SUMIFS('12_DSG'!F:F,'12_DSG'!H:H,$B155)+SUMIFS('13_CMA'!F:F,'13_CMA'!H:H,$B155)+SUMIFS('14_PER'!F:F,'14_PER'!H:H,$B155)+SUMIFS('15_FIN'!F:F,'15_FIN'!H:H,$B155)+SUMIFS('16_MRK'!F:F,'16_MRK'!H:H,$B155)+SUMIFS('17_ADM'!F:F,'17_ADM'!H:H,$B155)+SUMIFS('18_PER'!F:F,'18_PER'!H:H,$B155)+SUMIFS('19_SFT'!F:F,'19_SFT'!H:H,$B155)+SUMIFS('20_BRD'!F:F,'20_BRD'!H:H,$B155)+SUMIFS('21_PRF'!F:F,'21_PRF'!H:H,$B155)+SUMIFS('22_BDV'!F:F,'22_BDV'!H:H,$B155)</f>
        <v/>
      </c>
      <c r="H155" s="236">
        <f>IFERROR(G155/$G$180,"-")</f>
        <v/>
      </c>
    </row>
    <row r="156" outlineLevel="1" ht="15" customHeight="1">
      <c r="B156" s="96" t="inlineStr">
        <is>
          <t>11.03</t>
        </is>
      </c>
      <c r="C156" s="87" t="inlineStr">
        <is>
          <t>საჩვენებელი ოთახი (მოქაფი) - ერთსაძინებლიანი</t>
        </is>
      </c>
      <c r="D156" s="235">
        <f>SUMIFS('1.0_PRE'!G:G,'1.0_PRE'!#REF!,$B156)+SUMIFS('2.1_ERT'!G:G,'2.1_ERT'!#REF!,$B156)+SUMIFS('2.2_SUB'!G:G,'2.2_SUB'!N:N,$B156)+SUMIFS('2.3_STR'!G:G,'2.3_STR'!#REF!,$B156)+SUMIFS('3.1_SH&amp;C'!G:G,'3.1_SH&amp;C'!#REF!,$B156)+SUMIFS('3.2_FIN'!G:G,'3.2_FIN'!#REF!,$B156)+SUMIFS('3.3_FAC'!G:G,'3.3_FAC'!#REF!,$B156)+SUMIFS('3.4_DOR'!G:G,'3.4_DOR'!#REF!,$B156)+SUMIFS('4.1.1_HC'!G:G,'4.1.1_HC'!N:N,$B156)+SUMIFS('4.1.2_VN'!G:G,'4.1.2_VN'!N:N,$B156)+SUMIFS('4.2.1_HV'!G:G,'4.2.1_HV'!N:N,$B156)+SUMIFS('4.2.2_EL'!G:G,'4.2.2_EL'!N:N,$B156)+SUMIFS('4.2.3_GR'!G:G,'4.2.3_GR'!N:N,$B156)+SUMIFS('4.2.4_LN'!G:G,'4.2.4_LN'!N:N,$B156)+SUMIFS('4.2.5_LGT'!G:G,'4.2.5_LGT'!N:N,$B156)+SUMIFS('4.2.6_FA'!G:G,'4.2.6_FA'!N:N,$B156)+SUMIFS('4.2.7_CCTV'!G:G,'4.2.7_CCTV'!N:N,$B156)+SUMIFS('4.2.8_ITS'!G:G,'4.2.8_ITS'!N:N,$B156)+SUMIFS('4.2.9_PA'!G:G,'4.2.9_PA'!N:N,$B156)+SUMIFS('4.2.10_BMS'!G:G,'4.2.10_BMS'!N:N,$B156)+SUMIFS('4.2.11_TV'!G:G,'4.2.11_TV'!N:N,$B156)+SUMIFS('4.2.12_TEL'!G:G,'4.2.12_TEL'!N:N,$B156)+SUMIFS('4.2.13_LCK'!G:G,'4.2.13_LCK'!N:N,$B156)+SUMIFS('4.3.1_PL'!G:G,'4.3.1_PL'!N:N,$B156)+SUMIFS('4.3.2_SW'!G:G,'4.3.2_SW'!N:N,$B156)+SUMIFS('4.3.3_FF'!G:G,'4.3.3_FF'!N:N,$B156)+SUMIFS('4.3.4_DN'!G:G,'4.3.4_DN'!N:N,$B156)+SUMIFS('4.3.5_GAS'!G:G,'4.3.5_GAS'!N:N,$B156)+SUMIFS('4.4.1_VT'!G:G,'4.4.1_VT'!N:N,$B156)+SUMIFS('4.4.2_AC'!G:G,'4.4.2_AC'!N:N,$B156)+SUMIFS('5.1_FF'!G:G,'5.1_FF'!N:N,$B156)+SUMIFS('5.2_MF'!G:G,'5.2_MF'!N:N,$B156)+SUMIFS('5.3_FX'!G:G,'5.3_FX'!N:N,$B156)+SUMIFS('5.4_AL'!G:G,'5.4_AL'!N:N,$B156)+SUMIFS('5.5_EQ'!G:G,'5.5_EQ'!N:N,$B156)+SUMIFS('6.0_UT'!G:G,'6.0_UT'!N:N,$B156)+SUMIFS('7.1_HS'!G:G,'7.1_HS'!N:N,$B156)+SUMIFS('7.2_SS'!G:G,'7.2_SS'!N:N,$B156)+SUMIFS('8.0_CL'!G:G,'8.0_CL'!N:N,$B156)</f>
        <v/>
      </c>
      <c r="E156" s="235">
        <f>SUMIFS('1.0_PRE'!I:I,'1.0_PRE'!#REF!,$B156)+SUMIFS('2.1_ERT'!I:I,'2.1_ERT'!#REF!,$B156)+SUMIFS('2.2_SUB'!I:I,'2.2_SUB'!N:N,$B156)+SUMIFS('2.3_STR'!I:I,'2.3_STR'!#REF!,$B156)+SUMIFS('3.1_SH&amp;C'!I:I,'3.1_SH&amp;C'!#REF!,$B156)+SUMIFS('3.2_FIN'!I:I,'3.2_FIN'!#REF!,$B156)+SUMIFS('3.3_FAC'!I:I,'3.3_FAC'!#REF!,$B156)+SUMIFS('3.4_DOR'!I:I,'3.4_DOR'!#REF!,$B156)+SUMIFS('4.1.1_HC'!I:I,'4.1.1_HC'!N:N,$B156)+SUMIFS('4.1.2_VN'!I:I,'4.1.2_VN'!N:N,$B156)+SUMIFS('4.2.1_HV'!I:I,'4.2.1_HV'!N:N,$B156)+SUMIFS('4.2.2_EL'!I:I,'4.2.2_EL'!N:N,$B156)+SUMIFS('4.2.3_GR'!I:I,'4.2.3_GR'!N:N,$B156)+SUMIFS('4.2.4_LN'!I:I,'4.2.4_LN'!N:N,$B156)+SUMIFS('4.2.5_LGT'!I:I,'4.2.5_LGT'!N:N,$B156)+SUMIFS('4.2.6_FA'!I:I,'4.2.6_FA'!N:N,$B156)+SUMIFS('4.2.7_CCTV'!I:I,'4.2.7_CCTV'!N:N,$B156)+SUMIFS('4.2.8_ITS'!I:I,'4.2.8_ITS'!N:N,$B156)+SUMIFS('4.2.9_PA'!I:I,'4.2.9_PA'!N:N,$B156)+SUMIFS('4.2.10_BMS'!I:I,'4.2.10_BMS'!N:N,$B156)+SUMIFS('4.2.11_TV'!I:I,'4.2.11_TV'!N:N,$B156)+SUMIFS('4.2.12_TEL'!I:I,'4.2.12_TEL'!N:N,$B156)+SUMIFS('4.2.13_LCK'!I:I,'4.2.13_LCK'!N:N,$B156)+SUMIFS('4.3.1_PL'!I:I,'4.3.1_PL'!N:N,$B156)+SUMIFS('4.3.2_SW'!I:I,'4.3.2_SW'!N:N,$B156)+SUMIFS('4.3.3_FF'!I:I,'4.3.3_FF'!N:N,$B156)+SUMIFS('4.3.4_DN'!I:I,'4.3.4_DN'!N:N,$B156)+SUMIFS('4.3.5_GAS'!I:I,'4.3.5_GAS'!N:N,$B156)+SUMIFS('4.4.1_VT'!I:I,'4.4.1_VT'!N:N,$B156)+SUMIFS('4.4.2_AC'!I:I,'4.4.2_AC'!N:N,$B156)+SUMIFS('5.1_FF'!I:I,'5.1_FF'!N:N,$B156)+SUMIFS('5.2_MF'!I:I,'5.2_MF'!N:N,$B156)+SUMIFS('5.3_FX'!I:I,'5.3_FX'!N:N,$B156)+SUMIFS('5.4_AL'!I:I,'5.4_AL'!N:N,$B156)+SUMIFS('5.5_EQ'!I:I,'5.5_EQ'!N:N,$B156)+SUMIFS('6.0_UT'!I:I,'6.0_UT'!N:N,$B156)+SUMIFS('7.1_HS'!I:I,'7.1_HS'!N:N,$B156)+SUMIFS('7.2_SS'!I:I,'7.2_SS'!N:N,$B156)+SUMIFS('8.0_CL'!I:I,'8.0_CL'!N:N,$B156)</f>
        <v/>
      </c>
      <c r="F156" s="235">
        <f>SUMIFS('1.0_PRE'!K:K,'1.0_PRE'!#REF!,$B156)+SUMIFS('2.1_ERT'!K:K,'2.1_ERT'!#REF!,$B156)+SUMIFS('2.2_SUB'!K:K,'2.2_SUB'!N:N,$B156)+SUMIFS('2.3_STR'!K:K,'2.3_STR'!#REF!,$B156)+SUMIFS('3.1_SH&amp;C'!K:K,'3.1_SH&amp;C'!#REF!,$B156)+SUMIFS('3.2_FIN'!K:K,'3.2_FIN'!#REF!,$B156)+SUMIFS('3.3_FAC'!K:K,'3.3_FAC'!#REF!,$B156)+SUMIFS('3.4_DOR'!K:K,'3.4_DOR'!#REF!,$B156)+SUMIFS('4.1.1_HC'!K:K,'4.1.1_HC'!N:N,$B156)+SUMIFS('4.1.2_VN'!K:K,'4.1.2_VN'!N:N,$B156)+SUMIFS('4.2.1_HV'!K:K,'4.2.1_HV'!N:N,$B156)+SUMIFS('4.2.2_EL'!K:K,'4.2.2_EL'!N:N,$B156)+SUMIFS('4.2.3_GR'!K:K,'4.2.3_GR'!N:N,$B156)+SUMIFS('4.2.4_LN'!K:K,'4.2.4_LN'!N:N,$B156)+SUMIFS('4.2.5_LGT'!K:K,'4.2.5_LGT'!N:N,$B156)+SUMIFS('4.2.6_FA'!K:K,'4.2.6_FA'!N:N,$B156)+SUMIFS('4.2.7_CCTV'!K:K,'4.2.7_CCTV'!N:N,$B156)+SUMIFS('4.2.8_ITS'!K:K,'4.2.8_ITS'!N:N,$B156)+SUMIFS('4.2.9_PA'!K:K,'4.2.9_PA'!N:N,$B156)+SUMIFS('4.2.10_BMS'!K:K,'4.2.10_BMS'!N:N,$B156)+SUMIFS('4.2.11_TV'!K:K,'4.2.11_TV'!N:N,$B156)+SUMIFS('4.2.12_TEL'!K:K,'4.2.12_TEL'!N:N,$B156)+SUMIFS('4.2.13_LCK'!K:K,'4.2.13_LCK'!N:N,$B156)+SUMIFS('4.3.1_PL'!K:K,'4.3.1_PL'!N:N,$B156)+SUMIFS('4.3.2_SW'!K:K,'4.3.2_SW'!N:N,$B156)+SUMIFS('4.3.3_FF'!K:K,'4.3.3_FF'!N:N,$B156)+SUMIFS('4.3.4_DN'!K:K,'4.3.4_DN'!N:N,$B156)+SUMIFS('4.3.5_GAS'!K:K,'4.3.5_GAS'!N:N,$B156)+SUMIFS('4.4.1_VT'!K:K,'4.4.1_VT'!N:N,$B156)+SUMIFS('4.4.2_AC'!K:K,'4.4.2_AC'!N:N,$B156)+SUMIFS('5.1_FF'!K:K,'5.1_FF'!N:N,$B156)+SUMIFS('5.2_MF'!K:K,'5.2_MF'!N:N,$B156)+SUMIFS('5.3_FX'!K:K,'5.3_FX'!N:N,$B156)+SUMIFS('5.4_AL'!K:K,'5.4_AL'!N:N,$B156)+SUMIFS('5.5_EQ'!K:K,'5.5_EQ'!N:N,$B156)+SUMIFS('6.0_UT'!K:K,'6.0_UT'!N:N,$B156)+SUMIFS('7.1_HS'!K:K,'7.1_HS'!N:N,$B156)+SUMIFS('7.2_SS'!K:K,'7.2_SS'!N:N,$B156)+SUMIFS('8.0_CL'!K:K,'8.0_CL'!N:N,$B156)</f>
        <v/>
      </c>
      <c r="G156" s="235">
        <f>D156+E156+F156+SUMIFS('9.0_COH'!F:F,'9.0_COH'!H:H,$B156)+SUMIFS('10_LPC'!F:F,'10_LPC'!H:H,$B156)+SUMIFS('11_SRC'!F:F,'11_SRC'!H:H,$B156)+SUMIFS('12_DSG'!F:F,'12_DSG'!H:H,$B156)+SUMIFS('13_CMA'!F:F,'13_CMA'!H:H,$B156)+SUMIFS('14_PER'!F:F,'14_PER'!H:H,$B156)+SUMIFS('15_FIN'!F:F,'15_FIN'!H:H,$B156)+SUMIFS('16_MRK'!F:F,'16_MRK'!H:H,$B156)+SUMIFS('17_ADM'!F:F,'17_ADM'!H:H,$B156)+SUMIFS('18_PER'!F:F,'18_PER'!H:H,$B156)+SUMIFS('19_SFT'!F:F,'19_SFT'!H:H,$B156)+SUMIFS('20_BRD'!F:F,'20_BRD'!H:H,$B156)+SUMIFS('21_PRF'!F:F,'21_PRF'!H:H,$B156)+SUMIFS('22_BDV'!F:F,'22_BDV'!H:H,$B156)</f>
        <v/>
      </c>
      <c r="H156" s="236">
        <f>IFERROR(G156/$G$180,"-")</f>
        <v/>
      </c>
    </row>
    <row r="157" outlineLevel="1" ht="15" customHeight="1">
      <c r="B157" s="96" t="inlineStr">
        <is>
          <t>11.04</t>
        </is>
      </c>
      <c r="C157" s="87" t="inlineStr">
        <is>
          <t>საჩვენებელი ოთახი (მოქაფი) - ორსაძინებლიანი</t>
        </is>
      </c>
      <c r="D157" s="235">
        <f>SUMIFS('1.0_PRE'!G:G,'1.0_PRE'!#REF!,$B157)+SUMIFS('2.1_ERT'!G:G,'2.1_ERT'!#REF!,$B157)+SUMIFS('2.2_SUB'!G:G,'2.2_SUB'!N:N,$B157)+SUMIFS('2.3_STR'!G:G,'2.3_STR'!#REF!,$B157)+SUMIFS('3.1_SH&amp;C'!G:G,'3.1_SH&amp;C'!#REF!,$B157)+SUMIFS('3.2_FIN'!G:G,'3.2_FIN'!#REF!,$B157)+SUMIFS('3.3_FAC'!G:G,'3.3_FAC'!#REF!,$B157)+SUMIFS('3.4_DOR'!G:G,'3.4_DOR'!#REF!,$B157)+SUMIFS('4.1.1_HC'!G:G,'4.1.1_HC'!N:N,$B157)+SUMIFS('4.1.2_VN'!G:G,'4.1.2_VN'!N:N,$B157)+SUMIFS('4.2.1_HV'!G:G,'4.2.1_HV'!N:N,$B157)+SUMIFS('4.2.2_EL'!G:G,'4.2.2_EL'!N:N,$B157)+SUMIFS('4.2.3_GR'!G:G,'4.2.3_GR'!N:N,$B157)+SUMIFS('4.2.4_LN'!G:G,'4.2.4_LN'!N:N,$B157)+SUMIFS('4.2.5_LGT'!G:G,'4.2.5_LGT'!N:N,$B157)+SUMIFS('4.2.6_FA'!G:G,'4.2.6_FA'!N:N,$B157)+SUMIFS('4.2.7_CCTV'!G:G,'4.2.7_CCTV'!N:N,$B157)+SUMIFS('4.2.8_ITS'!G:G,'4.2.8_ITS'!N:N,$B157)+SUMIFS('4.2.9_PA'!G:G,'4.2.9_PA'!N:N,$B157)+SUMIFS('4.2.10_BMS'!G:G,'4.2.10_BMS'!N:N,$B157)+SUMIFS('4.2.11_TV'!G:G,'4.2.11_TV'!N:N,$B157)+SUMIFS('4.2.12_TEL'!G:G,'4.2.12_TEL'!N:N,$B157)+SUMIFS('4.2.13_LCK'!G:G,'4.2.13_LCK'!N:N,$B157)+SUMIFS('4.3.1_PL'!G:G,'4.3.1_PL'!N:N,$B157)+SUMIFS('4.3.2_SW'!G:G,'4.3.2_SW'!N:N,$B157)+SUMIFS('4.3.3_FF'!G:G,'4.3.3_FF'!N:N,$B157)+SUMIFS('4.3.4_DN'!G:G,'4.3.4_DN'!N:N,$B157)+SUMIFS('4.3.5_GAS'!G:G,'4.3.5_GAS'!N:N,$B157)+SUMIFS('4.4.1_VT'!G:G,'4.4.1_VT'!N:N,$B157)+SUMIFS('4.4.2_AC'!G:G,'4.4.2_AC'!N:N,$B157)+SUMIFS('5.1_FF'!G:G,'5.1_FF'!N:N,$B157)+SUMIFS('5.2_MF'!G:G,'5.2_MF'!N:N,$B157)+SUMIFS('5.3_FX'!G:G,'5.3_FX'!N:N,$B157)+SUMIFS('5.4_AL'!G:G,'5.4_AL'!N:N,$B157)+SUMIFS('5.5_EQ'!G:G,'5.5_EQ'!N:N,$B157)+SUMIFS('6.0_UT'!G:G,'6.0_UT'!N:N,$B157)+SUMIFS('7.1_HS'!G:G,'7.1_HS'!N:N,$B157)+SUMIFS('7.2_SS'!G:G,'7.2_SS'!N:N,$B157)+SUMIFS('8.0_CL'!G:G,'8.0_CL'!N:N,$B157)</f>
        <v/>
      </c>
      <c r="E157" s="235">
        <f>SUMIFS('1.0_PRE'!I:I,'1.0_PRE'!#REF!,$B157)+SUMIFS('2.1_ERT'!I:I,'2.1_ERT'!#REF!,$B157)+SUMIFS('2.2_SUB'!I:I,'2.2_SUB'!N:N,$B157)+SUMIFS('2.3_STR'!I:I,'2.3_STR'!#REF!,$B157)+SUMIFS('3.1_SH&amp;C'!I:I,'3.1_SH&amp;C'!#REF!,$B157)+SUMIFS('3.2_FIN'!I:I,'3.2_FIN'!#REF!,$B157)+SUMIFS('3.3_FAC'!I:I,'3.3_FAC'!#REF!,$B157)+SUMIFS('3.4_DOR'!I:I,'3.4_DOR'!#REF!,$B157)+SUMIFS('4.1.1_HC'!I:I,'4.1.1_HC'!N:N,$B157)+SUMIFS('4.1.2_VN'!I:I,'4.1.2_VN'!N:N,$B157)+SUMIFS('4.2.1_HV'!I:I,'4.2.1_HV'!N:N,$B157)+SUMIFS('4.2.2_EL'!I:I,'4.2.2_EL'!N:N,$B157)+SUMIFS('4.2.3_GR'!I:I,'4.2.3_GR'!N:N,$B157)+SUMIFS('4.2.4_LN'!I:I,'4.2.4_LN'!N:N,$B157)+SUMIFS('4.2.5_LGT'!I:I,'4.2.5_LGT'!N:N,$B157)+SUMIFS('4.2.6_FA'!I:I,'4.2.6_FA'!N:N,$B157)+SUMIFS('4.2.7_CCTV'!I:I,'4.2.7_CCTV'!N:N,$B157)+SUMIFS('4.2.8_ITS'!I:I,'4.2.8_ITS'!N:N,$B157)+SUMIFS('4.2.9_PA'!I:I,'4.2.9_PA'!N:N,$B157)+SUMIFS('4.2.10_BMS'!I:I,'4.2.10_BMS'!N:N,$B157)+SUMIFS('4.2.11_TV'!I:I,'4.2.11_TV'!N:N,$B157)+SUMIFS('4.2.12_TEL'!I:I,'4.2.12_TEL'!N:N,$B157)+SUMIFS('4.2.13_LCK'!I:I,'4.2.13_LCK'!N:N,$B157)+SUMIFS('4.3.1_PL'!I:I,'4.3.1_PL'!N:N,$B157)+SUMIFS('4.3.2_SW'!I:I,'4.3.2_SW'!N:N,$B157)+SUMIFS('4.3.3_FF'!I:I,'4.3.3_FF'!N:N,$B157)+SUMIFS('4.3.4_DN'!I:I,'4.3.4_DN'!N:N,$B157)+SUMIFS('4.3.5_GAS'!I:I,'4.3.5_GAS'!N:N,$B157)+SUMIFS('4.4.1_VT'!I:I,'4.4.1_VT'!N:N,$B157)+SUMIFS('4.4.2_AC'!I:I,'4.4.2_AC'!N:N,$B157)+SUMIFS('5.1_FF'!I:I,'5.1_FF'!N:N,$B157)+SUMIFS('5.2_MF'!I:I,'5.2_MF'!N:N,$B157)+SUMIFS('5.3_FX'!I:I,'5.3_FX'!N:N,$B157)+SUMIFS('5.4_AL'!I:I,'5.4_AL'!N:N,$B157)+SUMIFS('5.5_EQ'!I:I,'5.5_EQ'!N:N,$B157)+SUMIFS('6.0_UT'!I:I,'6.0_UT'!N:N,$B157)+SUMIFS('7.1_HS'!I:I,'7.1_HS'!N:N,$B157)+SUMIFS('7.2_SS'!I:I,'7.2_SS'!N:N,$B157)+SUMIFS('8.0_CL'!I:I,'8.0_CL'!N:N,$B157)</f>
        <v/>
      </c>
      <c r="F157" s="235">
        <f>SUMIFS('1.0_PRE'!K:K,'1.0_PRE'!#REF!,$B157)+SUMIFS('2.1_ERT'!K:K,'2.1_ERT'!#REF!,$B157)+SUMIFS('2.2_SUB'!K:K,'2.2_SUB'!N:N,$B157)+SUMIFS('2.3_STR'!K:K,'2.3_STR'!#REF!,$B157)+SUMIFS('3.1_SH&amp;C'!K:K,'3.1_SH&amp;C'!#REF!,$B157)+SUMIFS('3.2_FIN'!K:K,'3.2_FIN'!#REF!,$B157)+SUMIFS('3.3_FAC'!K:K,'3.3_FAC'!#REF!,$B157)+SUMIFS('3.4_DOR'!K:K,'3.4_DOR'!#REF!,$B157)+SUMIFS('4.1.1_HC'!K:K,'4.1.1_HC'!N:N,$B157)+SUMIFS('4.1.2_VN'!K:K,'4.1.2_VN'!N:N,$B157)+SUMIFS('4.2.1_HV'!K:K,'4.2.1_HV'!N:N,$B157)+SUMIFS('4.2.2_EL'!K:K,'4.2.2_EL'!N:N,$B157)+SUMIFS('4.2.3_GR'!K:K,'4.2.3_GR'!N:N,$B157)+SUMIFS('4.2.4_LN'!K:K,'4.2.4_LN'!N:N,$B157)+SUMIFS('4.2.5_LGT'!K:K,'4.2.5_LGT'!N:N,$B157)+SUMIFS('4.2.6_FA'!K:K,'4.2.6_FA'!N:N,$B157)+SUMIFS('4.2.7_CCTV'!K:K,'4.2.7_CCTV'!N:N,$B157)+SUMIFS('4.2.8_ITS'!K:K,'4.2.8_ITS'!N:N,$B157)+SUMIFS('4.2.9_PA'!K:K,'4.2.9_PA'!N:N,$B157)+SUMIFS('4.2.10_BMS'!K:K,'4.2.10_BMS'!N:N,$B157)+SUMIFS('4.2.11_TV'!K:K,'4.2.11_TV'!N:N,$B157)+SUMIFS('4.2.12_TEL'!K:K,'4.2.12_TEL'!N:N,$B157)+SUMIFS('4.2.13_LCK'!K:K,'4.2.13_LCK'!N:N,$B157)+SUMIFS('4.3.1_PL'!K:K,'4.3.1_PL'!N:N,$B157)+SUMIFS('4.3.2_SW'!K:K,'4.3.2_SW'!N:N,$B157)+SUMIFS('4.3.3_FF'!K:K,'4.3.3_FF'!N:N,$B157)+SUMIFS('4.3.4_DN'!K:K,'4.3.4_DN'!N:N,$B157)+SUMIFS('4.3.5_GAS'!K:K,'4.3.5_GAS'!N:N,$B157)+SUMIFS('4.4.1_VT'!K:K,'4.4.1_VT'!N:N,$B157)+SUMIFS('4.4.2_AC'!K:K,'4.4.2_AC'!N:N,$B157)+SUMIFS('5.1_FF'!K:K,'5.1_FF'!N:N,$B157)+SUMIFS('5.2_MF'!K:K,'5.2_MF'!N:N,$B157)+SUMIFS('5.3_FX'!K:K,'5.3_FX'!N:N,$B157)+SUMIFS('5.4_AL'!K:K,'5.4_AL'!N:N,$B157)+SUMIFS('5.5_EQ'!K:K,'5.5_EQ'!N:N,$B157)+SUMIFS('6.0_UT'!K:K,'6.0_UT'!N:N,$B157)+SUMIFS('7.1_HS'!K:K,'7.1_HS'!N:N,$B157)+SUMIFS('7.2_SS'!K:K,'7.2_SS'!N:N,$B157)+SUMIFS('8.0_CL'!K:K,'8.0_CL'!N:N,$B157)</f>
        <v/>
      </c>
      <c r="G157" s="235">
        <f>D157+E157+F157+SUMIFS('9.0_COH'!F:F,'9.0_COH'!H:H,$B157)+SUMIFS('10_LPC'!F:F,'10_LPC'!H:H,$B157)+SUMIFS('11_SRC'!F:F,'11_SRC'!H:H,$B157)+SUMIFS('12_DSG'!F:F,'12_DSG'!H:H,$B157)+SUMIFS('13_CMA'!F:F,'13_CMA'!H:H,$B157)+SUMIFS('14_PER'!F:F,'14_PER'!H:H,$B157)+SUMIFS('15_FIN'!F:F,'15_FIN'!H:H,$B157)+SUMIFS('16_MRK'!F:F,'16_MRK'!H:H,$B157)+SUMIFS('17_ADM'!F:F,'17_ADM'!H:H,$B157)+SUMIFS('18_PER'!F:F,'18_PER'!H:H,$B157)+SUMIFS('19_SFT'!F:F,'19_SFT'!H:H,$B157)+SUMIFS('20_BRD'!F:F,'20_BRD'!H:H,$B157)+SUMIFS('21_PRF'!F:F,'21_PRF'!H:H,$B157)+SUMIFS('22_BDV'!F:F,'22_BDV'!H:H,$B157)</f>
        <v/>
      </c>
      <c r="H157" s="236">
        <f>IFERROR(G157/$G$180,"-")</f>
        <v/>
      </c>
    </row>
    <row r="158" outlineLevel="1" ht="15" customHeight="1">
      <c r="B158" s="96" t="inlineStr">
        <is>
          <t>11.05</t>
        </is>
      </c>
      <c r="C158" s="87" t="inlineStr">
        <is>
          <t>შიდა/ოთახშორისი კარი</t>
        </is>
      </c>
      <c r="D158" s="235">
        <f>SUMIFS('1.0_PRE'!G:G,'1.0_PRE'!#REF!,$B158)+SUMIFS('2.1_ERT'!G:G,'2.1_ERT'!#REF!,$B158)+SUMIFS('2.2_SUB'!G:G,'2.2_SUB'!N:N,$B158)+SUMIFS('2.3_STR'!G:G,'2.3_STR'!#REF!,$B158)+SUMIFS('3.1_SH&amp;C'!G:G,'3.1_SH&amp;C'!#REF!,$B158)+SUMIFS('3.2_FIN'!G:G,'3.2_FIN'!#REF!,$B158)+SUMIFS('3.3_FAC'!G:G,'3.3_FAC'!#REF!,$B158)+SUMIFS('3.4_DOR'!G:G,'3.4_DOR'!#REF!,$B158)+SUMIFS('4.1.1_HC'!G:G,'4.1.1_HC'!N:N,$B158)+SUMIFS('4.1.2_VN'!G:G,'4.1.2_VN'!N:N,$B158)+SUMIFS('4.2.1_HV'!G:G,'4.2.1_HV'!N:N,$B158)+SUMIFS('4.2.2_EL'!G:G,'4.2.2_EL'!N:N,$B158)+SUMIFS('4.2.3_GR'!G:G,'4.2.3_GR'!N:N,$B158)+SUMIFS('4.2.4_LN'!G:G,'4.2.4_LN'!N:N,$B158)+SUMIFS('4.2.5_LGT'!G:G,'4.2.5_LGT'!N:N,$B158)+SUMIFS('4.2.6_FA'!G:G,'4.2.6_FA'!N:N,$B158)+SUMIFS('4.2.7_CCTV'!G:G,'4.2.7_CCTV'!N:N,$B158)+SUMIFS('4.2.8_ITS'!G:G,'4.2.8_ITS'!N:N,$B158)+SUMIFS('4.2.9_PA'!G:G,'4.2.9_PA'!N:N,$B158)+SUMIFS('4.2.10_BMS'!G:G,'4.2.10_BMS'!N:N,$B158)+SUMIFS('4.2.11_TV'!G:G,'4.2.11_TV'!N:N,$B158)+SUMIFS('4.2.12_TEL'!G:G,'4.2.12_TEL'!N:N,$B158)+SUMIFS('4.2.13_LCK'!G:G,'4.2.13_LCK'!N:N,$B158)+SUMIFS('4.3.1_PL'!G:G,'4.3.1_PL'!N:N,$B158)+SUMIFS('4.3.2_SW'!G:G,'4.3.2_SW'!N:N,$B158)+SUMIFS('4.3.3_FF'!G:G,'4.3.3_FF'!N:N,$B158)+SUMIFS('4.3.4_DN'!G:G,'4.3.4_DN'!N:N,$B158)+SUMIFS('4.3.5_GAS'!G:G,'4.3.5_GAS'!N:N,$B158)+SUMIFS('4.4.1_VT'!G:G,'4.4.1_VT'!N:N,$B158)+SUMIFS('4.4.2_AC'!G:G,'4.4.2_AC'!N:N,$B158)+SUMIFS('5.1_FF'!G:G,'5.1_FF'!N:N,$B158)+SUMIFS('5.2_MF'!G:G,'5.2_MF'!N:N,$B158)+SUMIFS('5.3_FX'!G:G,'5.3_FX'!N:N,$B158)+SUMIFS('5.4_AL'!G:G,'5.4_AL'!N:N,$B158)+SUMIFS('5.5_EQ'!G:G,'5.5_EQ'!N:N,$B158)+SUMIFS('6.0_UT'!G:G,'6.0_UT'!N:N,$B158)+SUMIFS('7.1_HS'!G:G,'7.1_HS'!N:N,$B158)+SUMIFS('7.2_SS'!G:G,'7.2_SS'!N:N,$B158)+SUMIFS('8.0_CL'!G:G,'8.0_CL'!N:N,$B158)</f>
        <v/>
      </c>
      <c r="E158" s="235">
        <f>SUMIFS('1.0_PRE'!I:I,'1.0_PRE'!#REF!,$B158)+SUMIFS('2.1_ERT'!I:I,'2.1_ERT'!#REF!,$B158)+SUMIFS('2.2_SUB'!I:I,'2.2_SUB'!N:N,$B158)+SUMIFS('2.3_STR'!I:I,'2.3_STR'!#REF!,$B158)+SUMIFS('3.1_SH&amp;C'!I:I,'3.1_SH&amp;C'!#REF!,$B158)+SUMIFS('3.2_FIN'!I:I,'3.2_FIN'!#REF!,$B158)+SUMIFS('3.3_FAC'!I:I,'3.3_FAC'!#REF!,$B158)+SUMIFS('3.4_DOR'!I:I,'3.4_DOR'!#REF!,$B158)+SUMIFS('4.1.1_HC'!I:I,'4.1.1_HC'!N:N,$B158)+SUMIFS('4.1.2_VN'!I:I,'4.1.2_VN'!N:N,$B158)+SUMIFS('4.2.1_HV'!I:I,'4.2.1_HV'!N:N,$B158)+SUMIFS('4.2.2_EL'!I:I,'4.2.2_EL'!N:N,$B158)+SUMIFS('4.2.3_GR'!I:I,'4.2.3_GR'!N:N,$B158)+SUMIFS('4.2.4_LN'!I:I,'4.2.4_LN'!N:N,$B158)+SUMIFS('4.2.5_LGT'!I:I,'4.2.5_LGT'!N:N,$B158)+SUMIFS('4.2.6_FA'!I:I,'4.2.6_FA'!N:N,$B158)+SUMIFS('4.2.7_CCTV'!I:I,'4.2.7_CCTV'!N:N,$B158)+SUMIFS('4.2.8_ITS'!I:I,'4.2.8_ITS'!N:N,$B158)+SUMIFS('4.2.9_PA'!I:I,'4.2.9_PA'!N:N,$B158)+SUMIFS('4.2.10_BMS'!I:I,'4.2.10_BMS'!N:N,$B158)+SUMIFS('4.2.11_TV'!I:I,'4.2.11_TV'!N:N,$B158)+SUMIFS('4.2.12_TEL'!I:I,'4.2.12_TEL'!N:N,$B158)+SUMIFS('4.2.13_LCK'!I:I,'4.2.13_LCK'!N:N,$B158)+SUMIFS('4.3.1_PL'!I:I,'4.3.1_PL'!N:N,$B158)+SUMIFS('4.3.2_SW'!I:I,'4.3.2_SW'!N:N,$B158)+SUMIFS('4.3.3_FF'!I:I,'4.3.3_FF'!N:N,$B158)+SUMIFS('4.3.4_DN'!I:I,'4.3.4_DN'!N:N,$B158)+SUMIFS('4.3.5_GAS'!I:I,'4.3.5_GAS'!N:N,$B158)+SUMIFS('4.4.1_VT'!I:I,'4.4.1_VT'!N:N,$B158)+SUMIFS('4.4.2_AC'!I:I,'4.4.2_AC'!N:N,$B158)+SUMIFS('5.1_FF'!I:I,'5.1_FF'!N:N,$B158)+SUMIFS('5.2_MF'!I:I,'5.2_MF'!N:N,$B158)+SUMIFS('5.3_FX'!I:I,'5.3_FX'!N:N,$B158)+SUMIFS('5.4_AL'!I:I,'5.4_AL'!N:N,$B158)+SUMIFS('5.5_EQ'!I:I,'5.5_EQ'!N:N,$B158)+SUMIFS('6.0_UT'!I:I,'6.0_UT'!N:N,$B158)+SUMIFS('7.1_HS'!I:I,'7.1_HS'!N:N,$B158)+SUMIFS('7.2_SS'!I:I,'7.2_SS'!N:N,$B158)+SUMIFS('8.0_CL'!I:I,'8.0_CL'!N:N,$B158)</f>
        <v/>
      </c>
      <c r="F158" s="235">
        <f>SUMIFS('1.0_PRE'!K:K,'1.0_PRE'!#REF!,$B158)+SUMIFS('2.1_ERT'!K:K,'2.1_ERT'!#REF!,$B158)+SUMIFS('2.2_SUB'!K:K,'2.2_SUB'!N:N,$B158)+SUMIFS('2.3_STR'!K:K,'2.3_STR'!#REF!,$B158)+SUMIFS('3.1_SH&amp;C'!K:K,'3.1_SH&amp;C'!#REF!,$B158)+SUMIFS('3.2_FIN'!K:K,'3.2_FIN'!#REF!,$B158)+SUMIFS('3.3_FAC'!K:K,'3.3_FAC'!#REF!,$B158)+SUMIFS('3.4_DOR'!K:K,'3.4_DOR'!#REF!,$B158)+SUMIFS('4.1.1_HC'!K:K,'4.1.1_HC'!N:N,$B158)+SUMIFS('4.1.2_VN'!K:K,'4.1.2_VN'!N:N,$B158)+SUMIFS('4.2.1_HV'!K:K,'4.2.1_HV'!N:N,$B158)+SUMIFS('4.2.2_EL'!K:K,'4.2.2_EL'!N:N,$B158)+SUMIFS('4.2.3_GR'!K:K,'4.2.3_GR'!N:N,$B158)+SUMIFS('4.2.4_LN'!K:K,'4.2.4_LN'!N:N,$B158)+SUMIFS('4.2.5_LGT'!K:K,'4.2.5_LGT'!N:N,$B158)+SUMIFS('4.2.6_FA'!K:K,'4.2.6_FA'!N:N,$B158)+SUMIFS('4.2.7_CCTV'!K:K,'4.2.7_CCTV'!N:N,$B158)+SUMIFS('4.2.8_ITS'!K:K,'4.2.8_ITS'!N:N,$B158)+SUMIFS('4.2.9_PA'!K:K,'4.2.9_PA'!N:N,$B158)+SUMIFS('4.2.10_BMS'!K:K,'4.2.10_BMS'!N:N,$B158)+SUMIFS('4.2.11_TV'!K:K,'4.2.11_TV'!N:N,$B158)+SUMIFS('4.2.12_TEL'!K:K,'4.2.12_TEL'!N:N,$B158)+SUMIFS('4.2.13_LCK'!K:K,'4.2.13_LCK'!N:N,$B158)+SUMIFS('4.3.1_PL'!K:K,'4.3.1_PL'!N:N,$B158)+SUMIFS('4.3.2_SW'!K:K,'4.3.2_SW'!N:N,$B158)+SUMIFS('4.3.3_FF'!K:K,'4.3.3_FF'!N:N,$B158)+SUMIFS('4.3.4_DN'!K:K,'4.3.4_DN'!N:N,$B158)+SUMIFS('4.3.5_GAS'!K:K,'4.3.5_GAS'!N:N,$B158)+SUMIFS('4.4.1_VT'!K:K,'4.4.1_VT'!N:N,$B158)+SUMIFS('4.4.2_AC'!K:K,'4.4.2_AC'!N:N,$B158)+SUMIFS('5.1_FF'!K:K,'5.1_FF'!N:N,$B158)+SUMIFS('5.2_MF'!K:K,'5.2_MF'!N:N,$B158)+SUMIFS('5.3_FX'!K:K,'5.3_FX'!N:N,$B158)+SUMIFS('5.4_AL'!K:K,'5.4_AL'!N:N,$B158)+SUMIFS('5.5_EQ'!K:K,'5.5_EQ'!N:N,$B158)+SUMIFS('6.0_UT'!K:K,'6.0_UT'!N:N,$B158)+SUMIFS('7.1_HS'!K:K,'7.1_HS'!N:N,$B158)+SUMIFS('7.2_SS'!K:K,'7.2_SS'!N:N,$B158)+SUMIFS('8.0_CL'!K:K,'8.0_CL'!N:N,$B158)</f>
        <v/>
      </c>
      <c r="G158" s="235">
        <f>D158+E158+F158+SUMIFS('9.0_COH'!F:F,'9.0_COH'!H:H,$B158)+SUMIFS('10_LPC'!F:F,'10_LPC'!H:H,$B158)+SUMIFS('11_SRC'!F:F,'11_SRC'!H:H,$B158)+SUMIFS('12_DSG'!F:F,'12_DSG'!H:H,$B158)+SUMIFS('13_CMA'!F:F,'13_CMA'!H:H,$B158)+SUMIFS('14_PER'!F:F,'14_PER'!H:H,$B158)+SUMIFS('15_FIN'!F:F,'15_FIN'!H:H,$B158)+SUMIFS('16_MRK'!F:F,'16_MRK'!H:H,$B158)+SUMIFS('17_ADM'!F:F,'17_ADM'!H:H,$B158)+SUMIFS('18_PER'!F:F,'18_PER'!H:H,$B158)+SUMIFS('19_SFT'!F:F,'19_SFT'!H:H,$B158)+SUMIFS('20_BRD'!F:F,'20_BRD'!H:H,$B158)+SUMIFS('21_PRF'!F:F,'21_PRF'!H:H,$B158)+SUMIFS('22_BDV'!F:F,'22_BDV'!H:H,$B158)</f>
        <v/>
      </c>
      <c r="H158" s="236">
        <f>IFERROR(G158/$G$180,"-")</f>
        <v/>
      </c>
    </row>
    <row r="159" outlineLevel="1" ht="15" customHeight="1">
      <c r="B159" s="96" t="inlineStr">
        <is>
          <t>11.06</t>
        </is>
      </c>
      <c r="C159" s="87" t="inlineStr">
        <is>
          <t>სააბაზანო კარი</t>
        </is>
      </c>
      <c r="D159" s="235">
        <f>SUMIFS('1.0_PRE'!G:G,'1.0_PRE'!#REF!,$B159)+SUMIFS('2.1_ERT'!G:G,'2.1_ERT'!#REF!,$B159)+SUMIFS('2.2_SUB'!G:G,'2.2_SUB'!N:N,$B159)+SUMIFS('2.3_STR'!G:G,'2.3_STR'!#REF!,$B159)+SUMIFS('3.1_SH&amp;C'!G:G,'3.1_SH&amp;C'!#REF!,$B159)+SUMIFS('3.2_FIN'!G:G,'3.2_FIN'!#REF!,$B159)+SUMIFS('3.3_FAC'!G:G,'3.3_FAC'!#REF!,$B159)+SUMIFS('3.4_DOR'!G:G,'3.4_DOR'!#REF!,$B159)+SUMIFS('4.1.1_HC'!G:G,'4.1.1_HC'!N:N,$B159)+SUMIFS('4.1.2_VN'!G:G,'4.1.2_VN'!N:N,$B159)+SUMIFS('4.2.1_HV'!G:G,'4.2.1_HV'!N:N,$B159)+SUMIFS('4.2.2_EL'!G:G,'4.2.2_EL'!N:N,$B159)+SUMIFS('4.2.3_GR'!G:G,'4.2.3_GR'!N:N,$B159)+SUMIFS('4.2.4_LN'!G:G,'4.2.4_LN'!N:N,$B159)+SUMIFS('4.2.5_LGT'!G:G,'4.2.5_LGT'!N:N,$B159)+SUMIFS('4.2.6_FA'!G:G,'4.2.6_FA'!N:N,$B159)+SUMIFS('4.2.7_CCTV'!G:G,'4.2.7_CCTV'!N:N,$B159)+SUMIFS('4.2.8_ITS'!G:G,'4.2.8_ITS'!N:N,$B159)+SUMIFS('4.2.9_PA'!G:G,'4.2.9_PA'!N:N,$B159)+SUMIFS('4.2.10_BMS'!G:G,'4.2.10_BMS'!N:N,$B159)+SUMIFS('4.2.11_TV'!G:G,'4.2.11_TV'!N:N,$B159)+SUMIFS('4.2.12_TEL'!G:G,'4.2.12_TEL'!N:N,$B159)+SUMIFS('4.2.13_LCK'!G:G,'4.2.13_LCK'!N:N,$B159)+SUMIFS('4.3.1_PL'!G:G,'4.3.1_PL'!N:N,$B159)+SUMIFS('4.3.2_SW'!G:G,'4.3.2_SW'!N:N,$B159)+SUMIFS('4.3.3_FF'!G:G,'4.3.3_FF'!N:N,$B159)+SUMIFS('4.3.4_DN'!G:G,'4.3.4_DN'!N:N,$B159)+SUMIFS('4.3.5_GAS'!G:G,'4.3.5_GAS'!N:N,$B159)+SUMIFS('4.4.1_VT'!G:G,'4.4.1_VT'!N:N,$B159)+SUMIFS('4.4.2_AC'!G:G,'4.4.2_AC'!N:N,$B159)+SUMIFS('5.1_FF'!G:G,'5.1_FF'!N:N,$B159)+SUMIFS('5.2_MF'!G:G,'5.2_MF'!N:N,$B159)+SUMIFS('5.3_FX'!G:G,'5.3_FX'!N:N,$B159)+SUMIFS('5.4_AL'!G:G,'5.4_AL'!N:N,$B159)+SUMIFS('5.5_EQ'!G:G,'5.5_EQ'!N:N,$B159)+SUMIFS('6.0_UT'!G:G,'6.0_UT'!N:N,$B159)+SUMIFS('7.1_HS'!G:G,'7.1_HS'!N:N,$B159)+SUMIFS('7.2_SS'!G:G,'7.2_SS'!N:N,$B159)+SUMIFS('8.0_CL'!G:G,'8.0_CL'!N:N,$B159)</f>
        <v/>
      </c>
      <c r="E159" s="235">
        <f>SUMIFS('1.0_PRE'!I:I,'1.0_PRE'!#REF!,$B159)+SUMIFS('2.1_ERT'!I:I,'2.1_ERT'!#REF!,$B159)+SUMIFS('2.2_SUB'!I:I,'2.2_SUB'!N:N,$B159)+SUMIFS('2.3_STR'!I:I,'2.3_STR'!#REF!,$B159)+SUMIFS('3.1_SH&amp;C'!I:I,'3.1_SH&amp;C'!#REF!,$B159)+SUMIFS('3.2_FIN'!I:I,'3.2_FIN'!#REF!,$B159)+SUMIFS('3.3_FAC'!I:I,'3.3_FAC'!#REF!,$B159)+SUMIFS('3.4_DOR'!I:I,'3.4_DOR'!#REF!,$B159)+SUMIFS('4.1.1_HC'!I:I,'4.1.1_HC'!N:N,$B159)+SUMIFS('4.1.2_VN'!I:I,'4.1.2_VN'!N:N,$B159)+SUMIFS('4.2.1_HV'!I:I,'4.2.1_HV'!N:N,$B159)+SUMIFS('4.2.2_EL'!I:I,'4.2.2_EL'!N:N,$B159)+SUMIFS('4.2.3_GR'!I:I,'4.2.3_GR'!N:N,$B159)+SUMIFS('4.2.4_LN'!I:I,'4.2.4_LN'!N:N,$B159)+SUMIFS('4.2.5_LGT'!I:I,'4.2.5_LGT'!N:N,$B159)+SUMIFS('4.2.6_FA'!I:I,'4.2.6_FA'!N:N,$B159)+SUMIFS('4.2.7_CCTV'!I:I,'4.2.7_CCTV'!N:N,$B159)+SUMIFS('4.2.8_ITS'!I:I,'4.2.8_ITS'!N:N,$B159)+SUMIFS('4.2.9_PA'!I:I,'4.2.9_PA'!N:N,$B159)+SUMIFS('4.2.10_BMS'!I:I,'4.2.10_BMS'!N:N,$B159)+SUMIFS('4.2.11_TV'!I:I,'4.2.11_TV'!N:N,$B159)+SUMIFS('4.2.12_TEL'!I:I,'4.2.12_TEL'!N:N,$B159)+SUMIFS('4.2.13_LCK'!I:I,'4.2.13_LCK'!N:N,$B159)+SUMIFS('4.3.1_PL'!I:I,'4.3.1_PL'!N:N,$B159)+SUMIFS('4.3.2_SW'!I:I,'4.3.2_SW'!N:N,$B159)+SUMIFS('4.3.3_FF'!I:I,'4.3.3_FF'!N:N,$B159)+SUMIFS('4.3.4_DN'!I:I,'4.3.4_DN'!N:N,$B159)+SUMIFS('4.3.5_GAS'!I:I,'4.3.5_GAS'!N:N,$B159)+SUMIFS('4.4.1_VT'!I:I,'4.4.1_VT'!N:N,$B159)+SUMIFS('4.4.2_AC'!I:I,'4.4.2_AC'!N:N,$B159)+SUMIFS('5.1_FF'!I:I,'5.1_FF'!N:N,$B159)+SUMIFS('5.2_MF'!I:I,'5.2_MF'!N:N,$B159)+SUMIFS('5.3_FX'!I:I,'5.3_FX'!N:N,$B159)+SUMIFS('5.4_AL'!I:I,'5.4_AL'!N:N,$B159)+SUMIFS('5.5_EQ'!I:I,'5.5_EQ'!N:N,$B159)+SUMIFS('6.0_UT'!I:I,'6.0_UT'!N:N,$B159)+SUMIFS('7.1_HS'!I:I,'7.1_HS'!N:N,$B159)+SUMIFS('7.2_SS'!I:I,'7.2_SS'!N:N,$B159)+SUMIFS('8.0_CL'!I:I,'8.0_CL'!N:N,$B159)</f>
        <v/>
      </c>
      <c r="F159" s="235">
        <f>SUMIFS('1.0_PRE'!K:K,'1.0_PRE'!#REF!,$B159)+SUMIFS('2.1_ERT'!K:K,'2.1_ERT'!#REF!,$B159)+SUMIFS('2.2_SUB'!K:K,'2.2_SUB'!N:N,$B159)+SUMIFS('2.3_STR'!K:K,'2.3_STR'!#REF!,$B159)+SUMIFS('3.1_SH&amp;C'!K:K,'3.1_SH&amp;C'!#REF!,$B159)+SUMIFS('3.2_FIN'!K:K,'3.2_FIN'!#REF!,$B159)+SUMIFS('3.3_FAC'!K:K,'3.3_FAC'!#REF!,$B159)+SUMIFS('3.4_DOR'!K:K,'3.4_DOR'!#REF!,$B159)+SUMIFS('4.1.1_HC'!K:K,'4.1.1_HC'!N:N,$B159)+SUMIFS('4.1.2_VN'!K:K,'4.1.2_VN'!N:N,$B159)+SUMIFS('4.2.1_HV'!K:K,'4.2.1_HV'!N:N,$B159)+SUMIFS('4.2.2_EL'!K:K,'4.2.2_EL'!N:N,$B159)+SUMIFS('4.2.3_GR'!K:K,'4.2.3_GR'!N:N,$B159)+SUMIFS('4.2.4_LN'!K:K,'4.2.4_LN'!N:N,$B159)+SUMIFS('4.2.5_LGT'!K:K,'4.2.5_LGT'!N:N,$B159)+SUMIFS('4.2.6_FA'!K:K,'4.2.6_FA'!N:N,$B159)+SUMIFS('4.2.7_CCTV'!K:K,'4.2.7_CCTV'!N:N,$B159)+SUMIFS('4.2.8_ITS'!K:K,'4.2.8_ITS'!N:N,$B159)+SUMIFS('4.2.9_PA'!K:K,'4.2.9_PA'!N:N,$B159)+SUMIFS('4.2.10_BMS'!K:K,'4.2.10_BMS'!N:N,$B159)+SUMIFS('4.2.11_TV'!K:K,'4.2.11_TV'!N:N,$B159)+SUMIFS('4.2.12_TEL'!K:K,'4.2.12_TEL'!N:N,$B159)+SUMIFS('4.2.13_LCK'!K:K,'4.2.13_LCK'!N:N,$B159)+SUMIFS('4.3.1_PL'!K:K,'4.3.1_PL'!N:N,$B159)+SUMIFS('4.3.2_SW'!K:K,'4.3.2_SW'!N:N,$B159)+SUMIFS('4.3.3_FF'!K:K,'4.3.3_FF'!N:N,$B159)+SUMIFS('4.3.4_DN'!K:K,'4.3.4_DN'!N:N,$B159)+SUMIFS('4.3.5_GAS'!K:K,'4.3.5_GAS'!N:N,$B159)+SUMIFS('4.4.1_VT'!K:K,'4.4.1_VT'!N:N,$B159)+SUMIFS('4.4.2_AC'!K:K,'4.4.2_AC'!N:N,$B159)+SUMIFS('5.1_FF'!K:K,'5.1_FF'!N:N,$B159)+SUMIFS('5.2_MF'!K:K,'5.2_MF'!N:N,$B159)+SUMIFS('5.3_FX'!K:K,'5.3_FX'!N:N,$B159)+SUMIFS('5.4_AL'!K:K,'5.4_AL'!N:N,$B159)+SUMIFS('5.5_EQ'!K:K,'5.5_EQ'!N:N,$B159)+SUMIFS('6.0_UT'!K:K,'6.0_UT'!N:N,$B159)+SUMIFS('7.1_HS'!K:K,'7.1_HS'!N:N,$B159)+SUMIFS('7.2_SS'!K:K,'7.2_SS'!N:N,$B159)+SUMIFS('8.0_CL'!K:K,'8.0_CL'!N:N,$B159)</f>
        <v/>
      </c>
      <c r="G159" s="235">
        <f>D159+E159+F159+SUMIFS('9.0_COH'!F:F,'9.0_COH'!H:H,$B159)+SUMIFS('10_LPC'!F:F,'10_LPC'!H:H,$B159)+SUMIFS('11_SRC'!F:F,'11_SRC'!H:H,$B159)+SUMIFS('12_DSG'!F:F,'12_DSG'!H:H,$B159)+SUMIFS('13_CMA'!F:F,'13_CMA'!H:H,$B159)+SUMIFS('14_PER'!F:F,'14_PER'!H:H,$B159)+SUMIFS('15_FIN'!F:F,'15_FIN'!H:H,$B159)+SUMIFS('16_MRK'!F:F,'16_MRK'!H:H,$B159)+SUMIFS('17_ADM'!F:F,'17_ADM'!H:H,$B159)+SUMIFS('18_PER'!F:F,'18_PER'!H:H,$B159)+SUMIFS('19_SFT'!F:F,'19_SFT'!H:H,$B159)+SUMIFS('20_BRD'!F:F,'20_BRD'!H:H,$B159)+SUMIFS('21_PRF'!F:F,'21_PRF'!H:H,$B159)+SUMIFS('22_BDV'!F:F,'22_BDV'!H:H,$B159)</f>
        <v/>
      </c>
      <c r="H159" s="236">
        <f>IFERROR(G159/$G$180,"-")</f>
        <v/>
      </c>
    </row>
    <row r="160" outlineLevel="1" ht="15" customHeight="1">
      <c r="B160" s="96" t="inlineStr">
        <is>
          <t>11.07</t>
        </is>
      </c>
      <c r="C160" s="87" t="inlineStr">
        <is>
          <t>საკეტი/საბარათე სისტემა</t>
        </is>
      </c>
      <c r="D160" s="235">
        <f>SUMIFS('1.0_PRE'!G:G,'1.0_PRE'!#REF!,$B160)+SUMIFS('2.1_ERT'!G:G,'2.1_ERT'!#REF!,$B160)+SUMIFS('2.2_SUB'!G:G,'2.2_SUB'!N:N,$B160)+SUMIFS('2.3_STR'!G:G,'2.3_STR'!#REF!,$B160)+SUMIFS('3.1_SH&amp;C'!G:G,'3.1_SH&amp;C'!#REF!,$B160)+SUMIFS('3.2_FIN'!G:G,'3.2_FIN'!#REF!,$B160)+SUMIFS('3.3_FAC'!G:G,'3.3_FAC'!#REF!,$B160)+SUMIFS('3.4_DOR'!G:G,'3.4_DOR'!#REF!,$B160)+SUMIFS('4.1.1_HC'!G:G,'4.1.1_HC'!N:N,$B160)+SUMIFS('4.1.2_VN'!G:G,'4.1.2_VN'!N:N,$B160)+SUMIFS('4.2.1_HV'!G:G,'4.2.1_HV'!N:N,$B160)+SUMIFS('4.2.2_EL'!G:G,'4.2.2_EL'!N:N,$B160)+SUMIFS('4.2.3_GR'!G:G,'4.2.3_GR'!N:N,$B160)+SUMIFS('4.2.4_LN'!G:G,'4.2.4_LN'!N:N,$B160)+SUMIFS('4.2.5_LGT'!G:G,'4.2.5_LGT'!N:N,$B160)+SUMIFS('4.2.6_FA'!G:G,'4.2.6_FA'!N:N,$B160)+SUMIFS('4.2.7_CCTV'!G:G,'4.2.7_CCTV'!N:N,$B160)+SUMIFS('4.2.8_ITS'!G:G,'4.2.8_ITS'!N:N,$B160)+SUMIFS('4.2.9_PA'!G:G,'4.2.9_PA'!N:N,$B160)+SUMIFS('4.2.10_BMS'!G:G,'4.2.10_BMS'!N:N,$B160)+SUMIFS('4.2.11_TV'!G:G,'4.2.11_TV'!N:N,$B160)+SUMIFS('4.2.12_TEL'!G:G,'4.2.12_TEL'!N:N,$B160)+SUMIFS('4.2.13_LCK'!G:G,'4.2.13_LCK'!N:N,$B160)+SUMIFS('4.3.1_PL'!G:G,'4.3.1_PL'!N:N,$B160)+SUMIFS('4.3.2_SW'!G:G,'4.3.2_SW'!N:N,$B160)+SUMIFS('4.3.3_FF'!G:G,'4.3.3_FF'!N:N,$B160)+SUMIFS('4.3.4_DN'!G:G,'4.3.4_DN'!N:N,$B160)+SUMIFS('4.3.5_GAS'!G:G,'4.3.5_GAS'!N:N,$B160)+SUMIFS('4.4.1_VT'!G:G,'4.4.1_VT'!N:N,$B160)+SUMIFS('4.4.2_AC'!G:G,'4.4.2_AC'!N:N,$B160)+SUMIFS('5.1_FF'!G:G,'5.1_FF'!N:N,$B160)+SUMIFS('5.2_MF'!G:G,'5.2_MF'!N:N,$B160)+SUMIFS('5.3_FX'!G:G,'5.3_FX'!N:N,$B160)+SUMIFS('5.4_AL'!G:G,'5.4_AL'!N:N,$B160)+SUMIFS('5.5_EQ'!G:G,'5.5_EQ'!N:N,$B160)+SUMIFS('6.0_UT'!G:G,'6.0_UT'!N:N,$B160)+SUMIFS('7.1_HS'!G:G,'7.1_HS'!N:N,$B160)+SUMIFS('7.2_SS'!G:G,'7.2_SS'!N:N,$B160)+SUMIFS('8.0_CL'!G:G,'8.0_CL'!N:N,$B160)</f>
        <v/>
      </c>
      <c r="E160" s="235">
        <f>SUMIFS('1.0_PRE'!I:I,'1.0_PRE'!#REF!,$B160)+SUMIFS('2.1_ERT'!I:I,'2.1_ERT'!#REF!,$B160)+SUMIFS('2.2_SUB'!I:I,'2.2_SUB'!N:N,$B160)+SUMIFS('2.3_STR'!I:I,'2.3_STR'!#REF!,$B160)+SUMIFS('3.1_SH&amp;C'!I:I,'3.1_SH&amp;C'!#REF!,$B160)+SUMIFS('3.2_FIN'!I:I,'3.2_FIN'!#REF!,$B160)+SUMIFS('3.3_FAC'!I:I,'3.3_FAC'!#REF!,$B160)+SUMIFS('3.4_DOR'!I:I,'3.4_DOR'!#REF!,$B160)+SUMIFS('4.1.1_HC'!I:I,'4.1.1_HC'!N:N,$B160)+SUMIFS('4.1.2_VN'!I:I,'4.1.2_VN'!N:N,$B160)+SUMIFS('4.2.1_HV'!I:I,'4.2.1_HV'!N:N,$B160)+SUMIFS('4.2.2_EL'!I:I,'4.2.2_EL'!N:N,$B160)+SUMIFS('4.2.3_GR'!I:I,'4.2.3_GR'!N:N,$B160)+SUMIFS('4.2.4_LN'!I:I,'4.2.4_LN'!N:N,$B160)+SUMIFS('4.2.5_LGT'!I:I,'4.2.5_LGT'!N:N,$B160)+SUMIFS('4.2.6_FA'!I:I,'4.2.6_FA'!N:N,$B160)+SUMIFS('4.2.7_CCTV'!I:I,'4.2.7_CCTV'!N:N,$B160)+SUMIFS('4.2.8_ITS'!I:I,'4.2.8_ITS'!N:N,$B160)+SUMIFS('4.2.9_PA'!I:I,'4.2.9_PA'!N:N,$B160)+SUMIFS('4.2.10_BMS'!I:I,'4.2.10_BMS'!N:N,$B160)+SUMIFS('4.2.11_TV'!I:I,'4.2.11_TV'!N:N,$B160)+SUMIFS('4.2.12_TEL'!I:I,'4.2.12_TEL'!N:N,$B160)+SUMIFS('4.2.13_LCK'!I:I,'4.2.13_LCK'!N:N,$B160)+SUMIFS('4.3.1_PL'!I:I,'4.3.1_PL'!N:N,$B160)+SUMIFS('4.3.2_SW'!I:I,'4.3.2_SW'!N:N,$B160)+SUMIFS('4.3.3_FF'!I:I,'4.3.3_FF'!N:N,$B160)+SUMIFS('4.3.4_DN'!I:I,'4.3.4_DN'!N:N,$B160)+SUMIFS('4.3.5_GAS'!I:I,'4.3.5_GAS'!N:N,$B160)+SUMIFS('4.4.1_VT'!I:I,'4.4.1_VT'!N:N,$B160)+SUMIFS('4.4.2_AC'!I:I,'4.4.2_AC'!N:N,$B160)+SUMIFS('5.1_FF'!I:I,'5.1_FF'!N:N,$B160)+SUMIFS('5.2_MF'!I:I,'5.2_MF'!N:N,$B160)+SUMIFS('5.3_FX'!I:I,'5.3_FX'!N:N,$B160)+SUMIFS('5.4_AL'!I:I,'5.4_AL'!N:N,$B160)+SUMIFS('5.5_EQ'!I:I,'5.5_EQ'!N:N,$B160)+SUMIFS('6.0_UT'!I:I,'6.0_UT'!N:N,$B160)+SUMIFS('7.1_HS'!I:I,'7.1_HS'!N:N,$B160)+SUMIFS('7.2_SS'!I:I,'7.2_SS'!N:N,$B160)+SUMIFS('8.0_CL'!I:I,'8.0_CL'!N:N,$B160)</f>
        <v/>
      </c>
      <c r="F160" s="235">
        <f>SUMIFS('1.0_PRE'!K:K,'1.0_PRE'!#REF!,$B160)+SUMIFS('2.1_ERT'!K:K,'2.1_ERT'!#REF!,$B160)+SUMIFS('2.2_SUB'!K:K,'2.2_SUB'!N:N,$B160)+SUMIFS('2.3_STR'!K:K,'2.3_STR'!#REF!,$B160)+SUMIFS('3.1_SH&amp;C'!K:K,'3.1_SH&amp;C'!#REF!,$B160)+SUMIFS('3.2_FIN'!K:K,'3.2_FIN'!#REF!,$B160)+SUMIFS('3.3_FAC'!K:K,'3.3_FAC'!#REF!,$B160)+SUMIFS('3.4_DOR'!K:K,'3.4_DOR'!#REF!,$B160)+SUMIFS('4.1.1_HC'!K:K,'4.1.1_HC'!N:N,$B160)+SUMIFS('4.1.2_VN'!K:K,'4.1.2_VN'!N:N,$B160)+SUMIFS('4.2.1_HV'!K:K,'4.2.1_HV'!N:N,$B160)+SUMIFS('4.2.2_EL'!K:K,'4.2.2_EL'!N:N,$B160)+SUMIFS('4.2.3_GR'!K:K,'4.2.3_GR'!N:N,$B160)+SUMIFS('4.2.4_LN'!K:K,'4.2.4_LN'!N:N,$B160)+SUMIFS('4.2.5_LGT'!K:K,'4.2.5_LGT'!N:N,$B160)+SUMIFS('4.2.6_FA'!K:K,'4.2.6_FA'!N:N,$B160)+SUMIFS('4.2.7_CCTV'!K:K,'4.2.7_CCTV'!N:N,$B160)+SUMIFS('4.2.8_ITS'!K:K,'4.2.8_ITS'!N:N,$B160)+SUMIFS('4.2.9_PA'!K:K,'4.2.9_PA'!N:N,$B160)+SUMIFS('4.2.10_BMS'!K:K,'4.2.10_BMS'!N:N,$B160)+SUMIFS('4.2.11_TV'!K:K,'4.2.11_TV'!N:N,$B160)+SUMIFS('4.2.12_TEL'!K:K,'4.2.12_TEL'!N:N,$B160)+SUMIFS('4.2.13_LCK'!K:K,'4.2.13_LCK'!N:N,$B160)+SUMIFS('4.3.1_PL'!K:K,'4.3.1_PL'!N:N,$B160)+SUMIFS('4.3.2_SW'!K:K,'4.3.2_SW'!N:N,$B160)+SUMIFS('4.3.3_FF'!K:K,'4.3.3_FF'!N:N,$B160)+SUMIFS('4.3.4_DN'!K:K,'4.3.4_DN'!N:N,$B160)+SUMIFS('4.3.5_GAS'!K:K,'4.3.5_GAS'!N:N,$B160)+SUMIFS('4.4.1_VT'!K:K,'4.4.1_VT'!N:N,$B160)+SUMIFS('4.4.2_AC'!K:K,'4.4.2_AC'!N:N,$B160)+SUMIFS('5.1_FF'!K:K,'5.1_FF'!N:N,$B160)+SUMIFS('5.2_MF'!K:K,'5.2_MF'!N:N,$B160)+SUMIFS('5.3_FX'!K:K,'5.3_FX'!N:N,$B160)+SUMIFS('5.4_AL'!K:K,'5.4_AL'!N:N,$B160)+SUMIFS('5.5_EQ'!K:K,'5.5_EQ'!N:N,$B160)+SUMIFS('6.0_UT'!K:K,'6.0_UT'!N:N,$B160)+SUMIFS('7.1_HS'!K:K,'7.1_HS'!N:N,$B160)+SUMIFS('7.2_SS'!K:K,'7.2_SS'!N:N,$B160)+SUMIFS('8.0_CL'!K:K,'8.0_CL'!N:N,$B160)</f>
        <v/>
      </c>
      <c r="G160" s="235">
        <f>D160+E160+F160+SUMIFS('9.0_COH'!F:F,'9.0_COH'!H:H,$B160)+SUMIFS('10_LPC'!F:F,'10_LPC'!H:H,$B160)+SUMIFS('11_SRC'!F:F,'11_SRC'!H:H,$B160)+SUMIFS('12_DSG'!F:F,'12_DSG'!H:H,$B160)+SUMIFS('13_CMA'!F:F,'13_CMA'!H:H,$B160)+SUMIFS('14_PER'!F:F,'14_PER'!H:H,$B160)+SUMIFS('15_FIN'!F:F,'15_FIN'!H:H,$B160)+SUMIFS('16_MRK'!F:F,'16_MRK'!H:H,$B160)+SUMIFS('17_ADM'!F:F,'17_ADM'!H:H,$B160)+SUMIFS('18_PER'!F:F,'18_PER'!H:H,$B160)+SUMIFS('19_SFT'!F:F,'19_SFT'!H:H,$B160)+SUMIFS('20_BRD'!F:F,'20_BRD'!H:H,$B160)+SUMIFS('21_PRF'!F:F,'21_PRF'!H:H,$B160)+SUMIFS('22_BDV'!F:F,'22_BDV'!H:H,$B160)</f>
        <v/>
      </c>
      <c r="H160" s="236">
        <f>IFERROR(G160/$G$180,"-")</f>
        <v/>
      </c>
    </row>
    <row r="161" outlineLevel="1" ht="15" customHeight="1">
      <c r="B161" s="96" t="inlineStr">
        <is>
          <t>11.08</t>
        </is>
      </c>
      <c r="C161" s="87" t="inlineStr">
        <is>
          <t>ელექტროობა</t>
        </is>
      </c>
      <c r="D161" s="235">
        <f>SUMIFS('1.0_PRE'!G:G,'1.0_PRE'!#REF!,$B161)+SUMIFS('2.1_ERT'!G:G,'2.1_ERT'!#REF!,$B161)+SUMIFS('2.2_SUB'!G:G,'2.2_SUB'!N:N,$B161)+SUMIFS('2.3_STR'!G:G,'2.3_STR'!#REF!,$B161)+SUMIFS('3.1_SH&amp;C'!G:G,'3.1_SH&amp;C'!#REF!,$B161)+SUMIFS('3.2_FIN'!G:G,'3.2_FIN'!#REF!,$B161)+SUMIFS('3.3_FAC'!G:G,'3.3_FAC'!#REF!,$B161)+SUMIFS('3.4_DOR'!G:G,'3.4_DOR'!#REF!,$B161)+SUMIFS('4.1.1_HC'!G:G,'4.1.1_HC'!N:N,$B161)+SUMIFS('4.1.2_VN'!G:G,'4.1.2_VN'!N:N,$B161)+SUMIFS('4.2.1_HV'!G:G,'4.2.1_HV'!N:N,$B161)+SUMIFS('4.2.2_EL'!G:G,'4.2.2_EL'!N:N,$B161)+SUMIFS('4.2.3_GR'!G:G,'4.2.3_GR'!N:N,$B161)+SUMIFS('4.2.4_LN'!G:G,'4.2.4_LN'!N:N,$B161)+SUMIFS('4.2.5_LGT'!G:G,'4.2.5_LGT'!N:N,$B161)+SUMIFS('4.2.6_FA'!G:G,'4.2.6_FA'!N:N,$B161)+SUMIFS('4.2.7_CCTV'!G:G,'4.2.7_CCTV'!N:N,$B161)+SUMIFS('4.2.8_ITS'!G:G,'4.2.8_ITS'!N:N,$B161)+SUMIFS('4.2.9_PA'!G:G,'4.2.9_PA'!N:N,$B161)+SUMIFS('4.2.10_BMS'!G:G,'4.2.10_BMS'!N:N,$B161)+SUMIFS('4.2.11_TV'!G:G,'4.2.11_TV'!N:N,$B161)+SUMIFS('4.2.12_TEL'!G:G,'4.2.12_TEL'!N:N,$B161)+SUMIFS('4.2.13_LCK'!G:G,'4.2.13_LCK'!N:N,$B161)+SUMIFS('4.3.1_PL'!G:G,'4.3.1_PL'!N:N,$B161)+SUMIFS('4.3.2_SW'!G:G,'4.3.2_SW'!N:N,$B161)+SUMIFS('4.3.3_FF'!G:G,'4.3.3_FF'!N:N,$B161)+SUMIFS('4.3.4_DN'!G:G,'4.3.4_DN'!N:N,$B161)+SUMIFS('4.3.5_GAS'!G:G,'4.3.5_GAS'!N:N,$B161)+SUMIFS('4.4.1_VT'!G:G,'4.4.1_VT'!N:N,$B161)+SUMIFS('4.4.2_AC'!G:G,'4.4.2_AC'!N:N,$B161)+SUMIFS('5.1_FF'!G:G,'5.1_FF'!N:N,$B161)+SUMIFS('5.2_MF'!G:G,'5.2_MF'!N:N,$B161)+SUMIFS('5.3_FX'!G:G,'5.3_FX'!N:N,$B161)+SUMIFS('5.4_AL'!G:G,'5.4_AL'!N:N,$B161)+SUMIFS('5.5_EQ'!G:G,'5.5_EQ'!N:N,$B161)+SUMIFS('6.0_UT'!G:G,'6.0_UT'!N:N,$B161)+SUMIFS('7.1_HS'!G:G,'7.1_HS'!N:N,$B161)+SUMIFS('7.2_SS'!G:G,'7.2_SS'!N:N,$B161)+SUMIFS('8.0_CL'!G:G,'8.0_CL'!N:N,$B161)</f>
        <v/>
      </c>
      <c r="E161" s="235">
        <f>SUMIFS('1.0_PRE'!I:I,'1.0_PRE'!#REF!,$B161)+SUMIFS('2.1_ERT'!I:I,'2.1_ERT'!#REF!,$B161)+SUMIFS('2.2_SUB'!I:I,'2.2_SUB'!N:N,$B161)+SUMIFS('2.3_STR'!I:I,'2.3_STR'!#REF!,$B161)+SUMIFS('3.1_SH&amp;C'!I:I,'3.1_SH&amp;C'!#REF!,$B161)+SUMIFS('3.2_FIN'!I:I,'3.2_FIN'!#REF!,$B161)+SUMIFS('3.3_FAC'!I:I,'3.3_FAC'!#REF!,$B161)+SUMIFS('3.4_DOR'!I:I,'3.4_DOR'!#REF!,$B161)+SUMIFS('4.1.1_HC'!I:I,'4.1.1_HC'!N:N,$B161)+SUMIFS('4.1.2_VN'!I:I,'4.1.2_VN'!N:N,$B161)+SUMIFS('4.2.1_HV'!I:I,'4.2.1_HV'!N:N,$B161)+SUMIFS('4.2.2_EL'!I:I,'4.2.2_EL'!N:N,$B161)+SUMIFS('4.2.3_GR'!I:I,'4.2.3_GR'!N:N,$B161)+SUMIFS('4.2.4_LN'!I:I,'4.2.4_LN'!N:N,$B161)+SUMIFS('4.2.5_LGT'!I:I,'4.2.5_LGT'!N:N,$B161)+SUMIFS('4.2.6_FA'!I:I,'4.2.6_FA'!N:N,$B161)+SUMIFS('4.2.7_CCTV'!I:I,'4.2.7_CCTV'!N:N,$B161)+SUMIFS('4.2.8_ITS'!I:I,'4.2.8_ITS'!N:N,$B161)+SUMIFS('4.2.9_PA'!I:I,'4.2.9_PA'!N:N,$B161)+SUMIFS('4.2.10_BMS'!I:I,'4.2.10_BMS'!N:N,$B161)+SUMIFS('4.2.11_TV'!I:I,'4.2.11_TV'!N:N,$B161)+SUMIFS('4.2.12_TEL'!I:I,'4.2.12_TEL'!N:N,$B161)+SUMIFS('4.2.13_LCK'!I:I,'4.2.13_LCK'!N:N,$B161)+SUMIFS('4.3.1_PL'!I:I,'4.3.1_PL'!N:N,$B161)+SUMIFS('4.3.2_SW'!I:I,'4.3.2_SW'!N:N,$B161)+SUMIFS('4.3.3_FF'!I:I,'4.3.3_FF'!N:N,$B161)+SUMIFS('4.3.4_DN'!I:I,'4.3.4_DN'!N:N,$B161)+SUMIFS('4.3.5_GAS'!I:I,'4.3.5_GAS'!N:N,$B161)+SUMIFS('4.4.1_VT'!I:I,'4.4.1_VT'!N:N,$B161)+SUMIFS('4.4.2_AC'!I:I,'4.4.2_AC'!N:N,$B161)+SUMIFS('5.1_FF'!I:I,'5.1_FF'!N:N,$B161)+SUMIFS('5.2_MF'!I:I,'5.2_MF'!N:N,$B161)+SUMIFS('5.3_FX'!I:I,'5.3_FX'!N:N,$B161)+SUMIFS('5.4_AL'!I:I,'5.4_AL'!N:N,$B161)+SUMIFS('5.5_EQ'!I:I,'5.5_EQ'!N:N,$B161)+SUMIFS('6.0_UT'!I:I,'6.0_UT'!N:N,$B161)+SUMIFS('7.1_HS'!I:I,'7.1_HS'!N:N,$B161)+SUMIFS('7.2_SS'!I:I,'7.2_SS'!N:N,$B161)+SUMIFS('8.0_CL'!I:I,'8.0_CL'!N:N,$B161)</f>
        <v/>
      </c>
      <c r="F161" s="235">
        <f>SUMIFS('1.0_PRE'!K:K,'1.0_PRE'!#REF!,$B161)+SUMIFS('2.1_ERT'!K:K,'2.1_ERT'!#REF!,$B161)+SUMIFS('2.2_SUB'!K:K,'2.2_SUB'!N:N,$B161)+SUMIFS('2.3_STR'!K:K,'2.3_STR'!#REF!,$B161)+SUMIFS('3.1_SH&amp;C'!K:K,'3.1_SH&amp;C'!#REF!,$B161)+SUMIFS('3.2_FIN'!K:K,'3.2_FIN'!#REF!,$B161)+SUMIFS('3.3_FAC'!K:K,'3.3_FAC'!#REF!,$B161)+SUMIFS('3.4_DOR'!K:K,'3.4_DOR'!#REF!,$B161)+SUMIFS('4.1.1_HC'!K:K,'4.1.1_HC'!N:N,$B161)+SUMIFS('4.1.2_VN'!K:K,'4.1.2_VN'!N:N,$B161)+SUMIFS('4.2.1_HV'!K:K,'4.2.1_HV'!N:N,$B161)+SUMIFS('4.2.2_EL'!K:K,'4.2.2_EL'!N:N,$B161)+SUMIFS('4.2.3_GR'!K:K,'4.2.3_GR'!N:N,$B161)+SUMIFS('4.2.4_LN'!K:K,'4.2.4_LN'!N:N,$B161)+SUMIFS('4.2.5_LGT'!K:K,'4.2.5_LGT'!N:N,$B161)+SUMIFS('4.2.6_FA'!K:K,'4.2.6_FA'!N:N,$B161)+SUMIFS('4.2.7_CCTV'!K:K,'4.2.7_CCTV'!N:N,$B161)+SUMIFS('4.2.8_ITS'!K:K,'4.2.8_ITS'!N:N,$B161)+SUMIFS('4.2.9_PA'!K:K,'4.2.9_PA'!N:N,$B161)+SUMIFS('4.2.10_BMS'!K:K,'4.2.10_BMS'!N:N,$B161)+SUMIFS('4.2.11_TV'!K:K,'4.2.11_TV'!N:N,$B161)+SUMIFS('4.2.12_TEL'!K:K,'4.2.12_TEL'!N:N,$B161)+SUMIFS('4.2.13_LCK'!K:K,'4.2.13_LCK'!N:N,$B161)+SUMIFS('4.3.1_PL'!K:K,'4.3.1_PL'!N:N,$B161)+SUMIFS('4.3.2_SW'!K:K,'4.3.2_SW'!N:N,$B161)+SUMIFS('4.3.3_FF'!K:K,'4.3.3_FF'!N:N,$B161)+SUMIFS('4.3.4_DN'!K:K,'4.3.4_DN'!N:N,$B161)+SUMIFS('4.3.5_GAS'!K:K,'4.3.5_GAS'!N:N,$B161)+SUMIFS('4.4.1_VT'!K:K,'4.4.1_VT'!N:N,$B161)+SUMIFS('4.4.2_AC'!K:K,'4.4.2_AC'!N:N,$B161)+SUMIFS('5.1_FF'!K:K,'5.1_FF'!N:N,$B161)+SUMIFS('5.2_MF'!K:K,'5.2_MF'!N:N,$B161)+SUMIFS('5.3_FX'!K:K,'5.3_FX'!N:N,$B161)+SUMIFS('5.4_AL'!K:K,'5.4_AL'!N:N,$B161)+SUMIFS('5.5_EQ'!K:K,'5.5_EQ'!N:N,$B161)+SUMIFS('6.0_UT'!K:K,'6.0_UT'!N:N,$B161)+SUMIFS('7.1_HS'!K:K,'7.1_HS'!N:N,$B161)+SUMIFS('7.2_SS'!K:K,'7.2_SS'!N:N,$B161)+SUMIFS('8.0_CL'!K:K,'8.0_CL'!N:N,$B161)</f>
        <v/>
      </c>
      <c r="G161" s="235">
        <f>D161+E161+F161+SUMIFS('9.0_COH'!F:F,'9.0_COH'!H:H,$B161)+SUMIFS('10_LPC'!F:F,'10_LPC'!H:H,$B161)+SUMIFS('11_SRC'!F:F,'11_SRC'!H:H,$B161)+SUMIFS('12_DSG'!F:F,'12_DSG'!H:H,$B161)+SUMIFS('13_CMA'!F:F,'13_CMA'!H:H,$B161)+SUMIFS('14_PER'!F:F,'14_PER'!H:H,$B161)+SUMIFS('15_FIN'!F:F,'15_FIN'!H:H,$B161)+SUMIFS('16_MRK'!F:F,'16_MRK'!H:H,$B161)+SUMIFS('17_ADM'!F:F,'17_ADM'!H:H,$B161)+SUMIFS('18_PER'!F:F,'18_PER'!H:H,$B161)+SUMIFS('19_SFT'!F:F,'19_SFT'!H:H,$B161)+SUMIFS('20_BRD'!F:F,'20_BRD'!H:H,$B161)+SUMIFS('21_PRF'!F:F,'21_PRF'!H:H,$B161)+SUMIFS('22_BDV'!F:F,'22_BDV'!H:H,$B161)</f>
        <v/>
      </c>
      <c r="H161" s="236">
        <f>IFERROR(G161/$G$180,"-")</f>
        <v/>
      </c>
    </row>
    <row r="162" outlineLevel="1" ht="15" customHeight="1">
      <c r="B162" s="96" t="inlineStr">
        <is>
          <t>11.09</t>
        </is>
      </c>
      <c r="C162" s="87" t="inlineStr">
        <is>
          <t>სანტექნიკა</t>
        </is>
      </c>
      <c r="D162" s="235">
        <f>SUMIFS('1.0_PRE'!G:G,'1.0_PRE'!#REF!,$B162)+SUMIFS('2.1_ERT'!G:G,'2.1_ERT'!#REF!,$B162)+SUMIFS('2.2_SUB'!G:G,'2.2_SUB'!N:N,$B162)+SUMIFS('2.3_STR'!G:G,'2.3_STR'!#REF!,$B162)+SUMIFS('3.1_SH&amp;C'!G:G,'3.1_SH&amp;C'!#REF!,$B162)+SUMIFS('3.2_FIN'!G:G,'3.2_FIN'!#REF!,$B162)+SUMIFS('3.3_FAC'!G:G,'3.3_FAC'!#REF!,$B162)+SUMIFS('3.4_DOR'!G:G,'3.4_DOR'!#REF!,$B162)+SUMIFS('4.1.1_HC'!G:G,'4.1.1_HC'!N:N,$B162)+SUMIFS('4.1.2_VN'!G:G,'4.1.2_VN'!N:N,$B162)+SUMIFS('4.2.1_HV'!G:G,'4.2.1_HV'!N:N,$B162)+SUMIFS('4.2.2_EL'!G:G,'4.2.2_EL'!N:N,$B162)+SUMIFS('4.2.3_GR'!G:G,'4.2.3_GR'!N:N,$B162)+SUMIFS('4.2.4_LN'!G:G,'4.2.4_LN'!N:N,$B162)+SUMIFS('4.2.5_LGT'!G:G,'4.2.5_LGT'!N:N,$B162)+SUMIFS('4.2.6_FA'!G:G,'4.2.6_FA'!N:N,$B162)+SUMIFS('4.2.7_CCTV'!G:G,'4.2.7_CCTV'!N:N,$B162)+SUMIFS('4.2.8_ITS'!G:G,'4.2.8_ITS'!N:N,$B162)+SUMIFS('4.2.9_PA'!G:G,'4.2.9_PA'!N:N,$B162)+SUMIFS('4.2.10_BMS'!G:G,'4.2.10_BMS'!N:N,$B162)+SUMIFS('4.2.11_TV'!G:G,'4.2.11_TV'!N:N,$B162)+SUMIFS('4.2.12_TEL'!G:G,'4.2.12_TEL'!N:N,$B162)+SUMIFS('4.2.13_LCK'!G:G,'4.2.13_LCK'!N:N,$B162)+SUMIFS('4.3.1_PL'!G:G,'4.3.1_PL'!N:N,$B162)+SUMIFS('4.3.2_SW'!G:G,'4.3.2_SW'!N:N,$B162)+SUMIFS('4.3.3_FF'!G:G,'4.3.3_FF'!N:N,$B162)+SUMIFS('4.3.4_DN'!G:G,'4.3.4_DN'!N:N,$B162)+SUMIFS('4.3.5_GAS'!G:G,'4.3.5_GAS'!N:N,$B162)+SUMIFS('4.4.1_VT'!G:G,'4.4.1_VT'!N:N,$B162)+SUMIFS('4.4.2_AC'!G:G,'4.4.2_AC'!N:N,$B162)+SUMIFS('5.1_FF'!G:G,'5.1_FF'!N:N,$B162)+SUMIFS('5.2_MF'!G:G,'5.2_MF'!N:N,$B162)+SUMIFS('5.3_FX'!G:G,'5.3_FX'!N:N,$B162)+SUMIFS('5.4_AL'!G:G,'5.4_AL'!N:N,$B162)+SUMIFS('5.5_EQ'!G:G,'5.5_EQ'!N:N,$B162)+SUMIFS('6.0_UT'!G:G,'6.0_UT'!N:N,$B162)+SUMIFS('7.1_HS'!G:G,'7.1_HS'!N:N,$B162)+SUMIFS('7.2_SS'!G:G,'7.2_SS'!N:N,$B162)+SUMIFS('8.0_CL'!G:G,'8.0_CL'!N:N,$B162)</f>
        <v/>
      </c>
      <c r="E162" s="235">
        <f>SUMIFS('1.0_PRE'!I:I,'1.0_PRE'!#REF!,$B162)+SUMIFS('2.1_ERT'!I:I,'2.1_ERT'!#REF!,$B162)+SUMIFS('2.2_SUB'!I:I,'2.2_SUB'!N:N,$B162)+SUMIFS('2.3_STR'!I:I,'2.3_STR'!#REF!,$B162)+SUMIFS('3.1_SH&amp;C'!I:I,'3.1_SH&amp;C'!#REF!,$B162)+SUMIFS('3.2_FIN'!I:I,'3.2_FIN'!#REF!,$B162)+SUMIFS('3.3_FAC'!I:I,'3.3_FAC'!#REF!,$B162)+SUMIFS('3.4_DOR'!I:I,'3.4_DOR'!#REF!,$B162)+SUMIFS('4.1.1_HC'!I:I,'4.1.1_HC'!N:N,$B162)+SUMIFS('4.1.2_VN'!I:I,'4.1.2_VN'!N:N,$B162)+SUMIFS('4.2.1_HV'!I:I,'4.2.1_HV'!N:N,$B162)+SUMIFS('4.2.2_EL'!I:I,'4.2.2_EL'!N:N,$B162)+SUMIFS('4.2.3_GR'!I:I,'4.2.3_GR'!N:N,$B162)+SUMIFS('4.2.4_LN'!I:I,'4.2.4_LN'!N:N,$B162)+SUMIFS('4.2.5_LGT'!I:I,'4.2.5_LGT'!N:N,$B162)+SUMIFS('4.2.6_FA'!I:I,'4.2.6_FA'!N:N,$B162)+SUMIFS('4.2.7_CCTV'!I:I,'4.2.7_CCTV'!N:N,$B162)+SUMIFS('4.2.8_ITS'!I:I,'4.2.8_ITS'!N:N,$B162)+SUMIFS('4.2.9_PA'!I:I,'4.2.9_PA'!N:N,$B162)+SUMIFS('4.2.10_BMS'!I:I,'4.2.10_BMS'!N:N,$B162)+SUMIFS('4.2.11_TV'!I:I,'4.2.11_TV'!N:N,$B162)+SUMIFS('4.2.12_TEL'!I:I,'4.2.12_TEL'!N:N,$B162)+SUMIFS('4.2.13_LCK'!I:I,'4.2.13_LCK'!N:N,$B162)+SUMIFS('4.3.1_PL'!I:I,'4.3.1_PL'!N:N,$B162)+SUMIFS('4.3.2_SW'!I:I,'4.3.2_SW'!N:N,$B162)+SUMIFS('4.3.3_FF'!I:I,'4.3.3_FF'!N:N,$B162)+SUMIFS('4.3.4_DN'!I:I,'4.3.4_DN'!N:N,$B162)+SUMIFS('4.3.5_GAS'!I:I,'4.3.5_GAS'!N:N,$B162)+SUMIFS('4.4.1_VT'!I:I,'4.4.1_VT'!N:N,$B162)+SUMIFS('4.4.2_AC'!I:I,'4.4.2_AC'!N:N,$B162)+SUMIFS('5.1_FF'!I:I,'5.1_FF'!N:N,$B162)+SUMIFS('5.2_MF'!I:I,'5.2_MF'!N:N,$B162)+SUMIFS('5.3_FX'!I:I,'5.3_FX'!N:N,$B162)+SUMIFS('5.4_AL'!I:I,'5.4_AL'!N:N,$B162)+SUMIFS('5.5_EQ'!I:I,'5.5_EQ'!N:N,$B162)+SUMIFS('6.0_UT'!I:I,'6.0_UT'!N:N,$B162)+SUMIFS('7.1_HS'!I:I,'7.1_HS'!N:N,$B162)+SUMIFS('7.2_SS'!I:I,'7.2_SS'!N:N,$B162)+SUMIFS('8.0_CL'!I:I,'8.0_CL'!N:N,$B162)</f>
        <v/>
      </c>
      <c r="F162" s="235">
        <f>SUMIFS('1.0_PRE'!K:K,'1.0_PRE'!#REF!,$B162)+SUMIFS('2.1_ERT'!K:K,'2.1_ERT'!#REF!,$B162)+SUMIFS('2.2_SUB'!K:K,'2.2_SUB'!N:N,$B162)+SUMIFS('2.3_STR'!K:K,'2.3_STR'!#REF!,$B162)+SUMIFS('3.1_SH&amp;C'!K:K,'3.1_SH&amp;C'!#REF!,$B162)+SUMIFS('3.2_FIN'!K:K,'3.2_FIN'!#REF!,$B162)+SUMIFS('3.3_FAC'!K:K,'3.3_FAC'!#REF!,$B162)+SUMIFS('3.4_DOR'!K:K,'3.4_DOR'!#REF!,$B162)+SUMIFS('4.1.1_HC'!K:K,'4.1.1_HC'!N:N,$B162)+SUMIFS('4.1.2_VN'!K:K,'4.1.2_VN'!N:N,$B162)+SUMIFS('4.2.1_HV'!K:K,'4.2.1_HV'!N:N,$B162)+SUMIFS('4.2.2_EL'!K:K,'4.2.2_EL'!N:N,$B162)+SUMIFS('4.2.3_GR'!K:K,'4.2.3_GR'!N:N,$B162)+SUMIFS('4.2.4_LN'!K:K,'4.2.4_LN'!N:N,$B162)+SUMIFS('4.2.5_LGT'!K:K,'4.2.5_LGT'!N:N,$B162)+SUMIFS('4.2.6_FA'!K:K,'4.2.6_FA'!N:N,$B162)+SUMIFS('4.2.7_CCTV'!K:K,'4.2.7_CCTV'!N:N,$B162)+SUMIFS('4.2.8_ITS'!K:K,'4.2.8_ITS'!N:N,$B162)+SUMIFS('4.2.9_PA'!K:K,'4.2.9_PA'!N:N,$B162)+SUMIFS('4.2.10_BMS'!K:K,'4.2.10_BMS'!N:N,$B162)+SUMIFS('4.2.11_TV'!K:K,'4.2.11_TV'!N:N,$B162)+SUMIFS('4.2.12_TEL'!K:K,'4.2.12_TEL'!N:N,$B162)+SUMIFS('4.2.13_LCK'!K:K,'4.2.13_LCK'!N:N,$B162)+SUMIFS('4.3.1_PL'!K:K,'4.3.1_PL'!N:N,$B162)+SUMIFS('4.3.2_SW'!K:K,'4.3.2_SW'!N:N,$B162)+SUMIFS('4.3.3_FF'!K:K,'4.3.3_FF'!N:N,$B162)+SUMIFS('4.3.4_DN'!K:K,'4.3.4_DN'!N:N,$B162)+SUMIFS('4.3.5_GAS'!K:K,'4.3.5_GAS'!N:N,$B162)+SUMIFS('4.4.1_VT'!K:K,'4.4.1_VT'!N:N,$B162)+SUMIFS('4.4.2_AC'!K:K,'4.4.2_AC'!N:N,$B162)+SUMIFS('5.1_FF'!K:K,'5.1_FF'!N:N,$B162)+SUMIFS('5.2_MF'!K:K,'5.2_MF'!N:N,$B162)+SUMIFS('5.3_FX'!K:K,'5.3_FX'!N:N,$B162)+SUMIFS('5.4_AL'!K:K,'5.4_AL'!N:N,$B162)+SUMIFS('5.5_EQ'!K:K,'5.5_EQ'!N:N,$B162)+SUMIFS('6.0_UT'!K:K,'6.0_UT'!N:N,$B162)+SUMIFS('7.1_HS'!K:K,'7.1_HS'!N:N,$B162)+SUMIFS('7.2_SS'!K:K,'7.2_SS'!N:N,$B162)+SUMIFS('8.0_CL'!K:K,'8.0_CL'!N:N,$B162)</f>
        <v/>
      </c>
      <c r="G162" s="235">
        <f>D162+E162+F162+SUMIFS('9.0_COH'!F:F,'9.0_COH'!H:H,$B162)+SUMIFS('10_LPC'!F:F,'10_LPC'!H:H,$B162)+SUMIFS('11_SRC'!F:F,'11_SRC'!H:H,$B162)+SUMIFS('12_DSG'!F:F,'12_DSG'!H:H,$B162)+SUMIFS('13_CMA'!F:F,'13_CMA'!H:H,$B162)+SUMIFS('14_PER'!F:F,'14_PER'!H:H,$B162)+SUMIFS('15_FIN'!F:F,'15_FIN'!H:H,$B162)+SUMIFS('16_MRK'!F:F,'16_MRK'!H:H,$B162)+SUMIFS('17_ADM'!F:F,'17_ADM'!H:H,$B162)+SUMIFS('18_PER'!F:F,'18_PER'!H:H,$B162)+SUMIFS('19_SFT'!F:F,'19_SFT'!H:H,$B162)+SUMIFS('20_BRD'!F:F,'20_BRD'!H:H,$B162)+SUMIFS('21_PRF'!F:F,'21_PRF'!H:H,$B162)+SUMIFS('22_BDV'!F:F,'22_BDV'!H:H,$B162)</f>
        <v/>
      </c>
      <c r="H162" s="236">
        <f>IFERROR(G162/$G$180,"-")</f>
        <v/>
      </c>
    </row>
    <row r="163" outlineLevel="1" ht="15" customHeight="1">
      <c r="B163" s="96" t="inlineStr">
        <is>
          <t>11.10</t>
        </is>
      </c>
      <c r="C163" s="87" t="inlineStr">
        <is>
          <t>აბაზანის სრული მოწყობა აქსესუარებით</t>
        </is>
      </c>
      <c r="D163" s="235">
        <f>SUMIFS('1.0_PRE'!G:G,'1.0_PRE'!#REF!,$B163)+SUMIFS('2.1_ERT'!G:G,'2.1_ERT'!#REF!,$B163)+SUMIFS('2.2_SUB'!G:G,'2.2_SUB'!N:N,$B163)+SUMIFS('2.3_STR'!G:G,'2.3_STR'!#REF!,$B163)+SUMIFS('3.1_SH&amp;C'!G:G,'3.1_SH&amp;C'!#REF!,$B163)+SUMIFS('3.2_FIN'!G:G,'3.2_FIN'!#REF!,$B163)+SUMIFS('3.3_FAC'!G:G,'3.3_FAC'!#REF!,$B163)+SUMIFS('3.4_DOR'!G:G,'3.4_DOR'!#REF!,$B163)+SUMIFS('4.1.1_HC'!G:G,'4.1.1_HC'!N:N,$B163)+SUMIFS('4.1.2_VN'!G:G,'4.1.2_VN'!N:N,$B163)+SUMIFS('4.2.1_HV'!G:G,'4.2.1_HV'!N:N,$B163)+SUMIFS('4.2.2_EL'!G:G,'4.2.2_EL'!N:N,$B163)+SUMIFS('4.2.3_GR'!G:G,'4.2.3_GR'!N:N,$B163)+SUMIFS('4.2.4_LN'!G:G,'4.2.4_LN'!N:N,$B163)+SUMIFS('4.2.5_LGT'!G:G,'4.2.5_LGT'!N:N,$B163)+SUMIFS('4.2.6_FA'!G:G,'4.2.6_FA'!N:N,$B163)+SUMIFS('4.2.7_CCTV'!G:G,'4.2.7_CCTV'!N:N,$B163)+SUMIFS('4.2.8_ITS'!G:G,'4.2.8_ITS'!N:N,$B163)+SUMIFS('4.2.9_PA'!G:G,'4.2.9_PA'!N:N,$B163)+SUMIFS('4.2.10_BMS'!G:G,'4.2.10_BMS'!N:N,$B163)+SUMIFS('4.2.11_TV'!G:G,'4.2.11_TV'!N:N,$B163)+SUMIFS('4.2.12_TEL'!G:G,'4.2.12_TEL'!N:N,$B163)+SUMIFS('4.2.13_LCK'!G:G,'4.2.13_LCK'!N:N,$B163)+SUMIFS('4.3.1_PL'!G:G,'4.3.1_PL'!N:N,$B163)+SUMIFS('4.3.2_SW'!G:G,'4.3.2_SW'!N:N,$B163)+SUMIFS('4.3.3_FF'!G:G,'4.3.3_FF'!N:N,$B163)+SUMIFS('4.3.4_DN'!G:G,'4.3.4_DN'!N:N,$B163)+SUMIFS('4.3.5_GAS'!G:G,'4.3.5_GAS'!N:N,$B163)+SUMIFS('4.4.1_VT'!G:G,'4.4.1_VT'!N:N,$B163)+SUMIFS('4.4.2_AC'!G:G,'4.4.2_AC'!N:N,$B163)+SUMIFS('5.1_FF'!G:G,'5.1_FF'!N:N,$B163)+SUMIFS('5.2_MF'!G:G,'5.2_MF'!N:N,$B163)+SUMIFS('5.3_FX'!G:G,'5.3_FX'!N:N,$B163)+SUMIFS('5.4_AL'!G:G,'5.4_AL'!N:N,$B163)+SUMIFS('5.5_EQ'!G:G,'5.5_EQ'!N:N,$B163)+SUMIFS('6.0_UT'!G:G,'6.0_UT'!N:N,$B163)+SUMIFS('7.1_HS'!G:G,'7.1_HS'!N:N,$B163)+SUMIFS('7.2_SS'!G:G,'7.2_SS'!N:N,$B163)+SUMIFS('8.0_CL'!G:G,'8.0_CL'!N:N,$B163)</f>
        <v/>
      </c>
      <c r="E163" s="235">
        <f>SUMIFS('1.0_PRE'!I:I,'1.0_PRE'!#REF!,$B163)+SUMIFS('2.1_ERT'!I:I,'2.1_ERT'!#REF!,$B163)+SUMIFS('2.2_SUB'!I:I,'2.2_SUB'!N:N,$B163)+SUMIFS('2.3_STR'!I:I,'2.3_STR'!#REF!,$B163)+SUMIFS('3.1_SH&amp;C'!I:I,'3.1_SH&amp;C'!#REF!,$B163)+SUMIFS('3.2_FIN'!I:I,'3.2_FIN'!#REF!,$B163)+SUMIFS('3.3_FAC'!I:I,'3.3_FAC'!#REF!,$B163)+SUMIFS('3.4_DOR'!I:I,'3.4_DOR'!#REF!,$B163)+SUMIFS('4.1.1_HC'!I:I,'4.1.1_HC'!N:N,$B163)+SUMIFS('4.1.2_VN'!I:I,'4.1.2_VN'!N:N,$B163)+SUMIFS('4.2.1_HV'!I:I,'4.2.1_HV'!N:N,$B163)+SUMIFS('4.2.2_EL'!I:I,'4.2.2_EL'!N:N,$B163)+SUMIFS('4.2.3_GR'!I:I,'4.2.3_GR'!N:N,$B163)+SUMIFS('4.2.4_LN'!I:I,'4.2.4_LN'!N:N,$B163)+SUMIFS('4.2.5_LGT'!I:I,'4.2.5_LGT'!N:N,$B163)+SUMIFS('4.2.6_FA'!I:I,'4.2.6_FA'!N:N,$B163)+SUMIFS('4.2.7_CCTV'!I:I,'4.2.7_CCTV'!N:N,$B163)+SUMIFS('4.2.8_ITS'!I:I,'4.2.8_ITS'!N:N,$B163)+SUMIFS('4.2.9_PA'!I:I,'4.2.9_PA'!N:N,$B163)+SUMIFS('4.2.10_BMS'!I:I,'4.2.10_BMS'!N:N,$B163)+SUMIFS('4.2.11_TV'!I:I,'4.2.11_TV'!N:N,$B163)+SUMIFS('4.2.12_TEL'!I:I,'4.2.12_TEL'!N:N,$B163)+SUMIFS('4.2.13_LCK'!I:I,'4.2.13_LCK'!N:N,$B163)+SUMIFS('4.3.1_PL'!I:I,'4.3.1_PL'!N:N,$B163)+SUMIFS('4.3.2_SW'!I:I,'4.3.2_SW'!N:N,$B163)+SUMIFS('4.3.3_FF'!I:I,'4.3.3_FF'!N:N,$B163)+SUMIFS('4.3.4_DN'!I:I,'4.3.4_DN'!N:N,$B163)+SUMIFS('4.3.5_GAS'!I:I,'4.3.5_GAS'!N:N,$B163)+SUMIFS('4.4.1_VT'!I:I,'4.4.1_VT'!N:N,$B163)+SUMIFS('4.4.2_AC'!I:I,'4.4.2_AC'!N:N,$B163)+SUMIFS('5.1_FF'!I:I,'5.1_FF'!N:N,$B163)+SUMIFS('5.2_MF'!I:I,'5.2_MF'!N:N,$B163)+SUMIFS('5.3_FX'!I:I,'5.3_FX'!N:N,$B163)+SUMIFS('5.4_AL'!I:I,'5.4_AL'!N:N,$B163)+SUMIFS('5.5_EQ'!I:I,'5.5_EQ'!N:N,$B163)+SUMIFS('6.0_UT'!I:I,'6.0_UT'!N:N,$B163)+SUMIFS('7.1_HS'!I:I,'7.1_HS'!N:N,$B163)+SUMIFS('7.2_SS'!I:I,'7.2_SS'!N:N,$B163)+SUMIFS('8.0_CL'!I:I,'8.0_CL'!N:N,$B163)</f>
        <v/>
      </c>
      <c r="F163" s="235">
        <f>SUMIFS('1.0_PRE'!K:K,'1.0_PRE'!#REF!,$B163)+SUMIFS('2.1_ERT'!K:K,'2.1_ERT'!#REF!,$B163)+SUMIFS('2.2_SUB'!K:K,'2.2_SUB'!N:N,$B163)+SUMIFS('2.3_STR'!K:K,'2.3_STR'!#REF!,$B163)+SUMIFS('3.1_SH&amp;C'!K:K,'3.1_SH&amp;C'!#REF!,$B163)+SUMIFS('3.2_FIN'!K:K,'3.2_FIN'!#REF!,$B163)+SUMIFS('3.3_FAC'!K:K,'3.3_FAC'!#REF!,$B163)+SUMIFS('3.4_DOR'!K:K,'3.4_DOR'!#REF!,$B163)+SUMIFS('4.1.1_HC'!K:K,'4.1.1_HC'!N:N,$B163)+SUMIFS('4.1.2_VN'!K:K,'4.1.2_VN'!N:N,$B163)+SUMIFS('4.2.1_HV'!K:K,'4.2.1_HV'!N:N,$B163)+SUMIFS('4.2.2_EL'!K:K,'4.2.2_EL'!N:N,$B163)+SUMIFS('4.2.3_GR'!K:K,'4.2.3_GR'!N:N,$B163)+SUMIFS('4.2.4_LN'!K:K,'4.2.4_LN'!N:N,$B163)+SUMIFS('4.2.5_LGT'!K:K,'4.2.5_LGT'!N:N,$B163)+SUMIFS('4.2.6_FA'!K:K,'4.2.6_FA'!N:N,$B163)+SUMIFS('4.2.7_CCTV'!K:K,'4.2.7_CCTV'!N:N,$B163)+SUMIFS('4.2.8_ITS'!K:K,'4.2.8_ITS'!N:N,$B163)+SUMIFS('4.2.9_PA'!K:K,'4.2.9_PA'!N:N,$B163)+SUMIFS('4.2.10_BMS'!K:K,'4.2.10_BMS'!N:N,$B163)+SUMIFS('4.2.11_TV'!K:K,'4.2.11_TV'!N:N,$B163)+SUMIFS('4.2.12_TEL'!K:K,'4.2.12_TEL'!N:N,$B163)+SUMIFS('4.2.13_LCK'!K:K,'4.2.13_LCK'!N:N,$B163)+SUMIFS('4.3.1_PL'!K:K,'4.3.1_PL'!N:N,$B163)+SUMIFS('4.3.2_SW'!K:K,'4.3.2_SW'!N:N,$B163)+SUMIFS('4.3.3_FF'!K:K,'4.3.3_FF'!N:N,$B163)+SUMIFS('4.3.4_DN'!K:K,'4.3.4_DN'!N:N,$B163)+SUMIFS('4.3.5_GAS'!K:K,'4.3.5_GAS'!N:N,$B163)+SUMIFS('4.4.1_VT'!K:K,'4.4.1_VT'!N:N,$B163)+SUMIFS('4.4.2_AC'!K:K,'4.4.2_AC'!N:N,$B163)+SUMIFS('5.1_FF'!K:K,'5.1_FF'!N:N,$B163)+SUMIFS('5.2_MF'!K:K,'5.2_MF'!N:N,$B163)+SUMIFS('5.3_FX'!K:K,'5.3_FX'!N:N,$B163)+SUMIFS('5.4_AL'!K:K,'5.4_AL'!N:N,$B163)+SUMIFS('5.5_EQ'!K:K,'5.5_EQ'!N:N,$B163)+SUMIFS('6.0_UT'!K:K,'6.0_UT'!N:N,$B163)+SUMIFS('7.1_HS'!K:K,'7.1_HS'!N:N,$B163)+SUMIFS('7.2_SS'!K:K,'7.2_SS'!N:N,$B163)+SUMIFS('8.0_CL'!K:K,'8.0_CL'!N:N,$B163)</f>
        <v/>
      </c>
      <c r="G163" s="235">
        <f>D163+E163+F163+SUMIFS('9.0_COH'!F:F,'9.0_COH'!H:H,$B163)+SUMIFS('10_LPC'!F:F,'10_LPC'!H:H,$B163)+SUMIFS('11_SRC'!F:F,'11_SRC'!H:H,$B163)+SUMIFS('12_DSG'!F:F,'12_DSG'!H:H,$B163)+SUMIFS('13_CMA'!F:F,'13_CMA'!H:H,$B163)+SUMIFS('14_PER'!F:F,'14_PER'!H:H,$B163)+SUMIFS('15_FIN'!F:F,'15_FIN'!H:H,$B163)+SUMIFS('16_MRK'!F:F,'16_MRK'!H:H,$B163)+SUMIFS('17_ADM'!F:F,'17_ADM'!H:H,$B163)+SUMIFS('18_PER'!F:F,'18_PER'!H:H,$B163)+SUMIFS('19_SFT'!F:F,'19_SFT'!H:H,$B163)+SUMIFS('20_BRD'!F:F,'20_BRD'!H:H,$B163)+SUMIFS('21_PRF'!F:F,'21_PRF'!H:H,$B163)+SUMIFS('22_BDV'!F:F,'22_BDV'!H:H,$B163)</f>
        <v/>
      </c>
      <c r="H163" s="236">
        <f>IFERROR(G163/$G$180,"-")</f>
        <v/>
      </c>
    </row>
    <row r="164" outlineLevel="1" ht="15" customHeight="1">
      <c r="B164" s="96" t="inlineStr">
        <is>
          <t>11.11</t>
        </is>
      </c>
      <c r="C164" s="87" t="inlineStr">
        <is>
          <t>სამღებრო სამუშაოები</t>
        </is>
      </c>
      <c r="D164" s="235">
        <f>SUMIFS('1.0_PRE'!G:G,'1.0_PRE'!#REF!,$B164)+SUMIFS('2.1_ERT'!G:G,'2.1_ERT'!#REF!,$B164)+SUMIFS('2.2_SUB'!G:G,'2.2_SUB'!N:N,$B164)+SUMIFS('2.3_STR'!G:G,'2.3_STR'!#REF!,$B164)+SUMIFS('3.1_SH&amp;C'!G:G,'3.1_SH&amp;C'!#REF!,$B164)+SUMIFS('3.2_FIN'!G:G,'3.2_FIN'!#REF!,$B164)+SUMIFS('3.3_FAC'!G:G,'3.3_FAC'!#REF!,$B164)+SUMIFS('3.4_DOR'!G:G,'3.4_DOR'!#REF!,$B164)+SUMIFS('4.1.1_HC'!G:G,'4.1.1_HC'!N:N,$B164)+SUMIFS('4.1.2_VN'!G:G,'4.1.2_VN'!N:N,$B164)+SUMIFS('4.2.1_HV'!G:G,'4.2.1_HV'!N:N,$B164)+SUMIFS('4.2.2_EL'!G:G,'4.2.2_EL'!N:N,$B164)+SUMIFS('4.2.3_GR'!G:G,'4.2.3_GR'!N:N,$B164)+SUMIFS('4.2.4_LN'!G:G,'4.2.4_LN'!N:N,$B164)+SUMIFS('4.2.5_LGT'!G:G,'4.2.5_LGT'!N:N,$B164)+SUMIFS('4.2.6_FA'!G:G,'4.2.6_FA'!N:N,$B164)+SUMIFS('4.2.7_CCTV'!G:G,'4.2.7_CCTV'!N:N,$B164)+SUMIFS('4.2.8_ITS'!G:G,'4.2.8_ITS'!N:N,$B164)+SUMIFS('4.2.9_PA'!G:G,'4.2.9_PA'!N:N,$B164)+SUMIFS('4.2.10_BMS'!G:G,'4.2.10_BMS'!N:N,$B164)+SUMIFS('4.2.11_TV'!G:G,'4.2.11_TV'!N:N,$B164)+SUMIFS('4.2.12_TEL'!G:G,'4.2.12_TEL'!N:N,$B164)+SUMIFS('4.2.13_LCK'!G:G,'4.2.13_LCK'!N:N,$B164)+SUMIFS('4.3.1_PL'!G:G,'4.3.1_PL'!N:N,$B164)+SUMIFS('4.3.2_SW'!G:G,'4.3.2_SW'!N:N,$B164)+SUMIFS('4.3.3_FF'!G:G,'4.3.3_FF'!N:N,$B164)+SUMIFS('4.3.4_DN'!G:G,'4.3.4_DN'!N:N,$B164)+SUMIFS('4.3.5_GAS'!G:G,'4.3.5_GAS'!N:N,$B164)+SUMIFS('4.4.1_VT'!G:G,'4.4.1_VT'!N:N,$B164)+SUMIFS('4.4.2_AC'!G:G,'4.4.2_AC'!N:N,$B164)+SUMIFS('5.1_FF'!G:G,'5.1_FF'!N:N,$B164)+SUMIFS('5.2_MF'!G:G,'5.2_MF'!N:N,$B164)+SUMIFS('5.3_FX'!G:G,'5.3_FX'!N:N,$B164)+SUMIFS('5.4_AL'!G:G,'5.4_AL'!N:N,$B164)+SUMIFS('5.5_EQ'!G:G,'5.5_EQ'!N:N,$B164)+SUMIFS('6.0_UT'!G:G,'6.0_UT'!N:N,$B164)+SUMIFS('7.1_HS'!G:G,'7.1_HS'!N:N,$B164)+SUMIFS('7.2_SS'!G:G,'7.2_SS'!N:N,$B164)+SUMIFS('8.0_CL'!G:G,'8.0_CL'!N:N,$B164)</f>
        <v/>
      </c>
      <c r="E164" s="235">
        <f>SUMIFS('1.0_PRE'!I:I,'1.0_PRE'!#REF!,$B164)+SUMIFS('2.1_ERT'!I:I,'2.1_ERT'!#REF!,$B164)+SUMIFS('2.2_SUB'!I:I,'2.2_SUB'!N:N,$B164)+SUMIFS('2.3_STR'!I:I,'2.3_STR'!#REF!,$B164)+SUMIFS('3.1_SH&amp;C'!I:I,'3.1_SH&amp;C'!#REF!,$B164)+SUMIFS('3.2_FIN'!I:I,'3.2_FIN'!#REF!,$B164)+SUMIFS('3.3_FAC'!I:I,'3.3_FAC'!#REF!,$B164)+SUMIFS('3.4_DOR'!I:I,'3.4_DOR'!#REF!,$B164)+SUMIFS('4.1.1_HC'!I:I,'4.1.1_HC'!N:N,$B164)+SUMIFS('4.1.2_VN'!I:I,'4.1.2_VN'!N:N,$B164)+SUMIFS('4.2.1_HV'!I:I,'4.2.1_HV'!N:N,$B164)+SUMIFS('4.2.2_EL'!I:I,'4.2.2_EL'!N:N,$B164)+SUMIFS('4.2.3_GR'!I:I,'4.2.3_GR'!N:N,$B164)+SUMIFS('4.2.4_LN'!I:I,'4.2.4_LN'!N:N,$B164)+SUMIFS('4.2.5_LGT'!I:I,'4.2.5_LGT'!N:N,$B164)+SUMIFS('4.2.6_FA'!I:I,'4.2.6_FA'!N:N,$B164)+SUMIFS('4.2.7_CCTV'!I:I,'4.2.7_CCTV'!N:N,$B164)+SUMIFS('4.2.8_ITS'!I:I,'4.2.8_ITS'!N:N,$B164)+SUMIFS('4.2.9_PA'!I:I,'4.2.9_PA'!N:N,$B164)+SUMIFS('4.2.10_BMS'!I:I,'4.2.10_BMS'!N:N,$B164)+SUMIFS('4.2.11_TV'!I:I,'4.2.11_TV'!N:N,$B164)+SUMIFS('4.2.12_TEL'!I:I,'4.2.12_TEL'!N:N,$B164)+SUMIFS('4.2.13_LCK'!I:I,'4.2.13_LCK'!N:N,$B164)+SUMIFS('4.3.1_PL'!I:I,'4.3.1_PL'!N:N,$B164)+SUMIFS('4.3.2_SW'!I:I,'4.3.2_SW'!N:N,$B164)+SUMIFS('4.3.3_FF'!I:I,'4.3.3_FF'!N:N,$B164)+SUMIFS('4.3.4_DN'!I:I,'4.3.4_DN'!N:N,$B164)+SUMIFS('4.3.5_GAS'!I:I,'4.3.5_GAS'!N:N,$B164)+SUMIFS('4.4.1_VT'!I:I,'4.4.1_VT'!N:N,$B164)+SUMIFS('4.4.2_AC'!I:I,'4.4.2_AC'!N:N,$B164)+SUMIFS('5.1_FF'!I:I,'5.1_FF'!N:N,$B164)+SUMIFS('5.2_MF'!I:I,'5.2_MF'!N:N,$B164)+SUMIFS('5.3_FX'!I:I,'5.3_FX'!N:N,$B164)+SUMIFS('5.4_AL'!I:I,'5.4_AL'!N:N,$B164)+SUMIFS('5.5_EQ'!I:I,'5.5_EQ'!N:N,$B164)+SUMIFS('6.0_UT'!I:I,'6.0_UT'!N:N,$B164)+SUMIFS('7.1_HS'!I:I,'7.1_HS'!N:N,$B164)+SUMIFS('7.2_SS'!I:I,'7.2_SS'!N:N,$B164)+SUMIFS('8.0_CL'!I:I,'8.0_CL'!N:N,$B164)</f>
        <v/>
      </c>
      <c r="F164" s="235">
        <f>SUMIFS('1.0_PRE'!K:K,'1.0_PRE'!#REF!,$B164)+SUMIFS('2.1_ERT'!K:K,'2.1_ERT'!#REF!,$B164)+SUMIFS('2.2_SUB'!K:K,'2.2_SUB'!N:N,$B164)+SUMIFS('2.3_STR'!K:K,'2.3_STR'!#REF!,$B164)+SUMIFS('3.1_SH&amp;C'!K:K,'3.1_SH&amp;C'!#REF!,$B164)+SUMIFS('3.2_FIN'!K:K,'3.2_FIN'!#REF!,$B164)+SUMIFS('3.3_FAC'!K:K,'3.3_FAC'!#REF!,$B164)+SUMIFS('3.4_DOR'!K:K,'3.4_DOR'!#REF!,$B164)+SUMIFS('4.1.1_HC'!K:K,'4.1.1_HC'!N:N,$B164)+SUMIFS('4.1.2_VN'!K:K,'4.1.2_VN'!N:N,$B164)+SUMIFS('4.2.1_HV'!K:K,'4.2.1_HV'!N:N,$B164)+SUMIFS('4.2.2_EL'!K:K,'4.2.2_EL'!N:N,$B164)+SUMIFS('4.2.3_GR'!K:K,'4.2.3_GR'!N:N,$B164)+SUMIFS('4.2.4_LN'!K:K,'4.2.4_LN'!N:N,$B164)+SUMIFS('4.2.5_LGT'!K:K,'4.2.5_LGT'!N:N,$B164)+SUMIFS('4.2.6_FA'!K:K,'4.2.6_FA'!N:N,$B164)+SUMIFS('4.2.7_CCTV'!K:K,'4.2.7_CCTV'!N:N,$B164)+SUMIFS('4.2.8_ITS'!K:K,'4.2.8_ITS'!N:N,$B164)+SUMIFS('4.2.9_PA'!K:K,'4.2.9_PA'!N:N,$B164)+SUMIFS('4.2.10_BMS'!K:K,'4.2.10_BMS'!N:N,$B164)+SUMIFS('4.2.11_TV'!K:K,'4.2.11_TV'!N:N,$B164)+SUMIFS('4.2.12_TEL'!K:K,'4.2.12_TEL'!N:N,$B164)+SUMIFS('4.2.13_LCK'!K:K,'4.2.13_LCK'!N:N,$B164)+SUMIFS('4.3.1_PL'!K:K,'4.3.1_PL'!N:N,$B164)+SUMIFS('4.3.2_SW'!K:K,'4.3.2_SW'!N:N,$B164)+SUMIFS('4.3.3_FF'!K:K,'4.3.3_FF'!N:N,$B164)+SUMIFS('4.3.4_DN'!K:K,'4.3.4_DN'!N:N,$B164)+SUMIFS('4.3.5_GAS'!K:K,'4.3.5_GAS'!N:N,$B164)+SUMIFS('4.4.1_VT'!K:K,'4.4.1_VT'!N:N,$B164)+SUMIFS('4.4.2_AC'!K:K,'4.4.2_AC'!N:N,$B164)+SUMIFS('5.1_FF'!K:K,'5.1_FF'!N:N,$B164)+SUMIFS('5.2_MF'!K:K,'5.2_MF'!N:N,$B164)+SUMIFS('5.3_FX'!K:K,'5.3_FX'!N:N,$B164)+SUMIFS('5.4_AL'!K:K,'5.4_AL'!N:N,$B164)+SUMIFS('5.5_EQ'!K:K,'5.5_EQ'!N:N,$B164)+SUMIFS('6.0_UT'!K:K,'6.0_UT'!N:N,$B164)+SUMIFS('7.1_HS'!K:K,'7.1_HS'!N:N,$B164)+SUMIFS('7.2_SS'!K:K,'7.2_SS'!N:N,$B164)+SUMIFS('8.0_CL'!K:K,'8.0_CL'!N:N,$B164)</f>
        <v/>
      </c>
      <c r="G164" s="235">
        <f>D164+E164+F164+SUMIFS('9.0_COH'!F:F,'9.0_COH'!H:H,$B164)+SUMIFS('10_LPC'!F:F,'10_LPC'!H:H,$B164)+SUMIFS('11_SRC'!F:F,'11_SRC'!H:H,$B164)+SUMIFS('12_DSG'!F:F,'12_DSG'!H:H,$B164)+SUMIFS('13_CMA'!F:F,'13_CMA'!H:H,$B164)+SUMIFS('14_PER'!F:F,'14_PER'!H:H,$B164)+SUMIFS('15_FIN'!F:F,'15_FIN'!H:H,$B164)+SUMIFS('16_MRK'!F:F,'16_MRK'!H:H,$B164)+SUMIFS('17_ADM'!F:F,'17_ADM'!H:H,$B164)+SUMIFS('18_PER'!F:F,'18_PER'!H:H,$B164)+SUMIFS('19_SFT'!F:F,'19_SFT'!H:H,$B164)+SUMIFS('20_BRD'!F:F,'20_BRD'!H:H,$B164)+SUMIFS('21_PRF'!F:F,'21_PRF'!H:H,$B164)+SUMIFS('22_BDV'!F:F,'22_BDV'!H:H,$B164)</f>
        <v/>
      </c>
      <c r="H164" s="236">
        <f>IFERROR(G164/$G$180,"-")</f>
        <v/>
      </c>
    </row>
    <row r="165" outlineLevel="1" ht="15" customHeight="1">
      <c r="B165" s="96" t="inlineStr">
        <is>
          <t>11.12</t>
        </is>
      </c>
      <c r="C165" s="87" t="inlineStr">
        <is>
          <t>ოთახის მოპირკეთება (იატაკი, სამზარეულოს ფართუკი, პლინტუსი და ა.შ)</t>
        </is>
      </c>
      <c r="D165" s="235">
        <f>SUMIFS('1.0_PRE'!G:G,'1.0_PRE'!#REF!,$B165)+SUMIFS('2.1_ERT'!G:G,'2.1_ERT'!#REF!,$B165)+SUMIFS('2.2_SUB'!G:G,'2.2_SUB'!N:N,$B165)+SUMIFS('2.3_STR'!G:G,'2.3_STR'!#REF!,$B165)+SUMIFS('3.1_SH&amp;C'!G:G,'3.1_SH&amp;C'!#REF!,$B165)+SUMIFS('3.2_FIN'!G:G,'3.2_FIN'!#REF!,$B165)+SUMIFS('3.3_FAC'!G:G,'3.3_FAC'!#REF!,$B165)+SUMIFS('3.4_DOR'!G:G,'3.4_DOR'!#REF!,$B165)+SUMIFS('4.1.1_HC'!G:G,'4.1.1_HC'!N:N,$B165)+SUMIFS('4.1.2_VN'!G:G,'4.1.2_VN'!N:N,$B165)+SUMIFS('4.2.1_HV'!G:G,'4.2.1_HV'!N:N,$B165)+SUMIFS('4.2.2_EL'!G:G,'4.2.2_EL'!N:N,$B165)+SUMIFS('4.2.3_GR'!G:G,'4.2.3_GR'!N:N,$B165)+SUMIFS('4.2.4_LN'!G:G,'4.2.4_LN'!N:N,$B165)+SUMIFS('4.2.5_LGT'!G:G,'4.2.5_LGT'!N:N,$B165)+SUMIFS('4.2.6_FA'!G:G,'4.2.6_FA'!N:N,$B165)+SUMIFS('4.2.7_CCTV'!G:G,'4.2.7_CCTV'!N:N,$B165)+SUMIFS('4.2.8_ITS'!G:G,'4.2.8_ITS'!N:N,$B165)+SUMIFS('4.2.9_PA'!G:G,'4.2.9_PA'!N:N,$B165)+SUMIFS('4.2.10_BMS'!G:G,'4.2.10_BMS'!N:N,$B165)+SUMIFS('4.2.11_TV'!G:G,'4.2.11_TV'!N:N,$B165)+SUMIFS('4.2.12_TEL'!G:G,'4.2.12_TEL'!N:N,$B165)+SUMIFS('4.2.13_LCK'!G:G,'4.2.13_LCK'!N:N,$B165)+SUMIFS('4.3.1_PL'!G:G,'4.3.1_PL'!N:N,$B165)+SUMIFS('4.3.2_SW'!G:G,'4.3.2_SW'!N:N,$B165)+SUMIFS('4.3.3_FF'!G:G,'4.3.3_FF'!N:N,$B165)+SUMIFS('4.3.4_DN'!G:G,'4.3.4_DN'!N:N,$B165)+SUMIFS('4.3.5_GAS'!G:G,'4.3.5_GAS'!N:N,$B165)+SUMIFS('4.4.1_VT'!G:G,'4.4.1_VT'!N:N,$B165)+SUMIFS('4.4.2_AC'!G:G,'4.4.2_AC'!N:N,$B165)+SUMIFS('5.1_FF'!G:G,'5.1_FF'!N:N,$B165)+SUMIFS('5.2_MF'!G:G,'5.2_MF'!N:N,$B165)+SUMIFS('5.3_FX'!G:G,'5.3_FX'!N:N,$B165)+SUMIFS('5.4_AL'!G:G,'5.4_AL'!N:N,$B165)+SUMIFS('5.5_EQ'!G:G,'5.5_EQ'!N:N,$B165)+SUMIFS('6.0_UT'!G:G,'6.0_UT'!N:N,$B165)+SUMIFS('7.1_HS'!G:G,'7.1_HS'!N:N,$B165)+SUMIFS('7.2_SS'!G:G,'7.2_SS'!N:N,$B165)+SUMIFS('8.0_CL'!G:G,'8.0_CL'!N:N,$B165)</f>
        <v/>
      </c>
      <c r="E165" s="235">
        <f>SUMIFS('1.0_PRE'!I:I,'1.0_PRE'!#REF!,$B165)+SUMIFS('2.1_ERT'!I:I,'2.1_ERT'!#REF!,$B165)+SUMIFS('2.2_SUB'!I:I,'2.2_SUB'!N:N,$B165)+SUMIFS('2.3_STR'!I:I,'2.3_STR'!#REF!,$B165)+SUMIFS('3.1_SH&amp;C'!I:I,'3.1_SH&amp;C'!#REF!,$B165)+SUMIFS('3.2_FIN'!I:I,'3.2_FIN'!#REF!,$B165)+SUMIFS('3.3_FAC'!I:I,'3.3_FAC'!#REF!,$B165)+SUMIFS('3.4_DOR'!I:I,'3.4_DOR'!#REF!,$B165)+SUMIFS('4.1.1_HC'!I:I,'4.1.1_HC'!N:N,$B165)+SUMIFS('4.1.2_VN'!I:I,'4.1.2_VN'!N:N,$B165)+SUMIFS('4.2.1_HV'!I:I,'4.2.1_HV'!N:N,$B165)+SUMIFS('4.2.2_EL'!I:I,'4.2.2_EL'!N:N,$B165)+SUMIFS('4.2.3_GR'!I:I,'4.2.3_GR'!N:N,$B165)+SUMIFS('4.2.4_LN'!I:I,'4.2.4_LN'!N:N,$B165)+SUMIFS('4.2.5_LGT'!I:I,'4.2.5_LGT'!N:N,$B165)+SUMIFS('4.2.6_FA'!I:I,'4.2.6_FA'!N:N,$B165)+SUMIFS('4.2.7_CCTV'!I:I,'4.2.7_CCTV'!N:N,$B165)+SUMIFS('4.2.8_ITS'!I:I,'4.2.8_ITS'!N:N,$B165)+SUMIFS('4.2.9_PA'!I:I,'4.2.9_PA'!N:N,$B165)+SUMIFS('4.2.10_BMS'!I:I,'4.2.10_BMS'!N:N,$B165)+SUMIFS('4.2.11_TV'!I:I,'4.2.11_TV'!N:N,$B165)+SUMIFS('4.2.12_TEL'!I:I,'4.2.12_TEL'!N:N,$B165)+SUMIFS('4.2.13_LCK'!I:I,'4.2.13_LCK'!N:N,$B165)+SUMIFS('4.3.1_PL'!I:I,'4.3.1_PL'!N:N,$B165)+SUMIFS('4.3.2_SW'!I:I,'4.3.2_SW'!N:N,$B165)+SUMIFS('4.3.3_FF'!I:I,'4.3.3_FF'!N:N,$B165)+SUMIFS('4.3.4_DN'!I:I,'4.3.4_DN'!N:N,$B165)+SUMIFS('4.3.5_GAS'!I:I,'4.3.5_GAS'!N:N,$B165)+SUMIFS('4.4.1_VT'!I:I,'4.4.1_VT'!N:N,$B165)+SUMIFS('4.4.2_AC'!I:I,'4.4.2_AC'!N:N,$B165)+SUMIFS('5.1_FF'!I:I,'5.1_FF'!N:N,$B165)+SUMIFS('5.2_MF'!I:I,'5.2_MF'!N:N,$B165)+SUMIFS('5.3_FX'!I:I,'5.3_FX'!N:N,$B165)+SUMIFS('5.4_AL'!I:I,'5.4_AL'!N:N,$B165)+SUMIFS('5.5_EQ'!I:I,'5.5_EQ'!N:N,$B165)+SUMIFS('6.0_UT'!I:I,'6.0_UT'!N:N,$B165)+SUMIFS('7.1_HS'!I:I,'7.1_HS'!N:N,$B165)+SUMIFS('7.2_SS'!I:I,'7.2_SS'!N:N,$B165)+SUMIFS('8.0_CL'!I:I,'8.0_CL'!N:N,$B165)</f>
        <v/>
      </c>
      <c r="F165" s="235">
        <f>SUMIFS('1.0_PRE'!K:K,'1.0_PRE'!#REF!,$B165)+SUMIFS('2.1_ERT'!K:K,'2.1_ERT'!#REF!,$B165)+SUMIFS('2.2_SUB'!K:K,'2.2_SUB'!N:N,$B165)+SUMIFS('2.3_STR'!K:K,'2.3_STR'!#REF!,$B165)+SUMIFS('3.1_SH&amp;C'!K:K,'3.1_SH&amp;C'!#REF!,$B165)+SUMIFS('3.2_FIN'!K:K,'3.2_FIN'!#REF!,$B165)+SUMIFS('3.3_FAC'!K:K,'3.3_FAC'!#REF!,$B165)+SUMIFS('3.4_DOR'!K:K,'3.4_DOR'!#REF!,$B165)+SUMIFS('4.1.1_HC'!K:K,'4.1.1_HC'!N:N,$B165)+SUMIFS('4.1.2_VN'!K:K,'4.1.2_VN'!N:N,$B165)+SUMIFS('4.2.1_HV'!K:K,'4.2.1_HV'!N:N,$B165)+SUMIFS('4.2.2_EL'!K:K,'4.2.2_EL'!N:N,$B165)+SUMIFS('4.2.3_GR'!K:K,'4.2.3_GR'!N:N,$B165)+SUMIFS('4.2.4_LN'!K:K,'4.2.4_LN'!N:N,$B165)+SUMIFS('4.2.5_LGT'!K:K,'4.2.5_LGT'!N:N,$B165)+SUMIFS('4.2.6_FA'!K:K,'4.2.6_FA'!N:N,$B165)+SUMIFS('4.2.7_CCTV'!K:K,'4.2.7_CCTV'!N:N,$B165)+SUMIFS('4.2.8_ITS'!K:K,'4.2.8_ITS'!N:N,$B165)+SUMIFS('4.2.9_PA'!K:K,'4.2.9_PA'!N:N,$B165)+SUMIFS('4.2.10_BMS'!K:K,'4.2.10_BMS'!N:N,$B165)+SUMIFS('4.2.11_TV'!K:K,'4.2.11_TV'!N:N,$B165)+SUMIFS('4.2.12_TEL'!K:K,'4.2.12_TEL'!N:N,$B165)+SUMIFS('4.2.13_LCK'!K:K,'4.2.13_LCK'!N:N,$B165)+SUMIFS('4.3.1_PL'!K:K,'4.3.1_PL'!N:N,$B165)+SUMIFS('4.3.2_SW'!K:K,'4.3.2_SW'!N:N,$B165)+SUMIFS('4.3.3_FF'!K:K,'4.3.3_FF'!N:N,$B165)+SUMIFS('4.3.4_DN'!K:K,'4.3.4_DN'!N:N,$B165)+SUMIFS('4.3.5_GAS'!K:K,'4.3.5_GAS'!N:N,$B165)+SUMIFS('4.4.1_VT'!K:K,'4.4.1_VT'!N:N,$B165)+SUMIFS('4.4.2_AC'!K:K,'4.4.2_AC'!N:N,$B165)+SUMIFS('5.1_FF'!K:K,'5.1_FF'!N:N,$B165)+SUMIFS('5.2_MF'!K:K,'5.2_MF'!N:N,$B165)+SUMIFS('5.3_FX'!K:K,'5.3_FX'!N:N,$B165)+SUMIFS('5.4_AL'!K:K,'5.4_AL'!N:N,$B165)+SUMIFS('5.5_EQ'!K:K,'5.5_EQ'!N:N,$B165)+SUMIFS('6.0_UT'!K:K,'6.0_UT'!N:N,$B165)+SUMIFS('7.1_HS'!K:K,'7.1_HS'!N:N,$B165)+SUMIFS('7.2_SS'!K:K,'7.2_SS'!N:N,$B165)+SUMIFS('8.0_CL'!K:K,'8.0_CL'!N:N,$B165)</f>
        <v/>
      </c>
      <c r="G165" s="235">
        <f>D165+E165+F165+SUMIFS('9.0_COH'!F:F,'9.0_COH'!H:H,$B165)+SUMIFS('10_LPC'!F:F,'10_LPC'!H:H,$B165)+SUMIFS('11_SRC'!F:F,'11_SRC'!H:H,$B165)+SUMIFS('12_DSG'!F:F,'12_DSG'!H:H,$B165)+SUMIFS('13_CMA'!F:F,'13_CMA'!H:H,$B165)+SUMIFS('14_PER'!F:F,'14_PER'!H:H,$B165)+SUMIFS('15_FIN'!F:F,'15_FIN'!H:H,$B165)+SUMIFS('16_MRK'!F:F,'16_MRK'!H:H,$B165)+SUMIFS('17_ADM'!F:F,'17_ADM'!H:H,$B165)+SUMIFS('18_PER'!F:F,'18_PER'!H:H,$B165)+SUMIFS('19_SFT'!F:F,'19_SFT'!H:H,$B165)+SUMIFS('20_BRD'!F:F,'20_BRD'!H:H,$B165)+SUMIFS('21_PRF'!F:F,'21_PRF'!H:H,$B165)+SUMIFS('22_BDV'!F:F,'22_BDV'!H:H,$B165)</f>
        <v/>
      </c>
      <c r="H165" s="236">
        <f>IFERROR(G165/$G$180,"-")</f>
        <v/>
      </c>
    </row>
    <row r="166" outlineLevel="1" ht="15" customHeight="1">
      <c r="B166" s="96" t="inlineStr">
        <is>
          <t>11.13</t>
        </is>
      </c>
      <c r="C166" s="87" t="inlineStr">
        <is>
          <t>გათბობა-გაგრილება (ინდივიდუალური)</t>
        </is>
      </c>
      <c r="D166" s="235">
        <f>SUMIFS('1.0_PRE'!G:G,'1.0_PRE'!#REF!,$B166)+SUMIFS('2.1_ERT'!G:G,'2.1_ERT'!#REF!,$B166)+SUMIFS('2.2_SUB'!G:G,'2.2_SUB'!N:N,$B166)+SUMIFS('2.3_STR'!G:G,'2.3_STR'!#REF!,$B166)+SUMIFS('3.1_SH&amp;C'!G:G,'3.1_SH&amp;C'!#REF!,$B166)+SUMIFS('3.2_FIN'!G:G,'3.2_FIN'!#REF!,$B166)+SUMIFS('3.3_FAC'!G:G,'3.3_FAC'!#REF!,$B166)+SUMIFS('3.4_DOR'!G:G,'3.4_DOR'!#REF!,$B166)+SUMIFS('4.1.1_HC'!G:G,'4.1.1_HC'!N:N,$B166)+SUMIFS('4.1.2_VN'!G:G,'4.1.2_VN'!N:N,$B166)+SUMIFS('4.2.1_HV'!G:G,'4.2.1_HV'!N:N,$B166)+SUMIFS('4.2.2_EL'!G:G,'4.2.2_EL'!N:N,$B166)+SUMIFS('4.2.3_GR'!G:G,'4.2.3_GR'!N:N,$B166)+SUMIFS('4.2.4_LN'!G:G,'4.2.4_LN'!N:N,$B166)+SUMIFS('4.2.5_LGT'!G:G,'4.2.5_LGT'!N:N,$B166)+SUMIFS('4.2.6_FA'!G:G,'4.2.6_FA'!N:N,$B166)+SUMIFS('4.2.7_CCTV'!G:G,'4.2.7_CCTV'!N:N,$B166)+SUMIFS('4.2.8_ITS'!G:G,'4.2.8_ITS'!N:N,$B166)+SUMIFS('4.2.9_PA'!G:G,'4.2.9_PA'!N:N,$B166)+SUMIFS('4.2.10_BMS'!G:G,'4.2.10_BMS'!N:N,$B166)+SUMIFS('4.2.11_TV'!G:G,'4.2.11_TV'!N:N,$B166)+SUMIFS('4.2.12_TEL'!G:G,'4.2.12_TEL'!N:N,$B166)+SUMIFS('4.2.13_LCK'!G:G,'4.2.13_LCK'!N:N,$B166)+SUMIFS('4.3.1_PL'!G:G,'4.3.1_PL'!N:N,$B166)+SUMIFS('4.3.2_SW'!G:G,'4.3.2_SW'!N:N,$B166)+SUMIFS('4.3.3_FF'!G:G,'4.3.3_FF'!N:N,$B166)+SUMIFS('4.3.4_DN'!G:G,'4.3.4_DN'!N:N,$B166)+SUMIFS('4.3.5_GAS'!G:G,'4.3.5_GAS'!N:N,$B166)+SUMIFS('4.4.1_VT'!G:G,'4.4.1_VT'!N:N,$B166)+SUMIFS('4.4.2_AC'!G:G,'4.4.2_AC'!N:N,$B166)+SUMIFS('5.1_FF'!G:G,'5.1_FF'!N:N,$B166)+SUMIFS('5.2_MF'!G:G,'5.2_MF'!N:N,$B166)+SUMIFS('5.3_FX'!G:G,'5.3_FX'!N:N,$B166)+SUMIFS('5.4_AL'!G:G,'5.4_AL'!N:N,$B166)+SUMIFS('5.5_EQ'!G:G,'5.5_EQ'!N:N,$B166)+SUMIFS('6.0_UT'!G:G,'6.0_UT'!N:N,$B166)+SUMIFS('7.1_HS'!G:G,'7.1_HS'!N:N,$B166)+SUMIFS('7.2_SS'!G:G,'7.2_SS'!N:N,$B166)+SUMIFS('8.0_CL'!G:G,'8.0_CL'!N:N,$B166)</f>
        <v/>
      </c>
      <c r="E166" s="235">
        <f>SUMIFS('1.0_PRE'!I:I,'1.0_PRE'!#REF!,$B166)+SUMIFS('2.1_ERT'!I:I,'2.1_ERT'!#REF!,$B166)+SUMIFS('2.2_SUB'!I:I,'2.2_SUB'!N:N,$B166)+SUMIFS('2.3_STR'!I:I,'2.3_STR'!#REF!,$B166)+SUMIFS('3.1_SH&amp;C'!I:I,'3.1_SH&amp;C'!#REF!,$B166)+SUMIFS('3.2_FIN'!I:I,'3.2_FIN'!#REF!,$B166)+SUMIFS('3.3_FAC'!I:I,'3.3_FAC'!#REF!,$B166)+SUMIFS('3.4_DOR'!I:I,'3.4_DOR'!#REF!,$B166)+SUMIFS('4.1.1_HC'!I:I,'4.1.1_HC'!N:N,$B166)+SUMIFS('4.1.2_VN'!I:I,'4.1.2_VN'!N:N,$B166)+SUMIFS('4.2.1_HV'!I:I,'4.2.1_HV'!N:N,$B166)+SUMIFS('4.2.2_EL'!I:I,'4.2.2_EL'!N:N,$B166)+SUMIFS('4.2.3_GR'!I:I,'4.2.3_GR'!N:N,$B166)+SUMIFS('4.2.4_LN'!I:I,'4.2.4_LN'!N:N,$B166)+SUMIFS('4.2.5_LGT'!I:I,'4.2.5_LGT'!N:N,$B166)+SUMIFS('4.2.6_FA'!I:I,'4.2.6_FA'!N:N,$B166)+SUMIFS('4.2.7_CCTV'!I:I,'4.2.7_CCTV'!N:N,$B166)+SUMIFS('4.2.8_ITS'!I:I,'4.2.8_ITS'!N:N,$B166)+SUMIFS('4.2.9_PA'!I:I,'4.2.9_PA'!N:N,$B166)+SUMIFS('4.2.10_BMS'!I:I,'4.2.10_BMS'!N:N,$B166)+SUMIFS('4.2.11_TV'!I:I,'4.2.11_TV'!N:N,$B166)+SUMIFS('4.2.12_TEL'!I:I,'4.2.12_TEL'!N:N,$B166)+SUMIFS('4.2.13_LCK'!I:I,'4.2.13_LCK'!N:N,$B166)+SUMIFS('4.3.1_PL'!I:I,'4.3.1_PL'!N:N,$B166)+SUMIFS('4.3.2_SW'!I:I,'4.3.2_SW'!N:N,$B166)+SUMIFS('4.3.3_FF'!I:I,'4.3.3_FF'!N:N,$B166)+SUMIFS('4.3.4_DN'!I:I,'4.3.4_DN'!N:N,$B166)+SUMIFS('4.3.5_GAS'!I:I,'4.3.5_GAS'!N:N,$B166)+SUMIFS('4.4.1_VT'!I:I,'4.4.1_VT'!N:N,$B166)+SUMIFS('4.4.2_AC'!I:I,'4.4.2_AC'!N:N,$B166)+SUMIFS('5.1_FF'!I:I,'5.1_FF'!N:N,$B166)+SUMIFS('5.2_MF'!I:I,'5.2_MF'!N:N,$B166)+SUMIFS('5.3_FX'!I:I,'5.3_FX'!N:N,$B166)+SUMIFS('5.4_AL'!I:I,'5.4_AL'!N:N,$B166)+SUMIFS('5.5_EQ'!I:I,'5.5_EQ'!N:N,$B166)+SUMIFS('6.0_UT'!I:I,'6.0_UT'!N:N,$B166)+SUMIFS('7.1_HS'!I:I,'7.1_HS'!N:N,$B166)+SUMIFS('7.2_SS'!I:I,'7.2_SS'!N:N,$B166)+SUMIFS('8.0_CL'!I:I,'8.0_CL'!N:N,$B166)</f>
        <v/>
      </c>
      <c r="F166" s="235">
        <f>SUMIFS('1.0_PRE'!K:K,'1.0_PRE'!#REF!,$B166)+SUMIFS('2.1_ERT'!K:K,'2.1_ERT'!#REF!,$B166)+SUMIFS('2.2_SUB'!K:K,'2.2_SUB'!N:N,$B166)+SUMIFS('2.3_STR'!K:K,'2.3_STR'!#REF!,$B166)+SUMIFS('3.1_SH&amp;C'!K:K,'3.1_SH&amp;C'!#REF!,$B166)+SUMIFS('3.2_FIN'!K:K,'3.2_FIN'!#REF!,$B166)+SUMIFS('3.3_FAC'!K:K,'3.3_FAC'!#REF!,$B166)+SUMIFS('3.4_DOR'!K:K,'3.4_DOR'!#REF!,$B166)+SUMIFS('4.1.1_HC'!K:K,'4.1.1_HC'!N:N,$B166)+SUMIFS('4.1.2_VN'!K:K,'4.1.2_VN'!N:N,$B166)+SUMIFS('4.2.1_HV'!K:K,'4.2.1_HV'!N:N,$B166)+SUMIFS('4.2.2_EL'!K:K,'4.2.2_EL'!N:N,$B166)+SUMIFS('4.2.3_GR'!K:K,'4.2.3_GR'!N:N,$B166)+SUMIFS('4.2.4_LN'!K:K,'4.2.4_LN'!N:N,$B166)+SUMIFS('4.2.5_LGT'!K:K,'4.2.5_LGT'!N:N,$B166)+SUMIFS('4.2.6_FA'!K:K,'4.2.6_FA'!N:N,$B166)+SUMIFS('4.2.7_CCTV'!K:K,'4.2.7_CCTV'!N:N,$B166)+SUMIFS('4.2.8_ITS'!K:K,'4.2.8_ITS'!N:N,$B166)+SUMIFS('4.2.9_PA'!K:K,'4.2.9_PA'!N:N,$B166)+SUMIFS('4.2.10_BMS'!K:K,'4.2.10_BMS'!N:N,$B166)+SUMIFS('4.2.11_TV'!K:K,'4.2.11_TV'!N:N,$B166)+SUMIFS('4.2.12_TEL'!K:K,'4.2.12_TEL'!N:N,$B166)+SUMIFS('4.2.13_LCK'!K:K,'4.2.13_LCK'!N:N,$B166)+SUMIFS('4.3.1_PL'!K:K,'4.3.1_PL'!N:N,$B166)+SUMIFS('4.3.2_SW'!K:K,'4.3.2_SW'!N:N,$B166)+SUMIFS('4.3.3_FF'!K:K,'4.3.3_FF'!N:N,$B166)+SUMIFS('4.3.4_DN'!K:K,'4.3.4_DN'!N:N,$B166)+SUMIFS('4.3.5_GAS'!K:K,'4.3.5_GAS'!N:N,$B166)+SUMIFS('4.4.1_VT'!K:K,'4.4.1_VT'!N:N,$B166)+SUMIFS('4.4.2_AC'!K:K,'4.4.2_AC'!N:N,$B166)+SUMIFS('5.1_FF'!K:K,'5.1_FF'!N:N,$B166)+SUMIFS('5.2_MF'!K:K,'5.2_MF'!N:N,$B166)+SUMIFS('5.3_FX'!K:K,'5.3_FX'!N:N,$B166)+SUMIFS('5.4_AL'!K:K,'5.4_AL'!N:N,$B166)+SUMIFS('5.5_EQ'!K:K,'5.5_EQ'!N:N,$B166)+SUMIFS('6.0_UT'!K:K,'6.0_UT'!N:N,$B166)+SUMIFS('7.1_HS'!K:K,'7.1_HS'!N:N,$B166)+SUMIFS('7.2_SS'!K:K,'7.2_SS'!N:N,$B166)+SUMIFS('8.0_CL'!K:K,'8.0_CL'!N:N,$B166)</f>
        <v/>
      </c>
      <c r="G166" s="235">
        <f>D166+E166+F166+SUMIFS('9.0_COH'!F:F,'9.0_COH'!H:H,$B166)+SUMIFS('10_LPC'!F:F,'10_LPC'!H:H,$B166)+SUMIFS('11_SRC'!F:F,'11_SRC'!H:H,$B166)+SUMIFS('12_DSG'!F:F,'12_DSG'!H:H,$B166)+SUMIFS('13_CMA'!F:F,'13_CMA'!H:H,$B166)+SUMIFS('14_PER'!F:F,'14_PER'!H:H,$B166)+SUMIFS('15_FIN'!F:F,'15_FIN'!H:H,$B166)+SUMIFS('16_MRK'!F:F,'16_MRK'!H:H,$B166)+SUMIFS('17_ADM'!F:F,'17_ADM'!H:H,$B166)+SUMIFS('18_PER'!F:F,'18_PER'!H:H,$B166)+SUMIFS('19_SFT'!F:F,'19_SFT'!H:H,$B166)+SUMIFS('20_BRD'!F:F,'20_BRD'!H:H,$B166)+SUMIFS('21_PRF'!F:F,'21_PRF'!H:H,$B166)+SUMIFS('22_BDV'!F:F,'22_BDV'!H:H,$B166)</f>
        <v/>
      </c>
      <c r="H166" s="236">
        <f>IFERROR(G166/$G$180,"-")</f>
        <v/>
      </c>
    </row>
    <row r="167" outlineLevel="1" ht="15" customHeight="1">
      <c r="B167" s="96" t="inlineStr">
        <is>
          <t>11.14</t>
        </is>
      </c>
      <c r="C167" s="87" t="inlineStr">
        <is>
          <t>ცხელი წყალი/ბოილერი (ინდივიდუალური)</t>
        </is>
      </c>
      <c r="D167" s="235">
        <f>SUMIFS('1.0_PRE'!G:G,'1.0_PRE'!#REF!,$B167)+SUMIFS('2.1_ERT'!G:G,'2.1_ERT'!#REF!,$B167)+SUMIFS('2.2_SUB'!G:G,'2.2_SUB'!N:N,$B167)+SUMIFS('2.3_STR'!G:G,'2.3_STR'!#REF!,$B167)+SUMIFS('3.1_SH&amp;C'!G:G,'3.1_SH&amp;C'!#REF!,$B167)+SUMIFS('3.2_FIN'!G:G,'3.2_FIN'!#REF!,$B167)+SUMIFS('3.3_FAC'!G:G,'3.3_FAC'!#REF!,$B167)+SUMIFS('3.4_DOR'!G:G,'3.4_DOR'!#REF!,$B167)+SUMIFS('4.1.1_HC'!G:G,'4.1.1_HC'!N:N,$B167)+SUMIFS('4.1.2_VN'!G:G,'4.1.2_VN'!N:N,$B167)+SUMIFS('4.2.1_HV'!G:G,'4.2.1_HV'!N:N,$B167)+SUMIFS('4.2.2_EL'!G:G,'4.2.2_EL'!N:N,$B167)+SUMIFS('4.2.3_GR'!G:G,'4.2.3_GR'!N:N,$B167)+SUMIFS('4.2.4_LN'!G:G,'4.2.4_LN'!N:N,$B167)+SUMIFS('4.2.5_LGT'!G:G,'4.2.5_LGT'!N:N,$B167)+SUMIFS('4.2.6_FA'!G:G,'4.2.6_FA'!N:N,$B167)+SUMIFS('4.2.7_CCTV'!G:G,'4.2.7_CCTV'!N:N,$B167)+SUMIFS('4.2.8_ITS'!G:G,'4.2.8_ITS'!N:N,$B167)+SUMIFS('4.2.9_PA'!G:G,'4.2.9_PA'!N:N,$B167)+SUMIFS('4.2.10_BMS'!G:G,'4.2.10_BMS'!N:N,$B167)+SUMIFS('4.2.11_TV'!G:G,'4.2.11_TV'!N:N,$B167)+SUMIFS('4.2.12_TEL'!G:G,'4.2.12_TEL'!N:N,$B167)+SUMIFS('4.2.13_LCK'!G:G,'4.2.13_LCK'!N:N,$B167)+SUMIFS('4.3.1_PL'!G:G,'4.3.1_PL'!N:N,$B167)+SUMIFS('4.3.2_SW'!G:G,'4.3.2_SW'!N:N,$B167)+SUMIFS('4.3.3_FF'!G:G,'4.3.3_FF'!N:N,$B167)+SUMIFS('4.3.4_DN'!G:G,'4.3.4_DN'!N:N,$B167)+SUMIFS('4.3.5_GAS'!G:G,'4.3.5_GAS'!N:N,$B167)+SUMIFS('4.4.1_VT'!G:G,'4.4.1_VT'!N:N,$B167)+SUMIFS('4.4.2_AC'!G:G,'4.4.2_AC'!N:N,$B167)+SUMIFS('5.1_FF'!G:G,'5.1_FF'!N:N,$B167)+SUMIFS('5.2_MF'!G:G,'5.2_MF'!N:N,$B167)+SUMIFS('5.3_FX'!G:G,'5.3_FX'!N:N,$B167)+SUMIFS('5.4_AL'!G:G,'5.4_AL'!N:N,$B167)+SUMIFS('5.5_EQ'!G:G,'5.5_EQ'!N:N,$B167)+SUMIFS('6.0_UT'!G:G,'6.0_UT'!N:N,$B167)+SUMIFS('7.1_HS'!G:G,'7.1_HS'!N:N,$B167)+SUMIFS('7.2_SS'!G:G,'7.2_SS'!N:N,$B167)+SUMIFS('8.0_CL'!G:G,'8.0_CL'!N:N,$B167)</f>
        <v/>
      </c>
      <c r="E167" s="235">
        <f>SUMIFS('1.0_PRE'!I:I,'1.0_PRE'!#REF!,$B167)+SUMIFS('2.1_ERT'!I:I,'2.1_ERT'!#REF!,$B167)+SUMIFS('2.2_SUB'!I:I,'2.2_SUB'!N:N,$B167)+SUMIFS('2.3_STR'!I:I,'2.3_STR'!#REF!,$B167)+SUMIFS('3.1_SH&amp;C'!I:I,'3.1_SH&amp;C'!#REF!,$B167)+SUMIFS('3.2_FIN'!I:I,'3.2_FIN'!#REF!,$B167)+SUMIFS('3.3_FAC'!I:I,'3.3_FAC'!#REF!,$B167)+SUMIFS('3.4_DOR'!I:I,'3.4_DOR'!#REF!,$B167)+SUMIFS('4.1.1_HC'!I:I,'4.1.1_HC'!N:N,$B167)+SUMIFS('4.1.2_VN'!I:I,'4.1.2_VN'!N:N,$B167)+SUMIFS('4.2.1_HV'!I:I,'4.2.1_HV'!N:N,$B167)+SUMIFS('4.2.2_EL'!I:I,'4.2.2_EL'!N:N,$B167)+SUMIFS('4.2.3_GR'!I:I,'4.2.3_GR'!N:N,$B167)+SUMIFS('4.2.4_LN'!I:I,'4.2.4_LN'!N:N,$B167)+SUMIFS('4.2.5_LGT'!I:I,'4.2.5_LGT'!N:N,$B167)+SUMIFS('4.2.6_FA'!I:I,'4.2.6_FA'!N:N,$B167)+SUMIFS('4.2.7_CCTV'!I:I,'4.2.7_CCTV'!N:N,$B167)+SUMIFS('4.2.8_ITS'!I:I,'4.2.8_ITS'!N:N,$B167)+SUMIFS('4.2.9_PA'!I:I,'4.2.9_PA'!N:N,$B167)+SUMIFS('4.2.10_BMS'!I:I,'4.2.10_BMS'!N:N,$B167)+SUMIFS('4.2.11_TV'!I:I,'4.2.11_TV'!N:N,$B167)+SUMIFS('4.2.12_TEL'!I:I,'4.2.12_TEL'!N:N,$B167)+SUMIFS('4.2.13_LCK'!I:I,'4.2.13_LCK'!N:N,$B167)+SUMIFS('4.3.1_PL'!I:I,'4.3.1_PL'!N:N,$B167)+SUMIFS('4.3.2_SW'!I:I,'4.3.2_SW'!N:N,$B167)+SUMIFS('4.3.3_FF'!I:I,'4.3.3_FF'!N:N,$B167)+SUMIFS('4.3.4_DN'!I:I,'4.3.4_DN'!N:N,$B167)+SUMIFS('4.3.5_GAS'!I:I,'4.3.5_GAS'!N:N,$B167)+SUMIFS('4.4.1_VT'!I:I,'4.4.1_VT'!N:N,$B167)+SUMIFS('4.4.2_AC'!I:I,'4.4.2_AC'!N:N,$B167)+SUMIFS('5.1_FF'!I:I,'5.1_FF'!N:N,$B167)+SUMIFS('5.2_MF'!I:I,'5.2_MF'!N:N,$B167)+SUMIFS('5.3_FX'!I:I,'5.3_FX'!N:N,$B167)+SUMIFS('5.4_AL'!I:I,'5.4_AL'!N:N,$B167)+SUMIFS('5.5_EQ'!I:I,'5.5_EQ'!N:N,$B167)+SUMIFS('6.0_UT'!I:I,'6.0_UT'!N:N,$B167)+SUMIFS('7.1_HS'!I:I,'7.1_HS'!N:N,$B167)+SUMIFS('7.2_SS'!I:I,'7.2_SS'!N:N,$B167)+SUMIFS('8.0_CL'!I:I,'8.0_CL'!N:N,$B167)</f>
        <v/>
      </c>
      <c r="F167" s="235">
        <f>SUMIFS('1.0_PRE'!K:K,'1.0_PRE'!#REF!,$B167)+SUMIFS('2.1_ERT'!K:K,'2.1_ERT'!#REF!,$B167)+SUMIFS('2.2_SUB'!K:K,'2.2_SUB'!N:N,$B167)+SUMIFS('2.3_STR'!K:K,'2.3_STR'!#REF!,$B167)+SUMIFS('3.1_SH&amp;C'!K:K,'3.1_SH&amp;C'!#REF!,$B167)+SUMIFS('3.2_FIN'!K:K,'3.2_FIN'!#REF!,$B167)+SUMIFS('3.3_FAC'!K:K,'3.3_FAC'!#REF!,$B167)+SUMIFS('3.4_DOR'!K:K,'3.4_DOR'!#REF!,$B167)+SUMIFS('4.1.1_HC'!K:K,'4.1.1_HC'!N:N,$B167)+SUMIFS('4.1.2_VN'!K:K,'4.1.2_VN'!N:N,$B167)+SUMIFS('4.2.1_HV'!K:K,'4.2.1_HV'!N:N,$B167)+SUMIFS('4.2.2_EL'!K:K,'4.2.2_EL'!N:N,$B167)+SUMIFS('4.2.3_GR'!K:K,'4.2.3_GR'!N:N,$B167)+SUMIFS('4.2.4_LN'!K:K,'4.2.4_LN'!N:N,$B167)+SUMIFS('4.2.5_LGT'!K:K,'4.2.5_LGT'!N:N,$B167)+SUMIFS('4.2.6_FA'!K:K,'4.2.6_FA'!N:N,$B167)+SUMIFS('4.2.7_CCTV'!K:K,'4.2.7_CCTV'!N:N,$B167)+SUMIFS('4.2.8_ITS'!K:K,'4.2.8_ITS'!N:N,$B167)+SUMIFS('4.2.9_PA'!K:K,'4.2.9_PA'!N:N,$B167)+SUMIFS('4.2.10_BMS'!K:K,'4.2.10_BMS'!N:N,$B167)+SUMIFS('4.2.11_TV'!K:K,'4.2.11_TV'!N:N,$B167)+SUMIFS('4.2.12_TEL'!K:K,'4.2.12_TEL'!N:N,$B167)+SUMIFS('4.2.13_LCK'!K:K,'4.2.13_LCK'!N:N,$B167)+SUMIFS('4.3.1_PL'!K:K,'4.3.1_PL'!N:N,$B167)+SUMIFS('4.3.2_SW'!K:K,'4.3.2_SW'!N:N,$B167)+SUMIFS('4.3.3_FF'!K:K,'4.3.3_FF'!N:N,$B167)+SUMIFS('4.3.4_DN'!K:K,'4.3.4_DN'!N:N,$B167)+SUMIFS('4.3.5_GAS'!K:K,'4.3.5_GAS'!N:N,$B167)+SUMIFS('4.4.1_VT'!K:K,'4.4.1_VT'!N:N,$B167)+SUMIFS('4.4.2_AC'!K:K,'4.4.2_AC'!N:N,$B167)+SUMIFS('5.1_FF'!K:K,'5.1_FF'!N:N,$B167)+SUMIFS('5.2_MF'!K:K,'5.2_MF'!N:N,$B167)+SUMIFS('5.3_FX'!K:K,'5.3_FX'!N:N,$B167)+SUMIFS('5.4_AL'!K:K,'5.4_AL'!N:N,$B167)+SUMIFS('5.5_EQ'!K:K,'5.5_EQ'!N:N,$B167)+SUMIFS('6.0_UT'!K:K,'6.0_UT'!N:N,$B167)+SUMIFS('7.1_HS'!K:K,'7.1_HS'!N:N,$B167)+SUMIFS('7.2_SS'!K:K,'7.2_SS'!N:N,$B167)+SUMIFS('8.0_CL'!K:K,'8.0_CL'!N:N,$B167)</f>
        <v/>
      </c>
      <c r="G167" s="235">
        <f>D167+E167+F167+SUMIFS('9.0_COH'!F:F,'9.0_COH'!H:H,$B167)+SUMIFS('10_LPC'!F:F,'10_LPC'!H:H,$B167)+SUMIFS('11_SRC'!F:F,'11_SRC'!H:H,$B167)+SUMIFS('12_DSG'!F:F,'12_DSG'!H:H,$B167)+SUMIFS('13_CMA'!F:F,'13_CMA'!H:H,$B167)+SUMIFS('14_PER'!F:F,'14_PER'!H:H,$B167)+SUMIFS('15_FIN'!F:F,'15_FIN'!H:H,$B167)+SUMIFS('16_MRK'!F:F,'16_MRK'!H:H,$B167)+SUMIFS('17_ADM'!F:F,'17_ADM'!H:H,$B167)+SUMIFS('18_PER'!F:F,'18_PER'!H:H,$B167)+SUMIFS('19_SFT'!F:F,'19_SFT'!H:H,$B167)+SUMIFS('20_BRD'!F:F,'20_BRD'!H:H,$B167)+SUMIFS('21_PRF'!F:F,'21_PRF'!H:H,$B167)+SUMIFS('22_BDV'!F:F,'22_BDV'!H:H,$B167)</f>
        <v/>
      </c>
      <c r="H167" s="236">
        <f>IFERROR(G167/$G$180,"-")</f>
        <v/>
      </c>
    </row>
    <row r="168" outlineLevel="1" ht="15" customHeight="1">
      <c r="B168" s="96" t="inlineStr">
        <is>
          <t>11.15</t>
        </is>
      </c>
      <c r="C168" s="87" t="inlineStr">
        <is>
          <t>განათების აქსესუარები (როზეტები, ჩამრთველები, სანათები და ა.შ.)</t>
        </is>
      </c>
      <c r="D168" s="235">
        <f>SUMIFS('1.0_PRE'!G:G,'1.0_PRE'!#REF!,$B168)+SUMIFS('2.1_ERT'!G:G,'2.1_ERT'!#REF!,$B168)+SUMIFS('2.2_SUB'!G:G,'2.2_SUB'!N:N,$B168)+SUMIFS('2.3_STR'!G:G,'2.3_STR'!#REF!,$B168)+SUMIFS('3.1_SH&amp;C'!G:G,'3.1_SH&amp;C'!#REF!,$B168)+SUMIFS('3.2_FIN'!G:G,'3.2_FIN'!#REF!,$B168)+SUMIFS('3.3_FAC'!G:G,'3.3_FAC'!#REF!,$B168)+SUMIFS('3.4_DOR'!G:G,'3.4_DOR'!#REF!,$B168)+SUMIFS('4.1.1_HC'!G:G,'4.1.1_HC'!N:N,$B168)+SUMIFS('4.1.2_VN'!G:G,'4.1.2_VN'!N:N,$B168)+SUMIFS('4.2.1_HV'!G:G,'4.2.1_HV'!N:N,$B168)+SUMIFS('4.2.2_EL'!G:G,'4.2.2_EL'!N:N,$B168)+SUMIFS('4.2.3_GR'!G:G,'4.2.3_GR'!N:N,$B168)+SUMIFS('4.2.4_LN'!G:G,'4.2.4_LN'!N:N,$B168)+SUMIFS('4.2.5_LGT'!G:G,'4.2.5_LGT'!N:N,$B168)+SUMIFS('4.2.6_FA'!G:G,'4.2.6_FA'!N:N,$B168)+SUMIFS('4.2.7_CCTV'!G:G,'4.2.7_CCTV'!N:N,$B168)+SUMIFS('4.2.8_ITS'!G:G,'4.2.8_ITS'!N:N,$B168)+SUMIFS('4.2.9_PA'!G:G,'4.2.9_PA'!N:N,$B168)+SUMIFS('4.2.10_BMS'!G:G,'4.2.10_BMS'!N:N,$B168)+SUMIFS('4.2.11_TV'!G:G,'4.2.11_TV'!N:N,$B168)+SUMIFS('4.2.12_TEL'!G:G,'4.2.12_TEL'!N:N,$B168)+SUMIFS('4.2.13_LCK'!G:G,'4.2.13_LCK'!N:N,$B168)+SUMIFS('4.3.1_PL'!G:G,'4.3.1_PL'!N:N,$B168)+SUMIFS('4.3.2_SW'!G:G,'4.3.2_SW'!N:N,$B168)+SUMIFS('4.3.3_FF'!G:G,'4.3.3_FF'!N:N,$B168)+SUMIFS('4.3.4_DN'!G:G,'4.3.4_DN'!N:N,$B168)+SUMIFS('4.3.5_GAS'!G:G,'4.3.5_GAS'!N:N,$B168)+SUMIFS('4.4.1_VT'!G:G,'4.4.1_VT'!N:N,$B168)+SUMIFS('4.4.2_AC'!G:G,'4.4.2_AC'!N:N,$B168)+SUMIFS('5.1_FF'!G:G,'5.1_FF'!N:N,$B168)+SUMIFS('5.2_MF'!G:G,'5.2_MF'!N:N,$B168)+SUMIFS('5.3_FX'!G:G,'5.3_FX'!N:N,$B168)+SUMIFS('5.4_AL'!G:G,'5.4_AL'!N:N,$B168)+SUMIFS('5.5_EQ'!G:G,'5.5_EQ'!N:N,$B168)+SUMIFS('6.0_UT'!G:G,'6.0_UT'!N:N,$B168)+SUMIFS('7.1_HS'!G:G,'7.1_HS'!N:N,$B168)+SUMIFS('7.2_SS'!G:G,'7.2_SS'!N:N,$B168)+SUMIFS('8.0_CL'!G:G,'8.0_CL'!N:N,$B168)</f>
        <v/>
      </c>
      <c r="E168" s="235">
        <f>SUMIFS('1.0_PRE'!I:I,'1.0_PRE'!#REF!,$B168)+SUMIFS('2.1_ERT'!I:I,'2.1_ERT'!#REF!,$B168)+SUMIFS('2.2_SUB'!I:I,'2.2_SUB'!N:N,$B168)+SUMIFS('2.3_STR'!I:I,'2.3_STR'!#REF!,$B168)+SUMIFS('3.1_SH&amp;C'!I:I,'3.1_SH&amp;C'!#REF!,$B168)+SUMIFS('3.2_FIN'!I:I,'3.2_FIN'!#REF!,$B168)+SUMIFS('3.3_FAC'!I:I,'3.3_FAC'!#REF!,$B168)+SUMIFS('3.4_DOR'!I:I,'3.4_DOR'!#REF!,$B168)+SUMIFS('4.1.1_HC'!I:I,'4.1.1_HC'!N:N,$B168)+SUMIFS('4.1.2_VN'!I:I,'4.1.2_VN'!N:N,$B168)+SUMIFS('4.2.1_HV'!I:I,'4.2.1_HV'!N:N,$B168)+SUMIFS('4.2.2_EL'!I:I,'4.2.2_EL'!N:N,$B168)+SUMIFS('4.2.3_GR'!I:I,'4.2.3_GR'!N:N,$B168)+SUMIFS('4.2.4_LN'!I:I,'4.2.4_LN'!N:N,$B168)+SUMIFS('4.2.5_LGT'!I:I,'4.2.5_LGT'!N:N,$B168)+SUMIFS('4.2.6_FA'!I:I,'4.2.6_FA'!N:N,$B168)+SUMIFS('4.2.7_CCTV'!I:I,'4.2.7_CCTV'!N:N,$B168)+SUMIFS('4.2.8_ITS'!I:I,'4.2.8_ITS'!N:N,$B168)+SUMIFS('4.2.9_PA'!I:I,'4.2.9_PA'!N:N,$B168)+SUMIFS('4.2.10_BMS'!I:I,'4.2.10_BMS'!N:N,$B168)+SUMIFS('4.2.11_TV'!I:I,'4.2.11_TV'!N:N,$B168)+SUMIFS('4.2.12_TEL'!I:I,'4.2.12_TEL'!N:N,$B168)+SUMIFS('4.2.13_LCK'!I:I,'4.2.13_LCK'!N:N,$B168)+SUMIFS('4.3.1_PL'!I:I,'4.3.1_PL'!N:N,$B168)+SUMIFS('4.3.2_SW'!I:I,'4.3.2_SW'!N:N,$B168)+SUMIFS('4.3.3_FF'!I:I,'4.3.3_FF'!N:N,$B168)+SUMIFS('4.3.4_DN'!I:I,'4.3.4_DN'!N:N,$B168)+SUMIFS('4.3.5_GAS'!I:I,'4.3.5_GAS'!N:N,$B168)+SUMIFS('4.4.1_VT'!I:I,'4.4.1_VT'!N:N,$B168)+SUMIFS('4.4.2_AC'!I:I,'4.4.2_AC'!N:N,$B168)+SUMIFS('5.1_FF'!I:I,'5.1_FF'!N:N,$B168)+SUMIFS('5.2_MF'!I:I,'5.2_MF'!N:N,$B168)+SUMIFS('5.3_FX'!I:I,'5.3_FX'!N:N,$B168)+SUMIFS('5.4_AL'!I:I,'5.4_AL'!N:N,$B168)+SUMIFS('5.5_EQ'!I:I,'5.5_EQ'!N:N,$B168)+SUMIFS('6.0_UT'!I:I,'6.0_UT'!N:N,$B168)+SUMIFS('7.1_HS'!I:I,'7.1_HS'!N:N,$B168)+SUMIFS('7.2_SS'!I:I,'7.2_SS'!N:N,$B168)+SUMIFS('8.0_CL'!I:I,'8.0_CL'!N:N,$B168)</f>
        <v/>
      </c>
      <c r="F168" s="235">
        <f>SUMIFS('1.0_PRE'!K:K,'1.0_PRE'!#REF!,$B168)+SUMIFS('2.1_ERT'!K:K,'2.1_ERT'!#REF!,$B168)+SUMIFS('2.2_SUB'!K:K,'2.2_SUB'!N:N,$B168)+SUMIFS('2.3_STR'!K:K,'2.3_STR'!#REF!,$B168)+SUMIFS('3.1_SH&amp;C'!K:K,'3.1_SH&amp;C'!#REF!,$B168)+SUMIFS('3.2_FIN'!K:K,'3.2_FIN'!#REF!,$B168)+SUMIFS('3.3_FAC'!K:K,'3.3_FAC'!#REF!,$B168)+SUMIFS('3.4_DOR'!K:K,'3.4_DOR'!#REF!,$B168)+SUMIFS('4.1.1_HC'!K:K,'4.1.1_HC'!N:N,$B168)+SUMIFS('4.1.2_VN'!K:K,'4.1.2_VN'!N:N,$B168)+SUMIFS('4.2.1_HV'!K:K,'4.2.1_HV'!N:N,$B168)+SUMIFS('4.2.2_EL'!K:K,'4.2.2_EL'!N:N,$B168)+SUMIFS('4.2.3_GR'!K:K,'4.2.3_GR'!N:N,$B168)+SUMIFS('4.2.4_LN'!K:K,'4.2.4_LN'!N:N,$B168)+SUMIFS('4.2.5_LGT'!K:K,'4.2.5_LGT'!N:N,$B168)+SUMIFS('4.2.6_FA'!K:K,'4.2.6_FA'!N:N,$B168)+SUMIFS('4.2.7_CCTV'!K:K,'4.2.7_CCTV'!N:N,$B168)+SUMIFS('4.2.8_ITS'!K:K,'4.2.8_ITS'!N:N,$B168)+SUMIFS('4.2.9_PA'!K:K,'4.2.9_PA'!N:N,$B168)+SUMIFS('4.2.10_BMS'!K:K,'4.2.10_BMS'!N:N,$B168)+SUMIFS('4.2.11_TV'!K:K,'4.2.11_TV'!N:N,$B168)+SUMIFS('4.2.12_TEL'!K:K,'4.2.12_TEL'!N:N,$B168)+SUMIFS('4.2.13_LCK'!K:K,'4.2.13_LCK'!N:N,$B168)+SUMIFS('4.3.1_PL'!K:K,'4.3.1_PL'!N:N,$B168)+SUMIFS('4.3.2_SW'!K:K,'4.3.2_SW'!N:N,$B168)+SUMIFS('4.3.3_FF'!K:K,'4.3.3_FF'!N:N,$B168)+SUMIFS('4.3.4_DN'!K:K,'4.3.4_DN'!N:N,$B168)+SUMIFS('4.3.5_GAS'!K:K,'4.3.5_GAS'!N:N,$B168)+SUMIFS('4.4.1_VT'!K:K,'4.4.1_VT'!N:N,$B168)+SUMIFS('4.4.2_AC'!K:K,'4.4.2_AC'!N:N,$B168)+SUMIFS('5.1_FF'!K:K,'5.1_FF'!N:N,$B168)+SUMIFS('5.2_MF'!K:K,'5.2_MF'!N:N,$B168)+SUMIFS('5.3_FX'!K:K,'5.3_FX'!N:N,$B168)+SUMIFS('5.4_AL'!K:K,'5.4_AL'!N:N,$B168)+SUMIFS('5.5_EQ'!K:K,'5.5_EQ'!N:N,$B168)+SUMIFS('6.0_UT'!K:K,'6.0_UT'!N:N,$B168)+SUMIFS('7.1_HS'!K:K,'7.1_HS'!N:N,$B168)+SUMIFS('7.2_SS'!K:K,'7.2_SS'!N:N,$B168)+SUMIFS('8.0_CL'!K:K,'8.0_CL'!N:N,$B168)</f>
        <v/>
      </c>
      <c r="G168" s="235">
        <f>D168+E168+F168+SUMIFS('9.0_COH'!F:F,'9.0_COH'!H:H,$B168)+SUMIFS('10_LPC'!F:F,'10_LPC'!H:H,$B168)+SUMIFS('11_SRC'!F:F,'11_SRC'!H:H,$B168)+SUMIFS('12_DSG'!F:F,'12_DSG'!H:H,$B168)+SUMIFS('13_CMA'!F:F,'13_CMA'!H:H,$B168)+SUMIFS('14_PER'!F:F,'14_PER'!H:H,$B168)+SUMIFS('15_FIN'!F:F,'15_FIN'!H:H,$B168)+SUMIFS('16_MRK'!F:F,'16_MRK'!H:H,$B168)+SUMIFS('17_ADM'!F:F,'17_ADM'!H:H,$B168)+SUMIFS('18_PER'!F:F,'18_PER'!H:H,$B168)+SUMIFS('19_SFT'!F:F,'19_SFT'!H:H,$B168)+SUMIFS('20_BRD'!F:F,'20_BRD'!H:H,$B168)+SUMIFS('21_PRF'!F:F,'21_PRF'!H:H,$B168)+SUMIFS('22_BDV'!F:F,'22_BDV'!H:H,$B168)</f>
        <v/>
      </c>
      <c r="H168" s="236">
        <f>IFERROR(G168/$G$180,"-")</f>
        <v/>
      </c>
    </row>
    <row r="169" outlineLevel="1" ht="15" customHeight="1">
      <c r="B169" s="88" t="inlineStr">
        <is>
          <t>11.16</t>
        </is>
      </c>
      <c r="C169" s="87" t="inlineStr">
        <is>
          <t>ჭერი</t>
        </is>
      </c>
      <c r="D169" s="235">
        <f>SUMIFS('1.0_PRE'!G:G,'1.0_PRE'!#REF!,$B169)+SUMIFS('2.1_ERT'!G:G,'2.1_ERT'!#REF!,$B169)+SUMIFS('2.2_SUB'!G:G,'2.2_SUB'!N:N,$B169)+SUMIFS('2.3_STR'!G:G,'2.3_STR'!#REF!,$B169)+SUMIFS('3.1_SH&amp;C'!G:G,'3.1_SH&amp;C'!#REF!,$B169)+SUMIFS('3.2_FIN'!G:G,'3.2_FIN'!#REF!,$B169)+SUMIFS('3.3_FAC'!G:G,'3.3_FAC'!#REF!,$B169)+SUMIFS('3.4_DOR'!G:G,'3.4_DOR'!#REF!,$B169)+SUMIFS('4.1.1_HC'!G:G,'4.1.1_HC'!N:N,$B169)+SUMIFS('4.1.2_VN'!G:G,'4.1.2_VN'!N:N,$B169)+SUMIFS('4.2.1_HV'!G:G,'4.2.1_HV'!N:N,$B169)+SUMIFS('4.2.2_EL'!G:G,'4.2.2_EL'!N:N,$B169)+SUMIFS('4.2.3_GR'!G:G,'4.2.3_GR'!N:N,$B169)+SUMIFS('4.2.4_LN'!G:G,'4.2.4_LN'!N:N,$B169)+SUMIFS('4.2.5_LGT'!G:G,'4.2.5_LGT'!N:N,$B169)+SUMIFS('4.2.6_FA'!G:G,'4.2.6_FA'!N:N,$B169)+SUMIFS('4.2.7_CCTV'!G:G,'4.2.7_CCTV'!N:N,$B169)+SUMIFS('4.2.8_ITS'!G:G,'4.2.8_ITS'!N:N,$B169)+SUMIFS('4.2.9_PA'!G:G,'4.2.9_PA'!N:N,$B169)+SUMIFS('4.2.10_BMS'!G:G,'4.2.10_BMS'!N:N,$B169)+SUMIFS('4.2.11_TV'!G:G,'4.2.11_TV'!N:N,$B169)+SUMIFS('4.2.12_TEL'!G:G,'4.2.12_TEL'!N:N,$B169)+SUMIFS('4.2.13_LCK'!G:G,'4.2.13_LCK'!N:N,$B169)+SUMIFS('4.3.1_PL'!G:G,'4.3.1_PL'!N:N,$B169)+SUMIFS('4.3.2_SW'!G:G,'4.3.2_SW'!N:N,$B169)+SUMIFS('4.3.3_FF'!G:G,'4.3.3_FF'!N:N,$B169)+SUMIFS('4.3.4_DN'!G:G,'4.3.4_DN'!N:N,$B169)+SUMIFS('4.3.5_GAS'!G:G,'4.3.5_GAS'!N:N,$B169)+SUMIFS('4.4.1_VT'!G:G,'4.4.1_VT'!N:N,$B169)+SUMIFS('4.4.2_AC'!G:G,'4.4.2_AC'!N:N,$B169)+SUMIFS('5.1_FF'!G:G,'5.1_FF'!N:N,$B169)+SUMIFS('5.2_MF'!G:G,'5.2_MF'!N:N,$B169)+SUMIFS('5.3_FX'!G:G,'5.3_FX'!N:N,$B169)+SUMIFS('5.4_AL'!G:G,'5.4_AL'!N:N,$B169)+SUMIFS('5.5_EQ'!G:G,'5.5_EQ'!N:N,$B169)+SUMIFS('6.0_UT'!G:G,'6.0_UT'!N:N,$B169)+SUMIFS('7.1_HS'!G:G,'7.1_HS'!N:N,$B169)+SUMIFS('7.2_SS'!G:G,'7.2_SS'!N:N,$B169)+SUMIFS('8.0_CL'!G:G,'8.0_CL'!N:N,$B169)</f>
        <v/>
      </c>
      <c r="E169" s="235">
        <f>SUMIFS('1.0_PRE'!I:I,'1.0_PRE'!#REF!,$B169)+SUMIFS('2.1_ERT'!I:I,'2.1_ERT'!#REF!,$B169)+SUMIFS('2.2_SUB'!I:I,'2.2_SUB'!N:N,$B169)+SUMIFS('2.3_STR'!I:I,'2.3_STR'!#REF!,$B169)+SUMIFS('3.1_SH&amp;C'!I:I,'3.1_SH&amp;C'!#REF!,$B169)+SUMIFS('3.2_FIN'!I:I,'3.2_FIN'!#REF!,$B169)+SUMIFS('3.3_FAC'!I:I,'3.3_FAC'!#REF!,$B169)+SUMIFS('3.4_DOR'!I:I,'3.4_DOR'!#REF!,$B169)+SUMIFS('4.1.1_HC'!I:I,'4.1.1_HC'!N:N,$B169)+SUMIFS('4.1.2_VN'!I:I,'4.1.2_VN'!N:N,$B169)+SUMIFS('4.2.1_HV'!I:I,'4.2.1_HV'!N:N,$B169)+SUMIFS('4.2.2_EL'!I:I,'4.2.2_EL'!N:N,$B169)+SUMIFS('4.2.3_GR'!I:I,'4.2.3_GR'!N:N,$B169)+SUMIFS('4.2.4_LN'!I:I,'4.2.4_LN'!N:N,$B169)+SUMIFS('4.2.5_LGT'!I:I,'4.2.5_LGT'!N:N,$B169)+SUMIFS('4.2.6_FA'!I:I,'4.2.6_FA'!N:N,$B169)+SUMIFS('4.2.7_CCTV'!I:I,'4.2.7_CCTV'!N:N,$B169)+SUMIFS('4.2.8_ITS'!I:I,'4.2.8_ITS'!N:N,$B169)+SUMIFS('4.2.9_PA'!I:I,'4.2.9_PA'!N:N,$B169)+SUMIFS('4.2.10_BMS'!I:I,'4.2.10_BMS'!N:N,$B169)+SUMIFS('4.2.11_TV'!I:I,'4.2.11_TV'!N:N,$B169)+SUMIFS('4.2.12_TEL'!I:I,'4.2.12_TEL'!N:N,$B169)+SUMIFS('4.2.13_LCK'!I:I,'4.2.13_LCK'!N:N,$B169)+SUMIFS('4.3.1_PL'!I:I,'4.3.1_PL'!N:N,$B169)+SUMIFS('4.3.2_SW'!I:I,'4.3.2_SW'!N:N,$B169)+SUMIFS('4.3.3_FF'!I:I,'4.3.3_FF'!N:N,$B169)+SUMIFS('4.3.4_DN'!I:I,'4.3.4_DN'!N:N,$B169)+SUMIFS('4.3.5_GAS'!I:I,'4.3.5_GAS'!N:N,$B169)+SUMIFS('4.4.1_VT'!I:I,'4.4.1_VT'!N:N,$B169)+SUMIFS('4.4.2_AC'!I:I,'4.4.2_AC'!N:N,$B169)+SUMIFS('5.1_FF'!I:I,'5.1_FF'!N:N,$B169)+SUMIFS('5.2_MF'!I:I,'5.2_MF'!N:N,$B169)+SUMIFS('5.3_FX'!I:I,'5.3_FX'!N:N,$B169)+SUMIFS('5.4_AL'!I:I,'5.4_AL'!N:N,$B169)+SUMIFS('5.5_EQ'!I:I,'5.5_EQ'!N:N,$B169)+SUMIFS('6.0_UT'!I:I,'6.0_UT'!N:N,$B169)+SUMIFS('7.1_HS'!I:I,'7.1_HS'!N:N,$B169)+SUMIFS('7.2_SS'!I:I,'7.2_SS'!N:N,$B169)+SUMIFS('8.0_CL'!I:I,'8.0_CL'!N:N,$B169)</f>
        <v/>
      </c>
      <c r="F169" s="235">
        <f>SUMIFS('1.0_PRE'!K:K,'1.0_PRE'!#REF!,$B169)+SUMIFS('2.1_ERT'!K:K,'2.1_ERT'!#REF!,$B169)+SUMIFS('2.2_SUB'!K:K,'2.2_SUB'!N:N,$B169)+SUMIFS('2.3_STR'!K:K,'2.3_STR'!#REF!,$B169)+SUMIFS('3.1_SH&amp;C'!K:K,'3.1_SH&amp;C'!#REF!,$B169)+SUMIFS('3.2_FIN'!K:K,'3.2_FIN'!#REF!,$B169)+SUMIFS('3.3_FAC'!K:K,'3.3_FAC'!#REF!,$B169)+SUMIFS('3.4_DOR'!K:K,'3.4_DOR'!#REF!,$B169)+SUMIFS('4.1.1_HC'!K:K,'4.1.1_HC'!N:N,$B169)+SUMIFS('4.1.2_VN'!K:K,'4.1.2_VN'!N:N,$B169)+SUMIFS('4.2.1_HV'!K:K,'4.2.1_HV'!N:N,$B169)+SUMIFS('4.2.2_EL'!K:K,'4.2.2_EL'!N:N,$B169)+SUMIFS('4.2.3_GR'!K:K,'4.2.3_GR'!N:N,$B169)+SUMIFS('4.2.4_LN'!K:K,'4.2.4_LN'!N:N,$B169)+SUMIFS('4.2.5_LGT'!K:K,'4.2.5_LGT'!N:N,$B169)+SUMIFS('4.2.6_FA'!K:K,'4.2.6_FA'!N:N,$B169)+SUMIFS('4.2.7_CCTV'!K:K,'4.2.7_CCTV'!N:N,$B169)+SUMIFS('4.2.8_ITS'!K:K,'4.2.8_ITS'!N:N,$B169)+SUMIFS('4.2.9_PA'!K:K,'4.2.9_PA'!N:N,$B169)+SUMIFS('4.2.10_BMS'!K:K,'4.2.10_BMS'!N:N,$B169)+SUMIFS('4.2.11_TV'!K:K,'4.2.11_TV'!N:N,$B169)+SUMIFS('4.2.12_TEL'!K:K,'4.2.12_TEL'!N:N,$B169)+SUMIFS('4.2.13_LCK'!K:K,'4.2.13_LCK'!N:N,$B169)+SUMIFS('4.3.1_PL'!K:K,'4.3.1_PL'!N:N,$B169)+SUMIFS('4.3.2_SW'!K:K,'4.3.2_SW'!N:N,$B169)+SUMIFS('4.3.3_FF'!K:K,'4.3.3_FF'!N:N,$B169)+SUMIFS('4.3.4_DN'!K:K,'4.3.4_DN'!N:N,$B169)+SUMIFS('4.3.5_GAS'!K:K,'4.3.5_GAS'!N:N,$B169)+SUMIFS('4.4.1_VT'!K:K,'4.4.1_VT'!N:N,$B169)+SUMIFS('4.4.2_AC'!K:K,'4.4.2_AC'!N:N,$B169)+SUMIFS('5.1_FF'!K:K,'5.1_FF'!N:N,$B169)+SUMIFS('5.2_MF'!K:K,'5.2_MF'!N:N,$B169)+SUMIFS('5.3_FX'!K:K,'5.3_FX'!N:N,$B169)+SUMIFS('5.4_AL'!K:K,'5.4_AL'!N:N,$B169)+SUMIFS('5.5_EQ'!K:K,'5.5_EQ'!N:N,$B169)+SUMIFS('6.0_UT'!K:K,'6.0_UT'!N:N,$B169)+SUMIFS('7.1_HS'!K:K,'7.1_HS'!N:N,$B169)+SUMIFS('7.2_SS'!K:K,'7.2_SS'!N:N,$B169)+SUMIFS('8.0_CL'!K:K,'8.0_CL'!N:N,$B169)</f>
        <v/>
      </c>
      <c r="G169" s="235">
        <f>D169+E169+F169+SUMIFS('9.0_COH'!F:F,'9.0_COH'!H:H,$B169)+SUMIFS('10_LPC'!F:F,'10_LPC'!H:H,$B169)+SUMIFS('11_SRC'!F:F,'11_SRC'!H:H,$B169)+SUMIFS('12_DSG'!F:F,'12_DSG'!H:H,$B169)+SUMIFS('13_CMA'!F:F,'13_CMA'!H:H,$B169)+SUMIFS('14_PER'!F:F,'14_PER'!H:H,$B169)+SUMIFS('15_FIN'!F:F,'15_FIN'!H:H,$B169)+SUMIFS('16_MRK'!F:F,'16_MRK'!H:H,$B169)+SUMIFS('17_ADM'!F:F,'17_ADM'!H:H,$B169)+SUMIFS('18_PER'!F:F,'18_PER'!H:H,$B169)+SUMIFS('19_SFT'!F:F,'19_SFT'!H:H,$B169)+SUMIFS('20_BRD'!F:F,'20_BRD'!H:H,$B169)+SUMIFS('21_PRF'!F:F,'21_PRF'!H:H,$B169)+SUMIFS('22_BDV'!F:F,'22_BDV'!H:H,$B169)</f>
        <v/>
      </c>
      <c r="H169" s="236">
        <f>IFERROR(G169/$G$180,"-")</f>
        <v/>
      </c>
    </row>
    <row r="170" outlineLevel="1" ht="15" customHeight="1">
      <c r="B170" s="88" t="inlineStr">
        <is>
          <t>11.17</t>
        </is>
      </c>
      <c r="C170" s="87" t="inlineStr">
        <is>
          <t>მოძრავი ავეჯი</t>
        </is>
      </c>
      <c r="D170" s="235">
        <f>SUMIFS('1.0_PRE'!G:G,'1.0_PRE'!#REF!,$B170)+SUMIFS('2.1_ERT'!G:G,'2.1_ERT'!#REF!,$B170)+SUMIFS('2.2_SUB'!G:G,'2.2_SUB'!N:N,$B170)+SUMIFS('2.3_STR'!G:G,'2.3_STR'!#REF!,$B170)+SUMIFS('3.1_SH&amp;C'!G:G,'3.1_SH&amp;C'!#REF!,$B170)+SUMIFS('3.2_FIN'!G:G,'3.2_FIN'!#REF!,$B170)+SUMIFS('3.3_FAC'!G:G,'3.3_FAC'!#REF!,$B170)+SUMIFS('3.4_DOR'!G:G,'3.4_DOR'!#REF!,$B170)+SUMIFS('4.1.1_HC'!G:G,'4.1.1_HC'!N:N,$B170)+SUMIFS('4.1.2_VN'!G:G,'4.1.2_VN'!N:N,$B170)+SUMIFS('4.2.1_HV'!G:G,'4.2.1_HV'!N:N,$B170)+SUMIFS('4.2.2_EL'!G:G,'4.2.2_EL'!N:N,$B170)+SUMIFS('4.2.3_GR'!G:G,'4.2.3_GR'!N:N,$B170)+SUMIFS('4.2.4_LN'!G:G,'4.2.4_LN'!N:N,$B170)+SUMIFS('4.2.5_LGT'!G:G,'4.2.5_LGT'!N:N,$B170)+SUMIFS('4.2.6_FA'!G:G,'4.2.6_FA'!N:N,$B170)+SUMIFS('4.2.7_CCTV'!G:G,'4.2.7_CCTV'!N:N,$B170)+SUMIFS('4.2.8_ITS'!G:G,'4.2.8_ITS'!N:N,$B170)+SUMIFS('4.2.9_PA'!G:G,'4.2.9_PA'!N:N,$B170)+SUMIFS('4.2.10_BMS'!G:G,'4.2.10_BMS'!N:N,$B170)+SUMIFS('4.2.11_TV'!G:G,'4.2.11_TV'!N:N,$B170)+SUMIFS('4.2.12_TEL'!G:G,'4.2.12_TEL'!N:N,$B170)+SUMIFS('4.2.13_LCK'!G:G,'4.2.13_LCK'!N:N,$B170)+SUMIFS('4.3.1_PL'!G:G,'4.3.1_PL'!N:N,$B170)+SUMIFS('4.3.2_SW'!G:G,'4.3.2_SW'!N:N,$B170)+SUMIFS('4.3.3_FF'!G:G,'4.3.3_FF'!N:N,$B170)+SUMIFS('4.3.4_DN'!G:G,'4.3.4_DN'!N:N,$B170)+SUMIFS('4.3.5_GAS'!G:G,'4.3.5_GAS'!N:N,$B170)+SUMIFS('4.4.1_VT'!G:G,'4.4.1_VT'!N:N,$B170)+SUMIFS('4.4.2_AC'!G:G,'4.4.2_AC'!N:N,$B170)+SUMIFS('5.1_FF'!G:G,'5.1_FF'!N:N,$B170)+SUMIFS('5.2_MF'!G:G,'5.2_MF'!N:N,$B170)+SUMIFS('5.3_FX'!G:G,'5.3_FX'!N:N,$B170)+SUMIFS('5.4_AL'!G:G,'5.4_AL'!N:N,$B170)+SUMIFS('5.5_EQ'!G:G,'5.5_EQ'!N:N,$B170)+SUMIFS('6.0_UT'!G:G,'6.0_UT'!N:N,$B170)+SUMIFS('7.1_HS'!G:G,'7.1_HS'!N:N,$B170)+SUMIFS('7.2_SS'!G:G,'7.2_SS'!N:N,$B170)+SUMIFS('8.0_CL'!G:G,'8.0_CL'!N:N,$B170)</f>
        <v/>
      </c>
      <c r="E170" s="235">
        <f>SUMIFS('1.0_PRE'!I:I,'1.0_PRE'!#REF!,$B170)+SUMIFS('2.1_ERT'!I:I,'2.1_ERT'!#REF!,$B170)+SUMIFS('2.2_SUB'!I:I,'2.2_SUB'!N:N,$B170)+SUMIFS('2.3_STR'!I:I,'2.3_STR'!#REF!,$B170)+SUMIFS('3.1_SH&amp;C'!I:I,'3.1_SH&amp;C'!#REF!,$B170)+SUMIFS('3.2_FIN'!I:I,'3.2_FIN'!#REF!,$B170)+SUMIFS('3.3_FAC'!I:I,'3.3_FAC'!#REF!,$B170)+SUMIFS('3.4_DOR'!I:I,'3.4_DOR'!#REF!,$B170)+SUMIFS('4.1.1_HC'!I:I,'4.1.1_HC'!N:N,$B170)+SUMIFS('4.1.2_VN'!I:I,'4.1.2_VN'!N:N,$B170)+SUMIFS('4.2.1_HV'!I:I,'4.2.1_HV'!N:N,$B170)+SUMIFS('4.2.2_EL'!I:I,'4.2.2_EL'!N:N,$B170)+SUMIFS('4.2.3_GR'!I:I,'4.2.3_GR'!N:N,$B170)+SUMIFS('4.2.4_LN'!I:I,'4.2.4_LN'!N:N,$B170)+SUMIFS('4.2.5_LGT'!I:I,'4.2.5_LGT'!N:N,$B170)+SUMIFS('4.2.6_FA'!I:I,'4.2.6_FA'!N:N,$B170)+SUMIFS('4.2.7_CCTV'!I:I,'4.2.7_CCTV'!N:N,$B170)+SUMIFS('4.2.8_ITS'!I:I,'4.2.8_ITS'!N:N,$B170)+SUMIFS('4.2.9_PA'!I:I,'4.2.9_PA'!N:N,$B170)+SUMIFS('4.2.10_BMS'!I:I,'4.2.10_BMS'!N:N,$B170)+SUMIFS('4.2.11_TV'!I:I,'4.2.11_TV'!N:N,$B170)+SUMIFS('4.2.12_TEL'!I:I,'4.2.12_TEL'!N:N,$B170)+SUMIFS('4.2.13_LCK'!I:I,'4.2.13_LCK'!N:N,$B170)+SUMIFS('4.3.1_PL'!I:I,'4.3.1_PL'!N:N,$B170)+SUMIFS('4.3.2_SW'!I:I,'4.3.2_SW'!N:N,$B170)+SUMIFS('4.3.3_FF'!I:I,'4.3.3_FF'!N:N,$B170)+SUMIFS('4.3.4_DN'!I:I,'4.3.4_DN'!N:N,$B170)+SUMIFS('4.3.5_GAS'!I:I,'4.3.5_GAS'!N:N,$B170)+SUMIFS('4.4.1_VT'!I:I,'4.4.1_VT'!N:N,$B170)+SUMIFS('4.4.2_AC'!I:I,'4.4.2_AC'!N:N,$B170)+SUMIFS('5.1_FF'!I:I,'5.1_FF'!N:N,$B170)+SUMIFS('5.2_MF'!I:I,'5.2_MF'!N:N,$B170)+SUMIFS('5.3_FX'!I:I,'5.3_FX'!N:N,$B170)+SUMIFS('5.4_AL'!I:I,'5.4_AL'!N:N,$B170)+SUMIFS('5.5_EQ'!I:I,'5.5_EQ'!N:N,$B170)+SUMIFS('6.0_UT'!I:I,'6.0_UT'!N:N,$B170)+SUMIFS('7.1_HS'!I:I,'7.1_HS'!N:N,$B170)+SUMIFS('7.2_SS'!I:I,'7.2_SS'!N:N,$B170)+SUMIFS('8.0_CL'!I:I,'8.0_CL'!N:N,$B170)</f>
        <v/>
      </c>
      <c r="F170" s="235">
        <f>SUMIFS('1.0_PRE'!K:K,'1.0_PRE'!#REF!,$B170)+SUMIFS('2.1_ERT'!K:K,'2.1_ERT'!#REF!,$B170)+SUMIFS('2.2_SUB'!K:K,'2.2_SUB'!N:N,$B170)+SUMIFS('2.3_STR'!K:K,'2.3_STR'!#REF!,$B170)+SUMIFS('3.1_SH&amp;C'!K:K,'3.1_SH&amp;C'!#REF!,$B170)+SUMIFS('3.2_FIN'!K:K,'3.2_FIN'!#REF!,$B170)+SUMIFS('3.3_FAC'!K:K,'3.3_FAC'!#REF!,$B170)+SUMIFS('3.4_DOR'!K:K,'3.4_DOR'!#REF!,$B170)+SUMIFS('4.1.1_HC'!K:K,'4.1.1_HC'!N:N,$B170)+SUMIFS('4.1.2_VN'!K:K,'4.1.2_VN'!N:N,$B170)+SUMIFS('4.2.1_HV'!K:K,'4.2.1_HV'!N:N,$B170)+SUMIFS('4.2.2_EL'!K:K,'4.2.2_EL'!N:N,$B170)+SUMIFS('4.2.3_GR'!K:K,'4.2.3_GR'!N:N,$B170)+SUMIFS('4.2.4_LN'!K:K,'4.2.4_LN'!N:N,$B170)+SUMIFS('4.2.5_LGT'!K:K,'4.2.5_LGT'!N:N,$B170)+SUMIFS('4.2.6_FA'!K:K,'4.2.6_FA'!N:N,$B170)+SUMIFS('4.2.7_CCTV'!K:K,'4.2.7_CCTV'!N:N,$B170)+SUMIFS('4.2.8_ITS'!K:K,'4.2.8_ITS'!N:N,$B170)+SUMIFS('4.2.9_PA'!K:K,'4.2.9_PA'!N:N,$B170)+SUMIFS('4.2.10_BMS'!K:K,'4.2.10_BMS'!N:N,$B170)+SUMIFS('4.2.11_TV'!K:K,'4.2.11_TV'!N:N,$B170)+SUMIFS('4.2.12_TEL'!K:K,'4.2.12_TEL'!N:N,$B170)+SUMIFS('4.2.13_LCK'!K:K,'4.2.13_LCK'!N:N,$B170)+SUMIFS('4.3.1_PL'!K:K,'4.3.1_PL'!N:N,$B170)+SUMIFS('4.3.2_SW'!K:K,'4.3.2_SW'!N:N,$B170)+SUMIFS('4.3.3_FF'!K:K,'4.3.3_FF'!N:N,$B170)+SUMIFS('4.3.4_DN'!K:K,'4.3.4_DN'!N:N,$B170)+SUMIFS('4.3.5_GAS'!K:K,'4.3.5_GAS'!N:N,$B170)+SUMIFS('4.4.1_VT'!K:K,'4.4.1_VT'!N:N,$B170)+SUMIFS('4.4.2_AC'!K:K,'4.4.2_AC'!N:N,$B170)+SUMIFS('5.1_FF'!K:K,'5.1_FF'!N:N,$B170)+SUMIFS('5.2_MF'!K:K,'5.2_MF'!N:N,$B170)+SUMIFS('5.3_FX'!K:K,'5.3_FX'!N:N,$B170)+SUMIFS('5.4_AL'!K:K,'5.4_AL'!N:N,$B170)+SUMIFS('5.5_EQ'!K:K,'5.5_EQ'!N:N,$B170)+SUMIFS('6.0_UT'!K:K,'6.0_UT'!N:N,$B170)+SUMIFS('7.1_HS'!K:K,'7.1_HS'!N:N,$B170)+SUMIFS('7.2_SS'!K:K,'7.2_SS'!N:N,$B170)+SUMIFS('8.0_CL'!K:K,'8.0_CL'!N:N,$B170)</f>
        <v/>
      </c>
      <c r="G170" s="235">
        <f>D170+E170+F170+SUMIFS('9.0_COH'!F:F,'9.0_COH'!H:H,$B170)+SUMIFS('10_LPC'!F:F,'10_LPC'!H:H,$B170)+SUMIFS('11_SRC'!F:F,'11_SRC'!H:H,$B170)+SUMIFS('12_DSG'!F:F,'12_DSG'!H:H,$B170)+SUMIFS('13_CMA'!F:F,'13_CMA'!H:H,$B170)+SUMIFS('14_PER'!F:F,'14_PER'!H:H,$B170)+SUMIFS('15_FIN'!F:F,'15_FIN'!H:H,$B170)+SUMIFS('16_MRK'!F:F,'16_MRK'!H:H,$B170)+SUMIFS('17_ADM'!F:F,'17_ADM'!H:H,$B170)+SUMIFS('18_PER'!F:F,'18_PER'!H:H,$B170)+SUMIFS('19_SFT'!F:F,'19_SFT'!H:H,$B170)+SUMIFS('20_BRD'!F:F,'20_BRD'!H:H,$B170)+SUMIFS('21_PRF'!F:F,'21_PRF'!H:H,$B170)+SUMIFS('22_BDV'!F:F,'22_BDV'!H:H,$B170)</f>
        <v/>
      </c>
      <c r="H170" s="236">
        <f>IFERROR(G170/$G$180,"-")</f>
        <v/>
      </c>
    </row>
    <row r="171" outlineLevel="1" ht="15" customHeight="1">
      <c r="B171" s="88" t="inlineStr">
        <is>
          <t>11.18</t>
        </is>
      </c>
      <c r="C171" s="87" t="inlineStr">
        <is>
          <t>ჩასაშენებელი ავეჯი</t>
        </is>
      </c>
      <c r="D171" s="235">
        <f>SUMIFS('1.0_PRE'!G:G,'1.0_PRE'!#REF!,$B171)+SUMIFS('2.1_ERT'!G:G,'2.1_ERT'!#REF!,$B171)+SUMIFS('2.2_SUB'!G:G,'2.2_SUB'!N:N,$B171)+SUMIFS('2.3_STR'!G:G,'2.3_STR'!#REF!,$B171)+SUMIFS('3.1_SH&amp;C'!G:G,'3.1_SH&amp;C'!#REF!,$B171)+SUMIFS('3.2_FIN'!G:G,'3.2_FIN'!#REF!,$B171)+SUMIFS('3.3_FAC'!G:G,'3.3_FAC'!#REF!,$B171)+SUMIFS('3.4_DOR'!G:G,'3.4_DOR'!#REF!,$B171)+SUMIFS('4.1.1_HC'!G:G,'4.1.1_HC'!N:N,$B171)+SUMIFS('4.1.2_VN'!G:G,'4.1.2_VN'!N:N,$B171)+SUMIFS('4.2.1_HV'!G:G,'4.2.1_HV'!N:N,$B171)+SUMIFS('4.2.2_EL'!G:G,'4.2.2_EL'!N:N,$B171)+SUMIFS('4.2.3_GR'!G:G,'4.2.3_GR'!N:N,$B171)+SUMIFS('4.2.4_LN'!G:G,'4.2.4_LN'!N:N,$B171)+SUMIFS('4.2.5_LGT'!G:G,'4.2.5_LGT'!N:N,$B171)+SUMIFS('4.2.6_FA'!G:G,'4.2.6_FA'!N:N,$B171)+SUMIFS('4.2.7_CCTV'!G:G,'4.2.7_CCTV'!N:N,$B171)+SUMIFS('4.2.8_ITS'!G:G,'4.2.8_ITS'!N:N,$B171)+SUMIFS('4.2.9_PA'!G:G,'4.2.9_PA'!N:N,$B171)+SUMIFS('4.2.10_BMS'!G:G,'4.2.10_BMS'!N:N,$B171)+SUMIFS('4.2.11_TV'!G:G,'4.2.11_TV'!N:N,$B171)+SUMIFS('4.2.12_TEL'!G:G,'4.2.12_TEL'!N:N,$B171)+SUMIFS('4.2.13_LCK'!G:G,'4.2.13_LCK'!N:N,$B171)+SUMIFS('4.3.1_PL'!G:G,'4.3.1_PL'!N:N,$B171)+SUMIFS('4.3.2_SW'!G:G,'4.3.2_SW'!N:N,$B171)+SUMIFS('4.3.3_FF'!G:G,'4.3.3_FF'!N:N,$B171)+SUMIFS('4.3.4_DN'!G:G,'4.3.4_DN'!N:N,$B171)+SUMIFS('4.3.5_GAS'!G:G,'4.3.5_GAS'!N:N,$B171)+SUMIFS('4.4.1_VT'!G:G,'4.4.1_VT'!N:N,$B171)+SUMIFS('4.4.2_AC'!G:G,'4.4.2_AC'!N:N,$B171)+SUMIFS('5.1_FF'!G:G,'5.1_FF'!N:N,$B171)+SUMIFS('5.2_MF'!G:G,'5.2_MF'!N:N,$B171)+SUMIFS('5.3_FX'!G:G,'5.3_FX'!N:N,$B171)+SUMIFS('5.4_AL'!G:G,'5.4_AL'!N:N,$B171)+SUMIFS('5.5_EQ'!G:G,'5.5_EQ'!N:N,$B171)+SUMIFS('6.0_UT'!G:G,'6.0_UT'!N:N,$B171)+SUMIFS('7.1_HS'!G:G,'7.1_HS'!N:N,$B171)+SUMIFS('7.2_SS'!G:G,'7.2_SS'!N:N,$B171)+SUMIFS('8.0_CL'!G:G,'8.0_CL'!N:N,$B171)</f>
        <v/>
      </c>
      <c r="E171" s="235">
        <f>SUMIFS('1.0_PRE'!I:I,'1.0_PRE'!#REF!,$B171)+SUMIFS('2.1_ERT'!I:I,'2.1_ERT'!#REF!,$B171)+SUMIFS('2.2_SUB'!I:I,'2.2_SUB'!N:N,$B171)+SUMIFS('2.3_STR'!I:I,'2.3_STR'!#REF!,$B171)+SUMIFS('3.1_SH&amp;C'!I:I,'3.1_SH&amp;C'!#REF!,$B171)+SUMIFS('3.2_FIN'!I:I,'3.2_FIN'!#REF!,$B171)+SUMIFS('3.3_FAC'!I:I,'3.3_FAC'!#REF!,$B171)+SUMIFS('3.4_DOR'!I:I,'3.4_DOR'!#REF!,$B171)+SUMIFS('4.1.1_HC'!I:I,'4.1.1_HC'!N:N,$B171)+SUMIFS('4.1.2_VN'!I:I,'4.1.2_VN'!N:N,$B171)+SUMIFS('4.2.1_HV'!I:I,'4.2.1_HV'!N:N,$B171)+SUMIFS('4.2.2_EL'!I:I,'4.2.2_EL'!N:N,$B171)+SUMIFS('4.2.3_GR'!I:I,'4.2.3_GR'!N:N,$B171)+SUMIFS('4.2.4_LN'!I:I,'4.2.4_LN'!N:N,$B171)+SUMIFS('4.2.5_LGT'!I:I,'4.2.5_LGT'!N:N,$B171)+SUMIFS('4.2.6_FA'!I:I,'4.2.6_FA'!N:N,$B171)+SUMIFS('4.2.7_CCTV'!I:I,'4.2.7_CCTV'!N:N,$B171)+SUMIFS('4.2.8_ITS'!I:I,'4.2.8_ITS'!N:N,$B171)+SUMIFS('4.2.9_PA'!I:I,'4.2.9_PA'!N:N,$B171)+SUMIFS('4.2.10_BMS'!I:I,'4.2.10_BMS'!N:N,$B171)+SUMIFS('4.2.11_TV'!I:I,'4.2.11_TV'!N:N,$B171)+SUMIFS('4.2.12_TEL'!I:I,'4.2.12_TEL'!N:N,$B171)+SUMIFS('4.2.13_LCK'!I:I,'4.2.13_LCK'!N:N,$B171)+SUMIFS('4.3.1_PL'!I:I,'4.3.1_PL'!N:N,$B171)+SUMIFS('4.3.2_SW'!I:I,'4.3.2_SW'!N:N,$B171)+SUMIFS('4.3.3_FF'!I:I,'4.3.3_FF'!N:N,$B171)+SUMIFS('4.3.4_DN'!I:I,'4.3.4_DN'!N:N,$B171)+SUMIFS('4.3.5_GAS'!I:I,'4.3.5_GAS'!N:N,$B171)+SUMIFS('4.4.1_VT'!I:I,'4.4.1_VT'!N:N,$B171)+SUMIFS('4.4.2_AC'!I:I,'4.4.2_AC'!N:N,$B171)+SUMIFS('5.1_FF'!I:I,'5.1_FF'!N:N,$B171)+SUMIFS('5.2_MF'!I:I,'5.2_MF'!N:N,$B171)+SUMIFS('5.3_FX'!I:I,'5.3_FX'!N:N,$B171)+SUMIFS('5.4_AL'!I:I,'5.4_AL'!N:N,$B171)+SUMIFS('5.5_EQ'!I:I,'5.5_EQ'!N:N,$B171)+SUMIFS('6.0_UT'!I:I,'6.0_UT'!N:N,$B171)+SUMIFS('7.1_HS'!I:I,'7.1_HS'!N:N,$B171)+SUMIFS('7.2_SS'!I:I,'7.2_SS'!N:N,$B171)+SUMIFS('8.0_CL'!I:I,'8.0_CL'!N:N,$B171)</f>
        <v/>
      </c>
      <c r="F171" s="235">
        <f>SUMIFS('1.0_PRE'!K:K,'1.0_PRE'!#REF!,$B171)+SUMIFS('2.1_ERT'!K:K,'2.1_ERT'!#REF!,$B171)+SUMIFS('2.2_SUB'!K:K,'2.2_SUB'!N:N,$B171)+SUMIFS('2.3_STR'!K:K,'2.3_STR'!#REF!,$B171)+SUMIFS('3.1_SH&amp;C'!K:K,'3.1_SH&amp;C'!#REF!,$B171)+SUMIFS('3.2_FIN'!K:K,'3.2_FIN'!#REF!,$B171)+SUMIFS('3.3_FAC'!K:K,'3.3_FAC'!#REF!,$B171)+SUMIFS('3.4_DOR'!K:K,'3.4_DOR'!#REF!,$B171)+SUMIFS('4.1.1_HC'!K:K,'4.1.1_HC'!N:N,$B171)+SUMIFS('4.1.2_VN'!K:K,'4.1.2_VN'!N:N,$B171)+SUMIFS('4.2.1_HV'!K:K,'4.2.1_HV'!N:N,$B171)+SUMIFS('4.2.2_EL'!K:K,'4.2.2_EL'!N:N,$B171)+SUMIFS('4.2.3_GR'!K:K,'4.2.3_GR'!N:N,$B171)+SUMIFS('4.2.4_LN'!K:K,'4.2.4_LN'!N:N,$B171)+SUMIFS('4.2.5_LGT'!K:K,'4.2.5_LGT'!N:N,$B171)+SUMIFS('4.2.6_FA'!K:K,'4.2.6_FA'!N:N,$B171)+SUMIFS('4.2.7_CCTV'!K:K,'4.2.7_CCTV'!N:N,$B171)+SUMIFS('4.2.8_ITS'!K:K,'4.2.8_ITS'!N:N,$B171)+SUMIFS('4.2.9_PA'!K:K,'4.2.9_PA'!N:N,$B171)+SUMIFS('4.2.10_BMS'!K:K,'4.2.10_BMS'!N:N,$B171)+SUMIFS('4.2.11_TV'!K:K,'4.2.11_TV'!N:N,$B171)+SUMIFS('4.2.12_TEL'!K:K,'4.2.12_TEL'!N:N,$B171)+SUMIFS('4.2.13_LCK'!K:K,'4.2.13_LCK'!N:N,$B171)+SUMIFS('4.3.1_PL'!K:K,'4.3.1_PL'!N:N,$B171)+SUMIFS('4.3.2_SW'!K:K,'4.3.2_SW'!N:N,$B171)+SUMIFS('4.3.3_FF'!K:K,'4.3.3_FF'!N:N,$B171)+SUMIFS('4.3.4_DN'!K:K,'4.3.4_DN'!N:N,$B171)+SUMIFS('4.3.5_GAS'!K:K,'4.3.5_GAS'!N:N,$B171)+SUMIFS('4.4.1_VT'!K:K,'4.4.1_VT'!N:N,$B171)+SUMIFS('4.4.2_AC'!K:K,'4.4.2_AC'!N:N,$B171)+SUMIFS('5.1_FF'!K:K,'5.1_FF'!N:N,$B171)+SUMIFS('5.2_MF'!K:K,'5.2_MF'!N:N,$B171)+SUMIFS('5.3_FX'!K:K,'5.3_FX'!N:N,$B171)+SUMIFS('5.4_AL'!K:K,'5.4_AL'!N:N,$B171)+SUMIFS('5.5_EQ'!K:K,'5.5_EQ'!N:N,$B171)+SUMIFS('6.0_UT'!K:K,'6.0_UT'!N:N,$B171)+SUMIFS('7.1_HS'!K:K,'7.1_HS'!N:N,$B171)+SUMIFS('7.2_SS'!K:K,'7.2_SS'!N:N,$B171)+SUMIFS('8.0_CL'!K:K,'8.0_CL'!N:N,$B171)</f>
        <v/>
      </c>
      <c r="G171" s="235">
        <f>D171+E171+F171+SUMIFS('9.0_COH'!F:F,'9.0_COH'!H:H,$B171)+SUMIFS('10_LPC'!F:F,'10_LPC'!H:H,$B171)+SUMIFS('11_SRC'!F:F,'11_SRC'!H:H,$B171)+SUMIFS('12_DSG'!F:F,'12_DSG'!H:H,$B171)+SUMIFS('13_CMA'!F:F,'13_CMA'!H:H,$B171)+SUMIFS('14_PER'!F:F,'14_PER'!H:H,$B171)+SUMIFS('15_FIN'!F:F,'15_FIN'!H:H,$B171)+SUMIFS('16_MRK'!F:F,'16_MRK'!H:H,$B171)+SUMIFS('17_ADM'!F:F,'17_ADM'!H:H,$B171)+SUMIFS('18_PER'!F:F,'18_PER'!H:H,$B171)+SUMIFS('19_SFT'!F:F,'19_SFT'!H:H,$B171)+SUMIFS('20_BRD'!F:F,'20_BRD'!H:H,$B171)+SUMIFS('21_PRF'!F:F,'21_PRF'!H:H,$B171)+SUMIFS('22_BDV'!F:F,'22_BDV'!H:H,$B171)</f>
        <v/>
      </c>
      <c r="H171" s="236">
        <f>IFERROR(G171/$G$180,"-")</f>
        <v/>
      </c>
    </row>
    <row r="172" outlineLevel="1" ht="15" customHeight="1">
      <c r="B172" s="88" t="inlineStr">
        <is>
          <t>11.19</t>
        </is>
      </c>
      <c r="C172" s="87" t="inlineStr">
        <is>
          <t>საყოფაცხოვრებო ტექნიკა</t>
        </is>
      </c>
      <c r="D172" s="235">
        <f>SUMIFS('1.0_PRE'!G:G,'1.0_PRE'!#REF!,$B172)+SUMIFS('2.1_ERT'!G:G,'2.1_ERT'!#REF!,$B172)+SUMIFS('2.2_SUB'!G:G,'2.2_SUB'!N:N,$B172)+SUMIFS('2.3_STR'!G:G,'2.3_STR'!#REF!,$B172)+SUMIFS('3.1_SH&amp;C'!G:G,'3.1_SH&amp;C'!#REF!,$B172)+SUMIFS('3.2_FIN'!G:G,'3.2_FIN'!#REF!,$B172)+SUMIFS('3.3_FAC'!G:G,'3.3_FAC'!#REF!,$B172)+SUMIFS('3.4_DOR'!G:G,'3.4_DOR'!#REF!,$B172)+SUMIFS('4.1.1_HC'!G:G,'4.1.1_HC'!N:N,$B172)+SUMIFS('4.1.2_VN'!G:G,'4.1.2_VN'!N:N,$B172)+SUMIFS('4.2.1_HV'!G:G,'4.2.1_HV'!N:N,$B172)+SUMIFS('4.2.2_EL'!G:G,'4.2.2_EL'!N:N,$B172)+SUMIFS('4.2.3_GR'!G:G,'4.2.3_GR'!N:N,$B172)+SUMIFS('4.2.4_LN'!G:G,'4.2.4_LN'!N:N,$B172)+SUMIFS('4.2.5_LGT'!G:G,'4.2.5_LGT'!N:N,$B172)+SUMIFS('4.2.6_FA'!G:G,'4.2.6_FA'!N:N,$B172)+SUMIFS('4.2.7_CCTV'!G:G,'4.2.7_CCTV'!N:N,$B172)+SUMIFS('4.2.8_ITS'!G:G,'4.2.8_ITS'!N:N,$B172)+SUMIFS('4.2.9_PA'!G:G,'4.2.9_PA'!N:N,$B172)+SUMIFS('4.2.10_BMS'!G:G,'4.2.10_BMS'!N:N,$B172)+SUMIFS('4.2.11_TV'!G:G,'4.2.11_TV'!N:N,$B172)+SUMIFS('4.2.12_TEL'!G:G,'4.2.12_TEL'!N:N,$B172)+SUMIFS('4.2.13_LCK'!G:G,'4.2.13_LCK'!N:N,$B172)+SUMIFS('4.3.1_PL'!G:G,'4.3.1_PL'!N:N,$B172)+SUMIFS('4.3.2_SW'!G:G,'4.3.2_SW'!N:N,$B172)+SUMIFS('4.3.3_FF'!G:G,'4.3.3_FF'!N:N,$B172)+SUMIFS('4.3.4_DN'!G:G,'4.3.4_DN'!N:N,$B172)+SUMIFS('4.3.5_GAS'!G:G,'4.3.5_GAS'!N:N,$B172)+SUMIFS('4.4.1_VT'!G:G,'4.4.1_VT'!N:N,$B172)+SUMIFS('4.4.2_AC'!G:G,'4.4.2_AC'!N:N,$B172)+SUMIFS('5.1_FF'!G:G,'5.1_FF'!N:N,$B172)+SUMIFS('5.2_MF'!G:G,'5.2_MF'!N:N,$B172)+SUMIFS('5.3_FX'!G:G,'5.3_FX'!N:N,$B172)+SUMIFS('5.4_AL'!G:G,'5.4_AL'!N:N,$B172)+SUMIFS('5.5_EQ'!G:G,'5.5_EQ'!N:N,$B172)+SUMIFS('6.0_UT'!G:G,'6.0_UT'!N:N,$B172)+SUMIFS('7.1_HS'!G:G,'7.1_HS'!N:N,$B172)+SUMIFS('7.2_SS'!G:G,'7.2_SS'!N:N,$B172)+SUMIFS('8.0_CL'!G:G,'8.0_CL'!N:N,$B172)</f>
        <v/>
      </c>
      <c r="E172" s="235">
        <f>SUMIFS('1.0_PRE'!I:I,'1.0_PRE'!#REF!,$B172)+SUMIFS('2.1_ERT'!I:I,'2.1_ERT'!#REF!,$B172)+SUMIFS('2.2_SUB'!I:I,'2.2_SUB'!N:N,$B172)+SUMIFS('2.3_STR'!I:I,'2.3_STR'!#REF!,$B172)+SUMIFS('3.1_SH&amp;C'!I:I,'3.1_SH&amp;C'!#REF!,$B172)+SUMIFS('3.2_FIN'!I:I,'3.2_FIN'!#REF!,$B172)+SUMIFS('3.3_FAC'!I:I,'3.3_FAC'!#REF!,$B172)+SUMIFS('3.4_DOR'!I:I,'3.4_DOR'!#REF!,$B172)+SUMIFS('4.1.1_HC'!I:I,'4.1.1_HC'!N:N,$B172)+SUMIFS('4.1.2_VN'!I:I,'4.1.2_VN'!N:N,$B172)+SUMIFS('4.2.1_HV'!I:I,'4.2.1_HV'!N:N,$B172)+SUMIFS('4.2.2_EL'!I:I,'4.2.2_EL'!N:N,$B172)+SUMIFS('4.2.3_GR'!I:I,'4.2.3_GR'!N:N,$B172)+SUMIFS('4.2.4_LN'!I:I,'4.2.4_LN'!N:N,$B172)+SUMIFS('4.2.5_LGT'!I:I,'4.2.5_LGT'!N:N,$B172)+SUMIFS('4.2.6_FA'!I:I,'4.2.6_FA'!N:N,$B172)+SUMIFS('4.2.7_CCTV'!I:I,'4.2.7_CCTV'!N:N,$B172)+SUMIFS('4.2.8_ITS'!I:I,'4.2.8_ITS'!N:N,$B172)+SUMIFS('4.2.9_PA'!I:I,'4.2.9_PA'!N:N,$B172)+SUMIFS('4.2.10_BMS'!I:I,'4.2.10_BMS'!N:N,$B172)+SUMIFS('4.2.11_TV'!I:I,'4.2.11_TV'!N:N,$B172)+SUMIFS('4.2.12_TEL'!I:I,'4.2.12_TEL'!N:N,$B172)+SUMIFS('4.2.13_LCK'!I:I,'4.2.13_LCK'!N:N,$B172)+SUMIFS('4.3.1_PL'!I:I,'4.3.1_PL'!N:N,$B172)+SUMIFS('4.3.2_SW'!I:I,'4.3.2_SW'!N:N,$B172)+SUMIFS('4.3.3_FF'!I:I,'4.3.3_FF'!N:N,$B172)+SUMIFS('4.3.4_DN'!I:I,'4.3.4_DN'!N:N,$B172)+SUMIFS('4.3.5_GAS'!I:I,'4.3.5_GAS'!N:N,$B172)+SUMIFS('4.4.1_VT'!I:I,'4.4.1_VT'!N:N,$B172)+SUMIFS('4.4.2_AC'!I:I,'4.4.2_AC'!N:N,$B172)+SUMIFS('5.1_FF'!I:I,'5.1_FF'!N:N,$B172)+SUMIFS('5.2_MF'!I:I,'5.2_MF'!N:N,$B172)+SUMIFS('5.3_FX'!I:I,'5.3_FX'!N:N,$B172)+SUMIFS('5.4_AL'!I:I,'5.4_AL'!N:N,$B172)+SUMIFS('5.5_EQ'!I:I,'5.5_EQ'!N:N,$B172)+SUMIFS('6.0_UT'!I:I,'6.0_UT'!N:N,$B172)+SUMIFS('7.1_HS'!I:I,'7.1_HS'!N:N,$B172)+SUMIFS('7.2_SS'!I:I,'7.2_SS'!N:N,$B172)+SUMIFS('8.0_CL'!I:I,'8.0_CL'!N:N,$B172)</f>
        <v/>
      </c>
      <c r="F172" s="235">
        <f>SUMIFS('1.0_PRE'!K:K,'1.0_PRE'!#REF!,$B172)+SUMIFS('2.1_ERT'!K:K,'2.1_ERT'!#REF!,$B172)+SUMIFS('2.2_SUB'!K:K,'2.2_SUB'!N:N,$B172)+SUMIFS('2.3_STR'!K:K,'2.3_STR'!#REF!,$B172)+SUMIFS('3.1_SH&amp;C'!K:K,'3.1_SH&amp;C'!#REF!,$B172)+SUMIFS('3.2_FIN'!K:K,'3.2_FIN'!#REF!,$B172)+SUMIFS('3.3_FAC'!K:K,'3.3_FAC'!#REF!,$B172)+SUMIFS('3.4_DOR'!K:K,'3.4_DOR'!#REF!,$B172)+SUMIFS('4.1.1_HC'!K:K,'4.1.1_HC'!N:N,$B172)+SUMIFS('4.1.2_VN'!K:K,'4.1.2_VN'!N:N,$B172)+SUMIFS('4.2.1_HV'!K:K,'4.2.1_HV'!N:N,$B172)+SUMIFS('4.2.2_EL'!K:K,'4.2.2_EL'!N:N,$B172)+SUMIFS('4.2.3_GR'!K:K,'4.2.3_GR'!N:N,$B172)+SUMIFS('4.2.4_LN'!K:K,'4.2.4_LN'!N:N,$B172)+SUMIFS('4.2.5_LGT'!K:K,'4.2.5_LGT'!N:N,$B172)+SUMIFS('4.2.6_FA'!K:K,'4.2.6_FA'!N:N,$B172)+SUMIFS('4.2.7_CCTV'!K:K,'4.2.7_CCTV'!N:N,$B172)+SUMIFS('4.2.8_ITS'!K:K,'4.2.8_ITS'!N:N,$B172)+SUMIFS('4.2.9_PA'!K:K,'4.2.9_PA'!N:N,$B172)+SUMIFS('4.2.10_BMS'!K:K,'4.2.10_BMS'!N:N,$B172)+SUMIFS('4.2.11_TV'!K:K,'4.2.11_TV'!N:N,$B172)+SUMIFS('4.2.12_TEL'!K:K,'4.2.12_TEL'!N:N,$B172)+SUMIFS('4.2.13_LCK'!K:K,'4.2.13_LCK'!N:N,$B172)+SUMIFS('4.3.1_PL'!K:K,'4.3.1_PL'!N:N,$B172)+SUMIFS('4.3.2_SW'!K:K,'4.3.2_SW'!N:N,$B172)+SUMIFS('4.3.3_FF'!K:K,'4.3.3_FF'!N:N,$B172)+SUMIFS('4.3.4_DN'!K:K,'4.3.4_DN'!N:N,$B172)+SUMIFS('4.3.5_GAS'!K:K,'4.3.5_GAS'!N:N,$B172)+SUMIFS('4.4.1_VT'!K:K,'4.4.1_VT'!N:N,$B172)+SUMIFS('4.4.2_AC'!K:K,'4.4.2_AC'!N:N,$B172)+SUMIFS('5.1_FF'!K:K,'5.1_FF'!N:N,$B172)+SUMIFS('5.2_MF'!K:K,'5.2_MF'!N:N,$B172)+SUMIFS('5.3_FX'!K:K,'5.3_FX'!N:N,$B172)+SUMIFS('5.4_AL'!K:K,'5.4_AL'!N:N,$B172)+SUMIFS('5.5_EQ'!K:K,'5.5_EQ'!N:N,$B172)+SUMIFS('6.0_UT'!K:K,'6.0_UT'!N:N,$B172)+SUMIFS('7.1_HS'!K:K,'7.1_HS'!N:N,$B172)+SUMIFS('7.2_SS'!K:K,'7.2_SS'!N:N,$B172)+SUMIFS('8.0_CL'!K:K,'8.0_CL'!N:N,$B172)</f>
        <v/>
      </c>
      <c r="G172" s="235">
        <f>D172+E172+F172+SUMIFS('9.0_COH'!F:F,'9.0_COH'!H:H,$B172)+SUMIFS('10_LPC'!F:F,'10_LPC'!H:H,$B172)+SUMIFS('11_SRC'!F:F,'11_SRC'!H:H,$B172)+SUMIFS('12_DSG'!F:F,'12_DSG'!H:H,$B172)+SUMIFS('13_CMA'!F:F,'13_CMA'!H:H,$B172)+SUMIFS('14_PER'!F:F,'14_PER'!H:H,$B172)+SUMIFS('15_FIN'!F:F,'15_FIN'!H:H,$B172)+SUMIFS('16_MRK'!F:F,'16_MRK'!H:H,$B172)+SUMIFS('17_ADM'!F:F,'17_ADM'!H:H,$B172)+SUMIFS('18_PER'!F:F,'18_PER'!H:H,$B172)+SUMIFS('19_SFT'!F:F,'19_SFT'!H:H,$B172)+SUMIFS('20_BRD'!F:F,'20_BRD'!H:H,$B172)+SUMIFS('21_PRF'!F:F,'21_PRF'!H:H,$B172)+SUMIFS('22_BDV'!F:F,'22_BDV'!H:H,$B172)</f>
        <v/>
      </c>
      <c r="H172" s="236">
        <f>IFERROR(G172/$G$180,"-")</f>
        <v/>
      </c>
    </row>
    <row r="173" outlineLevel="1" ht="15" customHeight="1">
      <c r="B173" s="88" t="inlineStr">
        <is>
          <t>11.20</t>
        </is>
      </c>
      <c r="C173" s="87" t="inlineStr">
        <is>
          <t>აპარტამენტის ჭურჭელი</t>
        </is>
      </c>
      <c r="D173" s="235">
        <f>SUMIFS('1.0_PRE'!G:G,'1.0_PRE'!#REF!,$B173)+SUMIFS('2.1_ERT'!G:G,'2.1_ERT'!#REF!,$B173)+SUMIFS('2.2_SUB'!G:G,'2.2_SUB'!N:N,$B173)+SUMIFS('2.3_STR'!G:G,'2.3_STR'!#REF!,$B173)+SUMIFS('3.1_SH&amp;C'!G:G,'3.1_SH&amp;C'!#REF!,$B173)+SUMIFS('3.2_FIN'!G:G,'3.2_FIN'!#REF!,$B173)+SUMIFS('3.3_FAC'!G:G,'3.3_FAC'!#REF!,$B173)+SUMIFS('3.4_DOR'!G:G,'3.4_DOR'!#REF!,$B173)+SUMIFS('4.1.1_HC'!G:G,'4.1.1_HC'!N:N,$B173)+SUMIFS('4.1.2_VN'!G:G,'4.1.2_VN'!N:N,$B173)+SUMIFS('4.2.1_HV'!G:G,'4.2.1_HV'!N:N,$B173)+SUMIFS('4.2.2_EL'!G:G,'4.2.2_EL'!N:N,$B173)+SUMIFS('4.2.3_GR'!G:G,'4.2.3_GR'!N:N,$B173)+SUMIFS('4.2.4_LN'!G:G,'4.2.4_LN'!N:N,$B173)+SUMIFS('4.2.5_LGT'!G:G,'4.2.5_LGT'!N:N,$B173)+SUMIFS('4.2.6_FA'!G:G,'4.2.6_FA'!N:N,$B173)+SUMIFS('4.2.7_CCTV'!G:G,'4.2.7_CCTV'!N:N,$B173)+SUMIFS('4.2.8_ITS'!G:G,'4.2.8_ITS'!N:N,$B173)+SUMIFS('4.2.9_PA'!G:G,'4.2.9_PA'!N:N,$B173)+SUMIFS('4.2.10_BMS'!G:G,'4.2.10_BMS'!N:N,$B173)+SUMIFS('4.2.11_TV'!G:G,'4.2.11_TV'!N:N,$B173)+SUMIFS('4.2.12_TEL'!G:G,'4.2.12_TEL'!N:N,$B173)+SUMIFS('4.2.13_LCK'!G:G,'4.2.13_LCK'!N:N,$B173)+SUMIFS('4.3.1_PL'!G:G,'4.3.1_PL'!N:N,$B173)+SUMIFS('4.3.2_SW'!G:G,'4.3.2_SW'!N:N,$B173)+SUMIFS('4.3.3_FF'!G:G,'4.3.3_FF'!N:N,$B173)+SUMIFS('4.3.4_DN'!G:G,'4.3.4_DN'!N:N,$B173)+SUMIFS('4.3.5_GAS'!G:G,'4.3.5_GAS'!N:N,$B173)+SUMIFS('4.4.1_VT'!G:G,'4.4.1_VT'!N:N,$B173)+SUMIFS('4.4.2_AC'!G:G,'4.4.2_AC'!N:N,$B173)+SUMIFS('5.1_FF'!G:G,'5.1_FF'!N:N,$B173)+SUMIFS('5.2_MF'!G:G,'5.2_MF'!N:N,$B173)+SUMIFS('5.3_FX'!G:G,'5.3_FX'!N:N,$B173)+SUMIFS('5.4_AL'!G:G,'5.4_AL'!N:N,$B173)+SUMIFS('5.5_EQ'!G:G,'5.5_EQ'!N:N,$B173)+SUMIFS('6.0_UT'!G:G,'6.0_UT'!N:N,$B173)+SUMIFS('7.1_HS'!G:G,'7.1_HS'!N:N,$B173)+SUMIFS('7.2_SS'!G:G,'7.2_SS'!N:N,$B173)+SUMIFS('8.0_CL'!G:G,'8.0_CL'!N:N,$B173)</f>
        <v/>
      </c>
      <c r="E173" s="235">
        <f>SUMIFS('1.0_PRE'!I:I,'1.0_PRE'!#REF!,$B173)+SUMIFS('2.1_ERT'!I:I,'2.1_ERT'!#REF!,$B173)+SUMIFS('2.2_SUB'!I:I,'2.2_SUB'!N:N,$B173)+SUMIFS('2.3_STR'!I:I,'2.3_STR'!#REF!,$B173)+SUMIFS('3.1_SH&amp;C'!I:I,'3.1_SH&amp;C'!#REF!,$B173)+SUMIFS('3.2_FIN'!I:I,'3.2_FIN'!#REF!,$B173)+SUMIFS('3.3_FAC'!I:I,'3.3_FAC'!#REF!,$B173)+SUMIFS('3.4_DOR'!I:I,'3.4_DOR'!#REF!,$B173)+SUMIFS('4.1.1_HC'!I:I,'4.1.1_HC'!N:N,$B173)+SUMIFS('4.1.2_VN'!I:I,'4.1.2_VN'!N:N,$B173)+SUMIFS('4.2.1_HV'!I:I,'4.2.1_HV'!N:N,$B173)+SUMIFS('4.2.2_EL'!I:I,'4.2.2_EL'!N:N,$B173)+SUMIFS('4.2.3_GR'!I:I,'4.2.3_GR'!N:N,$B173)+SUMIFS('4.2.4_LN'!I:I,'4.2.4_LN'!N:N,$B173)+SUMIFS('4.2.5_LGT'!I:I,'4.2.5_LGT'!N:N,$B173)+SUMIFS('4.2.6_FA'!I:I,'4.2.6_FA'!N:N,$B173)+SUMIFS('4.2.7_CCTV'!I:I,'4.2.7_CCTV'!N:N,$B173)+SUMIFS('4.2.8_ITS'!I:I,'4.2.8_ITS'!N:N,$B173)+SUMIFS('4.2.9_PA'!I:I,'4.2.9_PA'!N:N,$B173)+SUMIFS('4.2.10_BMS'!I:I,'4.2.10_BMS'!N:N,$B173)+SUMIFS('4.2.11_TV'!I:I,'4.2.11_TV'!N:N,$B173)+SUMIFS('4.2.12_TEL'!I:I,'4.2.12_TEL'!N:N,$B173)+SUMIFS('4.2.13_LCK'!I:I,'4.2.13_LCK'!N:N,$B173)+SUMIFS('4.3.1_PL'!I:I,'4.3.1_PL'!N:N,$B173)+SUMIFS('4.3.2_SW'!I:I,'4.3.2_SW'!N:N,$B173)+SUMIFS('4.3.3_FF'!I:I,'4.3.3_FF'!N:N,$B173)+SUMIFS('4.3.4_DN'!I:I,'4.3.4_DN'!N:N,$B173)+SUMIFS('4.3.5_GAS'!I:I,'4.3.5_GAS'!N:N,$B173)+SUMIFS('4.4.1_VT'!I:I,'4.4.1_VT'!N:N,$B173)+SUMIFS('4.4.2_AC'!I:I,'4.4.2_AC'!N:N,$B173)+SUMIFS('5.1_FF'!I:I,'5.1_FF'!N:N,$B173)+SUMIFS('5.2_MF'!I:I,'5.2_MF'!N:N,$B173)+SUMIFS('5.3_FX'!I:I,'5.3_FX'!N:N,$B173)+SUMIFS('5.4_AL'!I:I,'5.4_AL'!N:N,$B173)+SUMIFS('5.5_EQ'!I:I,'5.5_EQ'!N:N,$B173)+SUMIFS('6.0_UT'!I:I,'6.0_UT'!N:N,$B173)+SUMIFS('7.1_HS'!I:I,'7.1_HS'!N:N,$B173)+SUMIFS('7.2_SS'!I:I,'7.2_SS'!N:N,$B173)+SUMIFS('8.0_CL'!I:I,'8.0_CL'!N:N,$B173)</f>
        <v/>
      </c>
      <c r="F173" s="235">
        <f>SUMIFS('1.0_PRE'!K:K,'1.0_PRE'!#REF!,$B173)+SUMIFS('2.1_ERT'!K:K,'2.1_ERT'!#REF!,$B173)+SUMIFS('2.2_SUB'!K:K,'2.2_SUB'!N:N,$B173)+SUMIFS('2.3_STR'!K:K,'2.3_STR'!#REF!,$B173)+SUMIFS('3.1_SH&amp;C'!K:K,'3.1_SH&amp;C'!#REF!,$B173)+SUMIFS('3.2_FIN'!K:K,'3.2_FIN'!#REF!,$B173)+SUMIFS('3.3_FAC'!K:K,'3.3_FAC'!#REF!,$B173)+SUMIFS('3.4_DOR'!K:K,'3.4_DOR'!#REF!,$B173)+SUMIFS('4.1.1_HC'!K:K,'4.1.1_HC'!N:N,$B173)+SUMIFS('4.1.2_VN'!K:K,'4.1.2_VN'!N:N,$B173)+SUMIFS('4.2.1_HV'!K:K,'4.2.1_HV'!N:N,$B173)+SUMIFS('4.2.2_EL'!K:K,'4.2.2_EL'!N:N,$B173)+SUMIFS('4.2.3_GR'!K:K,'4.2.3_GR'!N:N,$B173)+SUMIFS('4.2.4_LN'!K:K,'4.2.4_LN'!N:N,$B173)+SUMIFS('4.2.5_LGT'!K:K,'4.2.5_LGT'!N:N,$B173)+SUMIFS('4.2.6_FA'!K:K,'4.2.6_FA'!N:N,$B173)+SUMIFS('4.2.7_CCTV'!K:K,'4.2.7_CCTV'!N:N,$B173)+SUMIFS('4.2.8_ITS'!K:K,'4.2.8_ITS'!N:N,$B173)+SUMIFS('4.2.9_PA'!K:K,'4.2.9_PA'!N:N,$B173)+SUMIFS('4.2.10_BMS'!K:K,'4.2.10_BMS'!N:N,$B173)+SUMIFS('4.2.11_TV'!K:K,'4.2.11_TV'!N:N,$B173)+SUMIFS('4.2.12_TEL'!K:K,'4.2.12_TEL'!N:N,$B173)+SUMIFS('4.2.13_LCK'!K:K,'4.2.13_LCK'!N:N,$B173)+SUMIFS('4.3.1_PL'!K:K,'4.3.1_PL'!N:N,$B173)+SUMIFS('4.3.2_SW'!K:K,'4.3.2_SW'!N:N,$B173)+SUMIFS('4.3.3_FF'!K:K,'4.3.3_FF'!N:N,$B173)+SUMIFS('4.3.4_DN'!K:K,'4.3.4_DN'!N:N,$B173)+SUMIFS('4.3.5_GAS'!K:K,'4.3.5_GAS'!N:N,$B173)+SUMIFS('4.4.1_VT'!K:K,'4.4.1_VT'!N:N,$B173)+SUMIFS('4.4.2_AC'!K:K,'4.4.2_AC'!N:N,$B173)+SUMIFS('5.1_FF'!K:K,'5.1_FF'!N:N,$B173)+SUMIFS('5.2_MF'!K:K,'5.2_MF'!N:N,$B173)+SUMIFS('5.3_FX'!K:K,'5.3_FX'!N:N,$B173)+SUMIFS('5.4_AL'!K:K,'5.4_AL'!N:N,$B173)+SUMIFS('5.5_EQ'!K:K,'5.5_EQ'!N:N,$B173)+SUMIFS('6.0_UT'!K:K,'6.0_UT'!N:N,$B173)+SUMIFS('7.1_HS'!K:K,'7.1_HS'!N:N,$B173)+SUMIFS('7.2_SS'!K:K,'7.2_SS'!N:N,$B173)+SUMIFS('8.0_CL'!K:K,'8.0_CL'!N:N,$B173)</f>
        <v/>
      </c>
      <c r="G173" s="235">
        <f>D173+E173+F173+SUMIFS('9.0_COH'!F:F,'9.0_COH'!H:H,$B173)+SUMIFS('10_LPC'!F:F,'10_LPC'!H:H,$B173)+SUMIFS('11_SRC'!F:F,'11_SRC'!H:H,$B173)+SUMIFS('12_DSG'!F:F,'12_DSG'!H:H,$B173)+SUMIFS('13_CMA'!F:F,'13_CMA'!H:H,$B173)+SUMIFS('14_PER'!F:F,'14_PER'!H:H,$B173)+SUMIFS('15_FIN'!F:F,'15_FIN'!H:H,$B173)+SUMIFS('16_MRK'!F:F,'16_MRK'!H:H,$B173)+SUMIFS('17_ADM'!F:F,'17_ADM'!H:H,$B173)+SUMIFS('18_PER'!F:F,'18_PER'!H:H,$B173)+SUMIFS('19_SFT'!F:F,'19_SFT'!H:H,$B173)+SUMIFS('20_BRD'!F:F,'20_BRD'!H:H,$B173)+SUMIFS('21_PRF'!F:F,'21_PRF'!H:H,$B173)+SUMIFS('22_BDV'!F:F,'22_BDV'!H:H,$B173)</f>
        <v/>
      </c>
      <c r="H173" s="236">
        <f>IFERROR(G173/$G$180,"-")</f>
        <v/>
      </c>
    </row>
    <row r="174" outlineLevel="1" ht="15" customHeight="1">
      <c r="B174" s="88" t="inlineStr">
        <is>
          <t>11.21</t>
        </is>
      </c>
      <c r="C174" s="87" t="inlineStr">
        <is>
          <t>სამზარეულოს აქსესუარები</t>
        </is>
      </c>
      <c r="D174" s="235">
        <f>SUMIFS('1.0_PRE'!G:G,'1.0_PRE'!#REF!,$B174)+SUMIFS('2.1_ERT'!G:G,'2.1_ERT'!#REF!,$B174)+SUMIFS('2.2_SUB'!G:G,'2.2_SUB'!N:N,$B174)+SUMIFS('2.3_STR'!G:G,'2.3_STR'!#REF!,$B174)+SUMIFS('3.1_SH&amp;C'!G:G,'3.1_SH&amp;C'!#REF!,$B174)+SUMIFS('3.2_FIN'!G:G,'3.2_FIN'!#REF!,$B174)+SUMIFS('3.3_FAC'!G:G,'3.3_FAC'!#REF!,$B174)+SUMIFS('3.4_DOR'!G:G,'3.4_DOR'!#REF!,$B174)+SUMIFS('4.1.1_HC'!G:G,'4.1.1_HC'!N:N,$B174)+SUMIFS('4.1.2_VN'!G:G,'4.1.2_VN'!N:N,$B174)+SUMIFS('4.2.1_HV'!G:G,'4.2.1_HV'!N:N,$B174)+SUMIFS('4.2.2_EL'!G:G,'4.2.2_EL'!N:N,$B174)+SUMIFS('4.2.3_GR'!G:G,'4.2.3_GR'!N:N,$B174)+SUMIFS('4.2.4_LN'!G:G,'4.2.4_LN'!N:N,$B174)+SUMIFS('4.2.5_LGT'!G:G,'4.2.5_LGT'!N:N,$B174)+SUMIFS('4.2.6_FA'!G:G,'4.2.6_FA'!N:N,$B174)+SUMIFS('4.2.7_CCTV'!G:G,'4.2.7_CCTV'!N:N,$B174)+SUMIFS('4.2.8_ITS'!G:G,'4.2.8_ITS'!N:N,$B174)+SUMIFS('4.2.9_PA'!G:G,'4.2.9_PA'!N:N,$B174)+SUMIFS('4.2.10_BMS'!G:G,'4.2.10_BMS'!N:N,$B174)+SUMIFS('4.2.11_TV'!G:G,'4.2.11_TV'!N:N,$B174)+SUMIFS('4.2.12_TEL'!G:G,'4.2.12_TEL'!N:N,$B174)+SUMIFS('4.2.13_LCK'!G:G,'4.2.13_LCK'!N:N,$B174)+SUMIFS('4.3.1_PL'!G:G,'4.3.1_PL'!N:N,$B174)+SUMIFS('4.3.2_SW'!G:G,'4.3.2_SW'!N:N,$B174)+SUMIFS('4.3.3_FF'!G:G,'4.3.3_FF'!N:N,$B174)+SUMIFS('4.3.4_DN'!G:G,'4.3.4_DN'!N:N,$B174)+SUMIFS('4.3.5_GAS'!G:G,'4.3.5_GAS'!N:N,$B174)+SUMIFS('4.4.1_VT'!G:G,'4.4.1_VT'!N:N,$B174)+SUMIFS('4.4.2_AC'!G:G,'4.4.2_AC'!N:N,$B174)+SUMIFS('5.1_FF'!G:G,'5.1_FF'!N:N,$B174)+SUMIFS('5.2_MF'!G:G,'5.2_MF'!N:N,$B174)+SUMIFS('5.3_FX'!G:G,'5.3_FX'!N:N,$B174)+SUMIFS('5.4_AL'!G:G,'5.4_AL'!N:N,$B174)+SUMIFS('5.5_EQ'!G:G,'5.5_EQ'!N:N,$B174)+SUMIFS('6.0_UT'!G:G,'6.0_UT'!N:N,$B174)+SUMIFS('7.1_HS'!G:G,'7.1_HS'!N:N,$B174)+SUMIFS('7.2_SS'!G:G,'7.2_SS'!N:N,$B174)+SUMIFS('8.0_CL'!G:G,'8.0_CL'!N:N,$B174)</f>
        <v/>
      </c>
      <c r="E174" s="235">
        <f>SUMIFS('1.0_PRE'!I:I,'1.0_PRE'!#REF!,$B174)+SUMIFS('2.1_ERT'!I:I,'2.1_ERT'!#REF!,$B174)+SUMIFS('2.2_SUB'!I:I,'2.2_SUB'!N:N,$B174)+SUMIFS('2.3_STR'!I:I,'2.3_STR'!#REF!,$B174)+SUMIFS('3.1_SH&amp;C'!I:I,'3.1_SH&amp;C'!#REF!,$B174)+SUMIFS('3.2_FIN'!I:I,'3.2_FIN'!#REF!,$B174)+SUMIFS('3.3_FAC'!I:I,'3.3_FAC'!#REF!,$B174)+SUMIFS('3.4_DOR'!I:I,'3.4_DOR'!#REF!,$B174)+SUMIFS('4.1.1_HC'!I:I,'4.1.1_HC'!N:N,$B174)+SUMIFS('4.1.2_VN'!I:I,'4.1.2_VN'!N:N,$B174)+SUMIFS('4.2.1_HV'!I:I,'4.2.1_HV'!N:N,$B174)+SUMIFS('4.2.2_EL'!I:I,'4.2.2_EL'!N:N,$B174)+SUMIFS('4.2.3_GR'!I:I,'4.2.3_GR'!N:N,$B174)+SUMIFS('4.2.4_LN'!I:I,'4.2.4_LN'!N:N,$B174)+SUMIFS('4.2.5_LGT'!I:I,'4.2.5_LGT'!N:N,$B174)+SUMIFS('4.2.6_FA'!I:I,'4.2.6_FA'!N:N,$B174)+SUMIFS('4.2.7_CCTV'!I:I,'4.2.7_CCTV'!N:N,$B174)+SUMIFS('4.2.8_ITS'!I:I,'4.2.8_ITS'!N:N,$B174)+SUMIFS('4.2.9_PA'!I:I,'4.2.9_PA'!N:N,$B174)+SUMIFS('4.2.10_BMS'!I:I,'4.2.10_BMS'!N:N,$B174)+SUMIFS('4.2.11_TV'!I:I,'4.2.11_TV'!N:N,$B174)+SUMIFS('4.2.12_TEL'!I:I,'4.2.12_TEL'!N:N,$B174)+SUMIFS('4.2.13_LCK'!I:I,'4.2.13_LCK'!N:N,$B174)+SUMIFS('4.3.1_PL'!I:I,'4.3.1_PL'!N:N,$B174)+SUMIFS('4.3.2_SW'!I:I,'4.3.2_SW'!N:N,$B174)+SUMIFS('4.3.3_FF'!I:I,'4.3.3_FF'!N:N,$B174)+SUMIFS('4.3.4_DN'!I:I,'4.3.4_DN'!N:N,$B174)+SUMIFS('4.3.5_GAS'!I:I,'4.3.5_GAS'!N:N,$B174)+SUMIFS('4.4.1_VT'!I:I,'4.4.1_VT'!N:N,$B174)+SUMIFS('4.4.2_AC'!I:I,'4.4.2_AC'!N:N,$B174)+SUMIFS('5.1_FF'!I:I,'5.1_FF'!N:N,$B174)+SUMIFS('5.2_MF'!I:I,'5.2_MF'!N:N,$B174)+SUMIFS('5.3_FX'!I:I,'5.3_FX'!N:N,$B174)+SUMIFS('5.4_AL'!I:I,'5.4_AL'!N:N,$B174)+SUMIFS('5.5_EQ'!I:I,'5.5_EQ'!N:N,$B174)+SUMIFS('6.0_UT'!I:I,'6.0_UT'!N:N,$B174)+SUMIFS('7.1_HS'!I:I,'7.1_HS'!N:N,$B174)+SUMIFS('7.2_SS'!I:I,'7.2_SS'!N:N,$B174)+SUMIFS('8.0_CL'!I:I,'8.0_CL'!N:N,$B174)</f>
        <v/>
      </c>
      <c r="F174" s="235">
        <f>SUMIFS('1.0_PRE'!K:K,'1.0_PRE'!#REF!,$B174)+SUMIFS('2.1_ERT'!K:K,'2.1_ERT'!#REF!,$B174)+SUMIFS('2.2_SUB'!K:K,'2.2_SUB'!N:N,$B174)+SUMIFS('2.3_STR'!K:K,'2.3_STR'!#REF!,$B174)+SUMIFS('3.1_SH&amp;C'!K:K,'3.1_SH&amp;C'!#REF!,$B174)+SUMIFS('3.2_FIN'!K:K,'3.2_FIN'!#REF!,$B174)+SUMIFS('3.3_FAC'!K:K,'3.3_FAC'!#REF!,$B174)+SUMIFS('3.4_DOR'!K:K,'3.4_DOR'!#REF!,$B174)+SUMIFS('4.1.1_HC'!K:K,'4.1.1_HC'!N:N,$B174)+SUMIFS('4.1.2_VN'!K:K,'4.1.2_VN'!N:N,$B174)+SUMIFS('4.2.1_HV'!K:K,'4.2.1_HV'!N:N,$B174)+SUMIFS('4.2.2_EL'!K:K,'4.2.2_EL'!N:N,$B174)+SUMIFS('4.2.3_GR'!K:K,'4.2.3_GR'!N:N,$B174)+SUMIFS('4.2.4_LN'!K:K,'4.2.4_LN'!N:N,$B174)+SUMIFS('4.2.5_LGT'!K:K,'4.2.5_LGT'!N:N,$B174)+SUMIFS('4.2.6_FA'!K:K,'4.2.6_FA'!N:N,$B174)+SUMIFS('4.2.7_CCTV'!K:K,'4.2.7_CCTV'!N:N,$B174)+SUMIFS('4.2.8_ITS'!K:K,'4.2.8_ITS'!N:N,$B174)+SUMIFS('4.2.9_PA'!K:K,'4.2.9_PA'!N:N,$B174)+SUMIFS('4.2.10_BMS'!K:K,'4.2.10_BMS'!N:N,$B174)+SUMIFS('4.2.11_TV'!K:K,'4.2.11_TV'!N:N,$B174)+SUMIFS('4.2.12_TEL'!K:K,'4.2.12_TEL'!N:N,$B174)+SUMIFS('4.2.13_LCK'!K:K,'4.2.13_LCK'!N:N,$B174)+SUMIFS('4.3.1_PL'!K:K,'4.3.1_PL'!N:N,$B174)+SUMIFS('4.3.2_SW'!K:K,'4.3.2_SW'!N:N,$B174)+SUMIFS('4.3.3_FF'!K:K,'4.3.3_FF'!N:N,$B174)+SUMIFS('4.3.4_DN'!K:K,'4.3.4_DN'!N:N,$B174)+SUMIFS('4.3.5_GAS'!K:K,'4.3.5_GAS'!N:N,$B174)+SUMIFS('4.4.1_VT'!K:K,'4.4.1_VT'!N:N,$B174)+SUMIFS('4.4.2_AC'!K:K,'4.4.2_AC'!N:N,$B174)+SUMIFS('5.1_FF'!K:K,'5.1_FF'!N:N,$B174)+SUMIFS('5.2_MF'!K:K,'5.2_MF'!N:N,$B174)+SUMIFS('5.3_FX'!K:K,'5.3_FX'!N:N,$B174)+SUMIFS('5.4_AL'!K:K,'5.4_AL'!N:N,$B174)+SUMIFS('5.5_EQ'!K:K,'5.5_EQ'!N:N,$B174)+SUMIFS('6.0_UT'!K:K,'6.0_UT'!N:N,$B174)+SUMIFS('7.1_HS'!K:K,'7.1_HS'!N:N,$B174)+SUMIFS('7.2_SS'!K:K,'7.2_SS'!N:N,$B174)+SUMIFS('8.0_CL'!K:K,'8.0_CL'!N:N,$B174)</f>
        <v/>
      </c>
      <c r="G174" s="235">
        <f>D174+E174+F174+SUMIFS('9.0_COH'!F:F,'9.0_COH'!H:H,$B174)+SUMIFS('10_LPC'!F:F,'10_LPC'!H:H,$B174)+SUMIFS('11_SRC'!F:F,'11_SRC'!H:H,$B174)+SUMIFS('12_DSG'!F:F,'12_DSG'!H:H,$B174)+SUMIFS('13_CMA'!F:F,'13_CMA'!H:H,$B174)+SUMIFS('14_PER'!F:F,'14_PER'!H:H,$B174)+SUMIFS('15_FIN'!F:F,'15_FIN'!H:H,$B174)+SUMIFS('16_MRK'!F:F,'16_MRK'!H:H,$B174)+SUMIFS('17_ADM'!F:F,'17_ADM'!H:H,$B174)+SUMIFS('18_PER'!F:F,'18_PER'!H:H,$B174)+SUMIFS('19_SFT'!F:F,'19_SFT'!H:H,$B174)+SUMIFS('20_BRD'!F:F,'20_BRD'!H:H,$B174)+SUMIFS('21_PRF'!F:F,'21_PRF'!H:H,$B174)+SUMIFS('22_BDV'!F:F,'22_BDV'!H:H,$B174)</f>
        <v/>
      </c>
      <c r="H174" s="236">
        <f>IFERROR(G174/$G$180,"-")</f>
        <v/>
      </c>
    </row>
    <row r="175" outlineLevel="1" ht="15" customHeight="1">
      <c r="B175" s="88" t="inlineStr">
        <is>
          <t>11.22</t>
        </is>
      </c>
      <c r="C175" s="87" t="inlineStr">
        <is>
          <t>დეკორაცია</t>
        </is>
      </c>
      <c r="D175" s="235">
        <f>SUMIFS('1.0_PRE'!G:G,'1.0_PRE'!#REF!,$B175)+SUMIFS('2.1_ERT'!G:G,'2.1_ERT'!#REF!,$B175)+SUMIFS('2.2_SUB'!G:G,'2.2_SUB'!N:N,$B175)+SUMIFS('2.3_STR'!G:G,'2.3_STR'!#REF!,$B175)+SUMIFS('3.1_SH&amp;C'!G:G,'3.1_SH&amp;C'!#REF!,$B175)+SUMIFS('3.2_FIN'!G:G,'3.2_FIN'!#REF!,$B175)+SUMIFS('3.3_FAC'!G:G,'3.3_FAC'!#REF!,$B175)+SUMIFS('3.4_DOR'!G:G,'3.4_DOR'!#REF!,$B175)+SUMIFS('4.1.1_HC'!G:G,'4.1.1_HC'!N:N,$B175)+SUMIFS('4.1.2_VN'!G:G,'4.1.2_VN'!N:N,$B175)+SUMIFS('4.2.1_HV'!G:G,'4.2.1_HV'!N:N,$B175)+SUMIFS('4.2.2_EL'!G:G,'4.2.2_EL'!N:N,$B175)+SUMIFS('4.2.3_GR'!G:G,'4.2.3_GR'!N:N,$B175)+SUMIFS('4.2.4_LN'!G:G,'4.2.4_LN'!N:N,$B175)+SUMIFS('4.2.5_LGT'!G:G,'4.2.5_LGT'!N:N,$B175)+SUMIFS('4.2.6_FA'!G:G,'4.2.6_FA'!N:N,$B175)+SUMIFS('4.2.7_CCTV'!G:G,'4.2.7_CCTV'!N:N,$B175)+SUMIFS('4.2.8_ITS'!G:G,'4.2.8_ITS'!N:N,$B175)+SUMIFS('4.2.9_PA'!G:G,'4.2.9_PA'!N:N,$B175)+SUMIFS('4.2.10_BMS'!G:G,'4.2.10_BMS'!N:N,$B175)+SUMIFS('4.2.11_TV'!G:G,'4.2.11_TV'!N:N,$B175)+SUMIFS('4.2.12_TEL'!G:G,'4.2.12_TEL'!N:N,$B175)+SUMIFS('4.2.13_LCK'!G:G,'4.2.13_LCK'!N:N,$B175)+SUMIFS('4.3.1_PL'!G:G,'4.3.1_PL'!N:N,$B175)+SUMIFS('4.3.2_SW'!G:G,'4.3.2_SW'!N:N,$B175)+SUMIFS('4.3.3_FF'!G:G,'4.3.3_FF'!N:N,$B175)+SUMIFS('4.3.4_DN'!G:G,'4.3.4_DN'!N:N,$B175)+SUMIFS('4.3.5_GAS'!G:G,'4.3.5_GAS'!N:N,$B175)+SUMIFS('4.4.1_VT'!G:G,'4.4.1_VT'!N:N,$B175)+SUMIFS('4.4.2_AC'!G:G,'4.4.2_AC'!N:N,$B175)+SUMIFS('5.1_FF'!G:G,'5.1_FF'!N:N,$B175)+SUMIFS('5.2_MF'!G:G,'5.2_MF'!N:N,$B175)+SUMIFS('5.3_FX'!G:G,'5.3_FX'!N:N,$B175)+SUMIFS('5.4_AL'!G:G,'5.4_AL'!N:N,$B175)+SUMIFS('5.5_EQ'!G:G,'5.5_EQ'!N:N,$B175)+SUMIFS('6.0_UT'!G:G,'6.0_UT'!N:N,$B175)+SUMIFS('7.1_HS'!G:G,'7.1_HS'!N:N,$B175)+SUMIFS('7.2_SS'!G:G,'7.2_SS'!N:N,$B175)+SUMIFS('8.0_CL'!G:G,'8.0_CL'!N:N,$B175)</f>
        <v/>
      </c>
      <c r="E175" s="235">
        <f>SUMIFS('1.0_PRE'!I:I,'1.0_PRE'!#REF!,$B175)+SUMIFS('2.1_ERT'!I:I,'2.1_ERT'!#REF!,$B175)+SUMIFS('2.2_SUB'!I:I,'2.2_SUB'!N:N,$B175)+SUMIFS('2.3_STR'!I:I,'2.3_STR'!#REF!,$B175)+SUMIFS('3.1_SH&amp;C'!I:I,'3.1_SH&amp;C'!#REF!,$B175)+SUMIFS('3.2_FIN'!I:I,'3.2_FIN'!#REF!,$B175)+SUMIFS('3.3_FAC'!I:I,'3.3_FAC'!#REF!,$B175)+SUMIFS('3.4_DOR'!I:I,'3.4_DOR'!#REF!,$B175)+SUMIFS('4.1.1_HC'!I:I,'4.1.1_HC'!N:N,$B175)+SUMIFS('4.1.2_VN'!I:I,'4.1.2_VN'!N:N,$B175)+SUMIFS('4.2.1_HV'!I:I,'4.2.1_HV'!N:N,$B175)+SUMIFS('4.2.2_EL'!I:I,'4.2.2_EL'!N:N,$B175)+SUMIFS('4.2.3_GR'!I:I,'4.2.3_GR'!N:N,$B175)+SUMIFS('4.2.4_LN'!I:I,'4.2.4_LN'!N:N,$B175)+SUMIFS('4.2.5_LGT'!I:I,'4.2.5_LGT'!N:N,$B175)+SUMIFS('4.2.6_FA'!I:I,'4.2.6_FA'!N:N,$B175)+SUMIFS('4.2.7_CCTV'!I:I,'4.2.7_CCTV'!N:N,$B175)+SUMIFS('4.2.8_ITS'!I:I,'4.2.8_ITS'!N:N,$B175)+SUMIFS('4.2.9_PA'!I:I,'4.2.9_PA'!N:N,$B175)+SUMIFS('4.2.10_BMS'!I:I,'4.2.10_BMS'!N:N,$B175)+SUMIFS('4.2.11_TV'!I:I,'4.2.11_TV'!N:N,$B175)+SUMIFS('4.2.12_TEL'!I:I,'4.2.12_TEL'!N:N,$B175)+SUMIFS('4.2.13_LCK'!I:I,'4.2.13_LCK'!N:N,$B175)+SUMIFS('4.3.1_PL'!I:I,'4.3.1_PL'!N:N,$B175)+SUMIFS('4.3.2_SW'!I:I,'4.3.2_SW'!N:N,$B175)+SUMIFS('4.3.3_FF'!I:I,'4.3.3_FF'!N:N,$B175)+SUMIFS('4.3.4_DN'!I:I,'4.3.4_DN'!N:N,$B175)+SUMIFS('4.3.5_GAS'!I:I,'4.3.5_GAS'!N:N,$B175)+SUMIFS('4.4.1_VT'!I:I,'4.4.1_VT'!N:N,$B175)+SUMIFS('4.4.2_AC'!I:I,'4.4.2_AC'!N:N,$B175)+SUMIFS('5.1_FF'!I:I,'5.1_FF'!N:N,$B175)+SUMIFS('5.2_MF'!I:I,'5.2_MF'!N:N,$B175)+SUMIFS('5.3_FX'!I:I,'5.3_FX'!N:N,$B175)+SUMIFS('5.4_AL'!I:I,'5.4_AL'!N:N,$B175)+SUMIFS('5.5_EQ'!I:I,'5.5_EQ'!N:N,$B175)+SUMIFS('6.0_UT'!I:I,'6.0_UT'!N:N,$B175)+SUMIFS('7.1_HS'!I:I,'7.1_HS'!N:N,$B175)+SUMIFS('7.2_SS'!I:I,'7.2_SS'!N:N,$B175)+SUMIFS('8.0_CL'!I:I,'8.0_CL'!N:N,$B175)</f>
        <v/>
      </c>
      <c r="F175" s="235">
        <f>SUMIFS('1.0_PRE'!K:K,'1.0_PRE'!#REF!,$B175)+SUMIFS('2.1_ERT'!K:K,'2.1_ERT'!#REF!,$B175)+SUMIFS('2.2_SUB'!K:K,'2.2_SUB'!N:N,$B175)+SUMIFS('2.3_STR'!K:K,'2.3_STR'!#REF!,$B175)+SUMIFS('3.1_SH&amp;C'!K:K,'3.1_SH&amp;C'!#REF!,$B175)+SUMIFS('3.2_FIN'!K:K,'3.2_FIN'!#REF!,$B175)+SUMIFS('3.3_FAC'!K:K,'3.3_FAC'!#REF!,$B175)+SUMIFS('3.4_DOR'!K:K,'3.4_DOR'!#REF!,$B175)+SUMIFS('4.1.1_HC'!K:K,'4.1.1_HC'!N:N,$B175)+SUMIFS('4.1.2_VN'!K:K,'4.1.2_VN'!N:N,$B175)+SUMIFS('4.2.1_HV'!K:K,'4.2.1_HV'!N:N,$B175)+SUMIFS('4.2.2_EL'!K:K,'4.2.2_EL'!N:N,$B175)+SUMIFS('4.2.3_GR'!K:K,'4.2.3_GR'!N:N,$B175)+SUMIFS('4.2.4_LN'!K:K,'4.2.4_LN'!N:N,$B175)+SUMIFS('4.2.5_LGT'!K:K,'4.2.5_LGT'!N:N,$B175)+SUMIFS('4.2.6_FA'!K:K,'4.2.6_FA'!N:N,$B175)+SUMIFS('4.2.7_CCTV'!K:K,'4.2.7_CCTV'!N:N,$B175)+SUMIFS('4.2.8_ITS'!K:K,'4.2.8_ITS'!N:N,$B175)+SUMIFS('4.2.9_PA'!K:K,'4.2.9_PA'!N:N,$B175)+SUMIFS('4.2.10_BMS'!K:K,'4.2.10_BMS'!N:N,$B175)+SUMIFS('4.2.11_TV'!K:K,'4.2.11_TV'!N:N,$B175)+SUMIFS('4.2.12_TEL'!K:K,'4.2.12_TEL'!N:N,$B175)+SUMIFS('4.2.13_LCK'!K:K,'4.2.13_LCK'!N:N,$B175)+SUMIFS('4.3.1_PL'!K:K,'4.3.1_PL'!N:N,$B175)+SUMIFS('4.3.2_SW'!K:K,'4.3.2_SW'!N:N,$B175)+SUMIFS('4.3.3_FF'!K:K,'4.3.3_FF'!N:N,$B175)+SUMIFS('4.3.4_DN'!K:K,'4.3.4_DN'!N:N,$B175)+SUMIFS('4.3.5_GAS'!K:K,'4.3.5_GAS'!N:N,$B175)+SUMIFS('4.4.1_VT'!K:K,'4.4.1_VT'!N:N,$B175)+SUMIFS('4.4.2_AC'!K:K,'4.4.2_AC'!N:N,$B175)+SUMIFS('5.1_FF'!K:K,'5.1_FF'!N:N,$B175)+SUMIFS('5.2_MF'!K:K,'5.2_MF'!N:N,$B175)+SUMIFS('5.3_FX'!K:K,'5.3_FX'!N:N,$B175)+SUMIFS('5.4_AL'!K:K,'5.4_AL'!N:N,$B175)+SUMIFS('5.5_EQ'!K:K,'5.5_EQ'!N:N,$B175)+SUMIFS('6.0_UT'!K:K,'6.0_UT'!N:N,$B175)+SUMIFS('7.1_HS'!K:K,'7.1_HS'!N:N,$B175)+SUMIFS('7.2_SS'!K:K,'7.2_SS'!N:N,$B175)+SUMIFS('8.0_CL'!K:K,'8.0_CL'!N:N,$B175)</f>
        <v/>
      </c>
      <c r="G175" s="235">
        <f>D175+E175+F175+SUMIFS('9.0_COH'!F:F,'9.0_COH'!H:H,$B175)+SUMIFS('10_LPC'!F:F,'10_LPC'!H:H,$B175)+SUMIFS('11_SRC'!F:F,'11_SRC'!H:H,$B175)+SUMIFS('12_DSG'!F:F,'12_DSG'!H:H,$B175)+SUMIFS('13_CMA'!F:F,'13_CMA'!H:H,$B175)+SUMIFS('14_PER'!F:F,'14_PER'!H:H,$B175)+SUMIFS('15_FIN'!F:F,'15_FIN'!H:H,$B175)+SUMIFS('16_MRK'!F:F,'16_MRK'!H:H,$B175)+SUMIFS('17_ADM'!F:F,'17_ADM'!H:H,$B175)+SUMIFS('18_PER'!F:F,'18_PER'!H:H,$B175)+SUMIFS('19_SFT'!F:F,'19_SFT'!H:H,$B175)+SUMIFS('20_BRD'!F:F,'20_BRD'!H:H,$B175)+SUMIFS('21_PRF'!F:F,'21_PRF'!H:H,$B175)+SUMIFS('22_BDV'!F:F,'22_BDV'!H:H,$B175)</f>
        <v/>
      </c>
      <c r="H175" s="236">
        <f>IFERROR(G175/$G$180,"-")</f>
        <v/>
      </c>
    </row>
    <row r="176" outlineLevel="1" ht="15" customHeight="1">
      <c r="B176" s="88" t="inlineStr">
        <is>
          <t>11.23</t>
        </is>
      </c>
      <c r="C176" s="87" t="inlineStr">
        <is>
          <t>ტექსტილი</t>
        </is>
      </c>
      <c r="D176" s="235">
        <f>SUMIFS('1.0_PRE'!G:G,'1.0_PRE'!#REF!,$B176)+SUMIFS('2.1_ERT'!G:G,'2.1_ERT'!#REF!,$B176)+SUMIFS('2.2_SUB'!G:G,'2.2_SUB'!N:N,$B176)+SUMIFS('2.3_STR'!G:G,'2.3_STR'!#REF!,$B176)+SUMIFS('3.1_SH&amp;C'!G:G,'3.1_SH&amp;C'!#REF!,$B176)+SUMIFS('3.2_FIN'!G:G,'3.2_FIN'!#REF!,$B176)+SUMIFS('3.3_FAC'!G:G,'3.3_FAC'!#REF!,$B176)+SUMIFS('3.4_DOR'!G:G,'3.4_DOR'!#REF!,$B176)+SUMIFS('4.1.1_HC'!G:G,'4.1.1_HC'!N:N,$B176)+SUMIFS('4.1.2_VN'!G:G,'4.1.2_VN'!N:N,$B176)+SUMIFS('4.2.1_HV'!G:G,'4.2.1_HV'!N:N,$B176)+SUMIFS('4.2.2_EL'!G:G,'4.2.2_EL'!N:N,$B176)+SUMIFS('4.2.3_GR'!G:G,'4.2.3_GR'!N:N,$B176)+SUMIFS('4.2.4_LN'!G:G,'4.2.4_LN'!N:N,$B176)+SUMIFS('4.2.5_LGT'!G:G,'4.2.5_LGT'!N:N,$B176)+SUMIFS('4.2.6_FA'!G:G,'4.2.6_FA'!N:N,$B176)+SUMIFS('4.2.7_CCTV'!G:G,'4.2.7_CCTV'!N:N,$B176)+SUMIFS('4.2.8_ITS'!G:G,'4.2.8_ITS'!N:N,$B176)+SUMIFS('4.2.9_PA'!G:G,'4.2.9_PA'!N:N,$B176)+SUMIFS('4.2.10_BMS'!G:G,'4.2.10_BMS'!N:N,$B176)+SUMIFS('4.2.11_TV'!G:G,'4.2.11_TV'!N:N,$B176)+SUMIFS('4.2.12_TEL'!G:G,'4.2.12_TEL'!N:N,$B176)+SUMIFS('4.2.13_LCK'!G:G,'4.2.13_LCK'!N:N,$B176)+SUMIFS('4.3.1_PL'!G:G,'4.3.1_PL'!N:N,$B176)+SUMIFS('4.3.2_SW'!G:G,'4.3.2_SW'!N:N,$B176)+SUMIFS('4.3.3_FF'!G:G,'4.3.3_FF'!N:N,$B176)+SUMIFS('4.3.4_DN'!G:G,'4.3.4_DN'!N:N,$B176)+SUMIFS('4.3.5_GAS'!G:G,'4.3.5_GAS'!N:N,$B176)+SUMIFS('4.4.1_VT'!G:G,'4.4.1_VT'!N:N,$B176)+SUMIFS('4.4.2_AC'!G:G,'4.4.2_AC'!N:N,$B176)+SUMIFS('5.1_FF'!G:G,'5.1_FF'!N:N,$B176)+SUMIFS('5.2_MF'!G:G,'5.2_MF'!N:N,$B176)+SUMIFS('5.3_FX'!G:G,'5.3_FX'!N:N,$B176)+SUMIFS('5.4_AL'!G:G,'5.4_AL'!N:N,$B176)+SUMIFS('5.5_EQ'!G:G,'5.5_EQ'!N:N,$B176)+SUMIFS('6.0_UT'!G:G,'6.0_UT'!N:N,$B176)+SUMIFS('7.1_HS'!G:G,'7.1_HS'!N:N,$B176)+SUMIFS('7.2_SS'!G:G,'7.2_SS'!N:N,$B176)+SUMIFS('8.0_CL'!G:G,'8.0_CL'!N:N,$B176)</f>
        <v/>
      </c>
      <c r="E176" s="235">
        <f>SUMIFS('1.0_PRE'!I:I,'1.0_PRE'!#REF!,$B176)+SUMIFS('2.1_ERT'!I:I,'2.1_ERT'!#REF!,$B176)+SUMIFS('2.2_SUB'!I:I,'2.2_SUB'!N:N,$B176)+SUMIFS('2.3_STR'!I:I,'2.3_STR'!#REF!,$B176)+SUMIFS('3.1_SH&amp;C'!I:I,'3.1_SH&amp;C'!#REF!,$B176)+SUMIFS('3.2_FIN'!I:I,'3.2_FIN'!#REF!,$B176)+SUMIFS('3.3_FAC'!I:I,'3.3_FAC'!#REF!,$B176)+SUMIFS('3.4_DOR'!I:I,'3.4_DOR'!#REF!,$B176)+SUMIFS('4.1.1_HC'!I:I,'4.1.1_HC'!N:N,$B176)+SUMIFS('4.1.2_VN'!I:I,'4.1.2_VN'!N:N,$B176)+SUMIFS('4.2.1_HV'!I:I,'4.2.1_HV'!N:N,$B176)+SUMIFS('4.2.2_EL'!I:I,'4.2.2_EL'!N:N,$B176)+SUMIFS('4.2.3_GR'!I:I,'4.2.3_GR'!N:N,$B176)+SUMIFS('4.2.4_LN'!I:I,'4.2.4_LN'!N:N,$B176)+SUMIFS('4.2.5_LGT'!I:I,'4.2.5_LGT'!N:N,$B176)+SUMIFS('4.2.6_FA'!I:I,'4.2.6_FA'!N:N,$B176)+SUMIFS('4.2.7_CCTV'!I:I,'4.2.7_CCTV'!N:N,$B176)+SUMIFS('4.2.8_ITS'!I:I,'4.2.8_ITS'!N:N,$B176)+SUMIFS('4.2.9_PA'!I:I,'4.2.9_PA'!N:N,$B176)+SUMIFS('4.2.10_BMS'!I:I,'4.2.10_BMS'!N:N,$B176)+SUMIFS('4.2.11_TV'!I:I,'4.2.11_TV'!N:N,$B176)+SUMIFS('4.2.12_TEL'!I:I,'4.2.12_TEL'!N:N,$B176)+SUMIFS('4.2.13_LCK'!I:I,'4.2.13_LCK'!N:N,$B176)+SUMIFS('4.3.1_PL'!I:I,'4.3.1_PL'!N:N,$B176)+SUMIFS('4.3.2_SW'!I:I,'4.3.2_SW'!N:N,$B176)+SUMIFS('4.3.3_FF'!I:I,'4.3.3_FF'!N:N,$B176)+SUMIFS('4.3.4_DN'!I:I,'4.3.4_DN'!N:N,$B176)+SUMIFS('4.3.5_GAS'!I:I,'4.3.5_GAS'!N:N,$B176)+SUMIFS('4.4.1_VT'!I:I,'4.4.1_VT'!N:N,$B176)+SUMIFS('4.4.2_AC'!I:I,'4.4.2_AC'!N:N,$B176)+SUMIFS('5.1_FF'!I:I,'5.1_FF'!N:N,$B176)+SUMIFS('5.2_MF'!I:I,'5.2_MF'!N:N,$B176)+SUMIFS('5.3_FX'!I:I,'5.3_FX'!N:N,$B176)+SUMIFS('5.4_AL'!I:I,'5.4_AL'!N:N,$B176)+SUMIFS('5.5_EQ'!I:I,'5.5_EQ'!N:N,$B176)+SUMIFS('6.0_UT'!I:I,'6.0_UT'!N:N,$B176)+SUMIFS('7.1_HS'!I:I,'7.1_HS'!N:N,$B176)+SUMIFS('7.2_SS'!I:I,'7.2_SS'!N:N,$B176)+SUMIFS('8.0_CL'!I:I,'8.0_CL'!N:N,$B176)</f>
        <v/>
      </c>
      <c r="F176" s="235">
        <f>SUMIFS('1.0_PRE'!K:K,'1.0_PRE'!#REF!,$B176)+SUMIFS('2.1_ERT'!K:K,'2.1_ERT'!#REF!,$B176)+SUMIFS('2.2_SUB'!K:K,'2.2_SUB'!N:N,$B176)+SUMIFS('2.3_STR'!K:K,'2.3_STR'!#REF!,$B176)+SUMIFS('3.1_SH&amp;C'!K:K,'3.1_SH&amp;C'!#REF!,$B176)+SUMIFS('3.2_FIN'!K:K,'3.2_FIN'!#REF!,$B176)+SUMIFS('3.3_FAC'!K:K,'3.3_FAC'!#REF!,$B176)+SUMIFS('3.4_DOR'!K:K,'3.4_DOR'!#REF!,$B176)+SUMIFS('4.1.1_HC'!K:K,'4.1.1_HC'!N:N,$B176)+SUMIFS('4.1.2_VN'!K:K,'4.1.2_VN'!N:N,$B176)+SUMIFS('4.2.1_HV'!K:K,'4.2.1_HV'!N:N,$B176)+SUMIFS('4.2.2_EL'!K:K,'4.2.2_EL'!N:N,$B176)+SUMIFS('4.2.3_GR'!K:K,'4.2.3_GR'!N:N,$B176)+SUMIFS('4.2.4_LN'!K:K,'4.2.4_LN'!N:N,$B176)+SUMIFS('4.2.5_LGT'!K:K,'4.2.5_LGT'!N:N,$B176)+SUMIFS('4.2.6_FA'!K:K,'4.2.6_FA'!N:N,$B176)+SUMIFS('4.2.7_CCTV'!K:K,'4.2.7_CCTV'!N:N,$B176)+SUMIFS('4.2.8_ITS'!K:K,'4.2.8_ITS'!N:N,$B176)+SUMIFS('4.2.9_PA'!K:K,'4.2.9_PA'!N:N,$B176)+SUMIFS('4.2.10_BMS'!K:K,'4.2.10_BMS'!N:N,$B176)+SUMIFS('4.2.11_TV'!K:K,'4.2.11_TV'!N:N,$B176)+SUMIFS('4.2.12_TEL'!K:K,'4.2.12_TEL'!N:N,$B176)+SUMIFS('4.2.13_LCK'!K:K,'4.2.13_LCK'!N:N,$B176)+SUMIFS('4.3.1_PL'!K:K,'4.3.1_PL'!N:N,$B176)+SUMIFS('4.3.2_SW'!K:K,'4.3.2_SW'!N:N,$B176)+SUMIFS('4.3.3_FF'!K:K,'4.3.3_FF'!N:N,$B176)+SUMIFS('4.3.4_DN'!K:K,'4.3.4_DN'!N:N,$B176)+SUMIFS('4.3.5_GAS'!K:K,'4.3.5_GAS'!N:N,$B176)+SUMIFS('4.4.1_VT'!K:K,'4.4.1_VT'!N:N,$B176)+SUMIFS('4.4.2_AC'!K:K,'4.4.2_AC'!N:N,$B176)+SUMIFS('5.1_FF'!K:K,'5.1_FF'!N:N,$B176)+SUMIFS('5.2_MF'!K:K,'5.2_MF'!N:N,$B176)+SUMIFS('5.3_FX'!K:K,'5.3_FX'!N:N,$B176)+SUMIFS('5.4_AL'!K:K,'5.4_AL'!N:N,$B176)+SUMIFS('5.5_EQ'!K:K,'5.5_EQ'!N:N,$B176)+SUMIFS('6.0_UT'!K:K,'6.0_UT'!N:N,$B176)+SUMIFS('7.1_HS'!K:K,'7.1_HS'!N:N,$B176)+SUMIFS('7.2_SS'!K:K,'7.2_SS'!N:N,$B176)+SUMIFS('8.0_CL'!K:K,'8.0_CL'!N:N,$B176)</f>
        <v/>
      </c>
      <c r="G176" s="235">
        <f>D176+E176+F176+SUMIFS('9.0_COH'!F:F,'9.0_COH'!H:H,$B176)+SUMIFS('10_LPC'!F:F,'10_LPC'!H:H,$B176)+SUMIFS('11_SRC'!F:F,'11_SRC'!H:H,$B176)+SUMIFS('12_DSG'!F:F,'12_DSG'!H:H,$B176)+SUMIFS('13_CMA'!F:F,'13_CMA'!H:H,$B176)+SUMIFS('14_PER'!F:F,'14_PER'!H:H,$B176)+SUMIFS('15_FIN'!F:F,'15_FIN'!H:H,$B176)+SUMIFS('16_MRK'!F:F,'16_MRK'!H:H,$B176)+SUMIFS('17_ADM'!F:F,'17_ADM'!H:H,$B176)+SUMIFS('18_PER'!F:F,'18_PER'!H:H,$B176)+SUMIFS('19_SFT'!F:F,'19_SFT'!H:H,$B176)+SUMIFS('20_BRD'!F:F,'20_BRD'!H:H,$B176)+SUMIFS('21_PRF'!F:F,'21_PRF'!H:H,$B176)+SUMIFS('22_BDV'!F:F,'22_BDV'!H:H,$B176)</f>
        <v/>
      </c>
      <c r="H176" s="236">
        <f>IFERROR(G176/$G$180,"-")</f>
        <v/>
      </c>
    </row>
    <row r="177" outlineLevel="1" ht="15" customHeight="1">
      <c r="B177" s="88" t="inlineStr">
        <is>
          <t>11.24</t>
        </is>
      </c>
      <c r="C177" s="87" t="inlineStr">
        <is>
          <t>უსაფრთხოებასთან დაკავშირებული ხარჯები (ეკიპირება, ინვენტარი და ა.შ.)</t>
        </is>
      </c>
      <c r="D177" s="235">
        <f>SUMIFS('1.0_PRE'!G:G,'1.0_PRE'!#REF!,$B177)+SUMIFS('2.1_ERT'!G:G,'2.1_ERT'!#REF!,$B177)+SUMIFS('2.2_SUB'!G:G,'2.2_SUB'!N:N,$B177)+SUMIFS('2.3_STR'!G:G,'2.3_STR'!#REF!,$B177)+SUMIFS('3.1_SH&amp;C'!G:G,'3.1_SH&amp;C'!#REF!,$B177)+SUMIFS('3.2_FIN'!G:G,'3.2_FIN'!#REF!,$B177)+SUMIFS('3.3_FAC'!G:G,'3.3_FAC'!#REF!,$B177)+SUMIFS('3.4_DOR'!G:G,'3.4_DOR'!#REF!,$B177)+SUMIFS('4.1.1_HC'!G:G,'4.1.1_HC'!N:N,$B177)+SUMIFS('4.1.2_VN'!G:G,'4.1.2_VN'!N:N,$B177)+SUMIFS('4.2.1_HV'!G:G,'4.2.1_HV'!N:N,$B177)+SUMIFS('4.2.2_EL'!G:G,'4.2.2_EL'!N:N,$B177)+SUMIFS('4.2.3_GR'!G:G,'4.2.3_GR'!N:N,$B177)+SUMIFS('4.2.4_LN'!G:G,'4.2.4_LN'!N:N,$B177)+SUMIFS('4.2.5_LGT'!G:G,'4.2.5_LGT'!N:N,$B177)+SUMIFS('4.2.6_FA'!G:G,'4.2.6_FA'!N:N,$B177)+SUMIFS('4.2.7_CCTV'!G:G,'4.2.7_CCTV'!N:N,$B177)+SUMIFS('4.2.8_ITS'!G:G,'4.2.8_ITS'!N:N,$B177)+SUMIFS('4.2.9_PA'!G:G,'4.2.9_PA'!N:N,$B177)+SUMIFS('4.2.10_BMS'!G:G,'4.2.10_BMS'!N:N,$B177)+SUMIFS('4.2.11_TV'!G:G,'4.2.11_TV'!N:N,$B177)+SUMIFS('4.2.12_TEL'!G:G,'4.2.12_TEL'!N:N,$B177)+SUMIFS('4.2.13_LCK'!G:G,'4.2.13_LCK'!N:N,$B177)+SUMIFS('4.3.1_PL'!G:G,'4.3.1_PL'!N:N,$B177)+SUMIFS('4.3.2_SW'!G:G,'4.3.2_SW'!N:N,$B177)+SUMIFS('4.3.3_FF'!G:G,'4.3.3_FF'!N:N,$B177)+SUMIFS('4.3.4_DN'!G:G,'4.3.4_DN'!N:N,$B177)+SUMIFS('4.3.5_GAS'!G:G,'4.3.5_GAS'!N:N,$B177)+SUMIFS('4.4.1_VT'!G:G,'4.4.1_VT'!N:N,$B177)+SUMIFS('4.4.2_AC'!G:G,'4.4.2_AC'!N:N,$B177)+SUMIFS('5.1_FF'!G:G,'5.1_FF'!N:N,$B177)+SUMIFS('5.2_MF'!G:G,'5.2_MF'!N:N,$B177)+SUMIFS('5.3_FX'!G:G,'5.3_FX'!N:N,$B177)+SUMIFS('5.4_AL'!G:G,'5.4_AL'!N:N,$B177)+SUMIFS('5.5_EQ'!G:G,'5.5_EQ'!N:N,$B177)+SUMIFS('6.0_UT'!G:G,'6.0_UT'!N:N,$B177)+SUMIFS('7.1_HS'!G:G,'7.1_HS'!N:N,$B177)+SUMIFS('7.2_SS'!G:G,'7.2_SS'!N:N,$B177)+SUMIFS('8.0_CL'!G:G,'8.0_CL'!N:N,$B177)</f>
        <v/>
      </c>
      <c r="E177" s="235">
        <f>SUMIFS('1.0_PRE'!I:I,'1.0_PRE'!#REF!,$B177)+SUMIFS('2.1_ERT'!I:I,'2.1_ERT'!#REF!,$B177)+SUMIFS('2.2_SUB'!I:I,'2.2_SUB'!N:N,$B177)+SUMIFS('2.3_STR'!I:I,'2.3_STR'!#REF!,$B177)+SUMIFS('3.1_SH&amp;C'!I:I,'3.1_SH&amp;C'!#REF!,$B177)+SUMIFS('3.2_FIN'!I:I,'3.2_FIN'!#REF!,$B177)+SUMIFS('3.3_FAC'!I:I,'3.3_FAC'!#REF!,$B177)+SUMIFS('3.4_DOR'!I:I,'3.4_DOR'!#REF!,$B177)+SUMIFS('4.1.1_HC'!I:I,'4.1.1_HC'!N:N,$B177)+SUMIFS('4.1.2_VN'!I:I,'4.1.2_VN'!N:N,$B177)+SUMIFS('4.2.1_HV'!I:I,'4.2.1_HV'!N:N,$B177)+SUMIFS('4.2.2_EL'!I:I,'4.2.2_EL'!N:N,$B177)+SUMIFS('4.2.3_GR'!I:I,'4.2.3_GR'!N:N,$B177)+SUMIFS('4.2.4_LN'!I:I,'4.2.4_LN'!N:N,$B177)+SUMIFS('4.2.5_LGT'!I:I,'4.2.5_LGT'!N:N,$B177)+SUMIFS('4.2.6_FA'!I:I,'4.2.6_FA'!N:N,$B177)+SUMIFS('4.2.7_CCTV'!I:I,'4.2.7_CCTV'!N:N,$B177)+SUMIFS('4.2.8_ITS'!I:I,'4.2.8_ITS'!N:N,$B177)+SUMIFS('4.2.9_PA'!I:I,'4.2.9_PA'!N:N,$B177)+SUMIFS('4.2.10_BMS'!I:I,'4.2.10_BMS'!N:N,$B177)+SUMIFS('4.2.11_TV'!I:I,'4.2.11_TV'!N:N,$B177)+SUMIFS('4.2.12_TEL'!I:I,'4.2.12_TEL'!N:N,$B177)+SUMIFS('4.2.13_LCK'!I:I,'4.2.13_LCK'!N:N,$B177)+SUMIFS('4.3.1_PL'!I:I,'4.3.1_PL'!N:N,$B177)+SUMIFS('4.3.2_SW'!I:I,'4.3.2_SW'!N:N,$B177)+SUMIFS('4.3.3_FF'!I:I,'4.3.3_FF'!N:N,$B177)+SUMIFS('4.3.4_DN'!I:I,'4.3.4_DN'!N:N,$B177)+SUMIFS('4.3.5_GAS'!I:I,'4.3.5_GAS'!N:N,$B177)+SUMIFS('4.4.1_VT'!I:I,'4.4.1_VT'!N:N,$B177)+SUMIFS('4.4.2_AC'!I:I,'4.4.2_AC'!N:N,$B177)+SUMIFS('5.1_FF'!I:I,'5.1_FF'!N:N,$B177)+SUMIFS('5.2_MF'!I:I,'5.2_MF'!N:N,$B177)+SUMIFS('5.3_FX'!I:I,'5.3_FX'!N:N,$B177)+SUMIFS('5.4_AL'!I:I,'5.4_AL'!N:N,$B177)+SUMIFS('5.5_EQ'!I:I,'5.5_EQ'!N:N,$B177)+SUMIFS('6.0_UT'!I:I,'6.0_UT'!N:N,$B177)+SUMIFS('7.1_HS'!I:I,'7.1_HS'!N:N,$B177)+SUMIFS('7.2_SS'!I:I,'7.2_SS'!N:N,$B177)+SUMIFS('8.0_CL'!I:I,'8.0_CL'!N:N,$B177)</f>
        <v/>
      </c>
      <c r="F177" s="235">
        <f>SUMIFS('1.0_PRE'!K:K,'1.0_PRE'!#REF!,$B177)+SUMIFS('2.1_ERT'!K:K,'2.1_ERT'!#REF!,$B177)+SUMIFS('2.2_SUB'!K:K,'2.2_SUB'!N:N,$B177)+SUMIFS('2.3_STR'!K:K,'2.3_STR'!#REF!,$B177)+SUMIFS('3.1_SH&amp;C'!K:K,'3.1_SH&amp;C'!#REF!,$B177)+SUMIFS('3.2_FIN'!K:K,'3.2_FIN'!#REF!,$B177)+SUMIFS('3.3_FAC'!K:K,'3.3_FAC'!#REF!,$B177)+SUMIFS('3.4_DOR'!K:K,'3.4_DOR'!#REF!,$B177)+SUMIFS('4.1.1_HC'!K:K,'4.1.1_HC'!N:N,$B177)+SUMIFS('4.1.2_VN'!K:K,'4.1.2_VN'!N:N,$B177)+SUMIFS('4.2.1_HV'!K:K,'4.2.1_HV'!N:N,$B177)+SUMIFS('4.2.2_EL'!K:K,'4.2.2_EL'!N:N,$B177)+SUMIFS('4.2.3_GR'!K:K,'4.2.3_GR'!N:N,$B177)+SUMIFS('4.2.4_LN'!K:K,'4.2.4_LN'!N:N,$B177)+SUMIFS('4.2.5_LGT'!K:K,'4.2.5_LGT'!N:N,$B177)+SUMIFS('4.2.6_FA'!K:K,'4.2.6_FA'!N:N,$B177)+SUMIFS('4.2.7_CCTV'!K:K,'4.2.7_CCTV'!N:N,$B177)+SUMIFS('4.2.8_ITS'!K:K,'4.2.8_ITS'!N:N,$B177)+SUMIFS('4.2.9_PA'!K:K,'4.2.9_PA'!N:N,$B177)+SUMIFS('4.2.10_BMS'!K:K,'4.2.10_BMS'!N:N,$B177)+SUMIFS('4.2.11_TV'!K:K,'4.2.11_TV'!N:N,$B177)+SUMIFS('4.2.12_TEL'!K:K,'4.2.12_TEL'!N:N,$B177)+SUMIFS('4.2.13_LCK'!K:K,'4.2.13_LCK'!N:N,$B177)+SUMIFS('4.3.1_PL'!K:K,'4.3.1_PL'!N:N,$B177)+SUMIFS('4.3.2_SW'!K:K,'4.3.2_SW'!N:N,$B177)+SUMIFS('4.3.3_FF'!K:K,'4.3.3_FF'!N:N,$B177)+SUMIFS('4.3.4_DN'!K:K,'4.3.4_DN'!N:N,$B177)+SUMIFS('4.3.5_GAS'!K:K,'4.3.5_GAS'!N:N,$B177)+SUMIFS('4.4.1_VT'!K:K,'4.4.1_VT'!N:N,$B177)+SUMIFS('4.4.2_AC'!K:K,'4.4.2_AC'!N:N,$B177)+SUMIFS('5.1_FF'!K:K,'5.1_FF'!N:N,$B177)+SUMIFS('5.2_MF'!K:K,'5.2_MF'!N:N,$B177)+SUMIFS('5.3_FX'!K:K,'5.3_FX'!N:N,$B177)+SUMIFS('5.4_AL'!K:K,'5.4_AL'!N:N,$B177)+SUMIFS('5.5_EQ'!K:K,'5.5_EQ'!N:N,$B177)+SUMIFS('6.0_UT'!K:K,'6.0_UT'!N:N,$B177)+SUMIFS('7.1_HS'!K:K,'7.1_HS'!N:N,$B177)+SUMIFS('7.2_SS'!K:K,'7.2_SS'!N:N,$B177)+SUMIFS('8.0_CL'!K:K,'8.0_CL'!N:N,$B177)</f>
        <v/>
      </c>
      <c r="G177" s="235">
        <f>D177+E177+F177+SUMIFS('9.0_COH'!F:F,'9.0_COH'!H:H,$B177)+SUMIFS('10_LPC'!F:F,'10_LPC'!H:H,$B177)+SUMIFS('11_SRC'!F:F,'11_SRC'!H:H,$B177)+SUMIFS('12_DSG'!F:F,'12_DSG'!H:H,$B177)+SUMIFS('13_CMA'!F:F,'13_CMA'!H:H,$B177)+SUMIFS('14_PER'!F:F,'14_PER'!H:H,$B177)+SUMIFS('15_FIN'!F:F,'15_FIN'!H:H,$B177)+SUMIFS('16_MRK'!F:F,'16_MRK'!H:H,$B177)+SUMIFS('17_ADM'!F:F,'17_ADM'!H:H,$B177)+SUMIFS('18_PER'!F:F,'18_PER'!H:H,$B177)+SUMIFS('19_SFT'!F:F,'19_SFT'!H:H,$B177)+SUMIFS('20_BRD'!F:F,'20_BRD'!H:H,$B177)+SUMIFS('21_PRF'!F:F,'21_PRF'!H:H,$B177)+SUMIFS('22_BDV'!F:F,'22_BDV'!H:H,$B177)</f>
        <v/>
      </c>
      <c r="H177" s="236">
        <f>IFERROR(G177/$G$180,"-")</f>
        <v/>
      </c>
    </row>
    <row r="178" outlineLevel="1" ht="15" customHeight="1">
      <c r="B178" s="88" t="inlineStr">
        <is>
          <t>11.25</t>
        </is>
      </c>
      <c r="C178" s="87" t="inlineStr">
        <is>
          <t>ტრანსპორტი და ლოჯისტიკა</t>
        </is>
      </c>
      <c r="D178" s="235">
        <f>SUMIFS('1.0_PRE'!G:G,'1.0_PRE'!#REF!,$B178)+SUMIFS('2.1_ERT'!G:G,'2.1_ERT'!#REF!,$B178)+SUMIFS('2.2_SUB'!G:G,'2.2_SUB'!N:N,$B178)+SUMIFS('2.3_STR'!G:G,'2.3_STR'!#REF!,$B178)+SUMIFS('3.1_SH&amp;C'!G:G,'3.1_SH&amp;C'!#REF!,$B178)+SUMIFS('3.2_FIN'!G:G,'3.2_FIN'!#REF!,$B178)+SUMIFS('3.3_FAC'!G:G,'3.3_FAC'!#REF!,$B178)+SUMIFS('3.4_DOR'!G:G,'3.4_DOR'!#REF!,$B178)+SUMIFS('4.1.1_HC'!G:G,'4.1.1_HC'!N:N,$B178)+SUMIFS('4.1.2_VN'!G:G,'4.1.2_VN'!N:N,$B178)+SUMIFS('4.2.1_HV'!G:G,'4.2.1_HV'!N:N,$B178)+SUMIFS('4.2.2_EL'!G:G,'4.2.2_EL'!N:N,$B178)+SUMIFS('4.2.3_GR'!G:G,'4.2.3_GR'!N:N,$B178)+SUMIFS('4.2.4_LN'!G:G,'4.2.4_LN'!N:N,$B178)+SUMIFS('4.2.5_LGT'!G:G,'4.2.5_LGT'!N:N,$B178)+SUMIFS('4.2.6_FA'!G:G,'4.2.6_FA'!N:N,$B178)+SUMIFS('4.2.7_CCTV'!G:G,'4.2.7_CCTV'!N:N,$B178)+SUMIFS('4.2.8_ITS'!G:G,'4.2.8_ITS'!N:N,$B178)+SUMIFS('4.2.9_PA'!G:G,'4.2.9_PA'!N:N,$B178)+SUMIFS('4.2.10_BMS'!G:G,'4.2.10_BMS'!N:N,$B178)+SUMIFS('4.2.11_TV'!G:G,'4.2.11_TV'!N:N,$B178)+SUMIFS('4.2.12_TEL'!G:G,'4.2.12_TEL'!N:N,$B178)+SUMIFS('4.2.13_LCK'!G:G,'4.2.13_LCK'!N:N,$B178)+SUMIFS('4.3.1_PL'!G:G,'4.3.1_PL'!N:N,$B178)+SUMIFS('4.3.2_SW'!G:G,'4.3.2_SW'!N:N,$B178)+SUMIFS('4.3.3_FF'!G:G,'4.3.3_FF'!N:N,$B178)+SUMIFS('4.3.4_DN'!G:G,'4.3.4_DN'!N:N,$B178)+SUMIFS('4.3.5_GAS'!G:G,'4.3.5_GAS'!N:N,$B178)+SUMIFS('4.4.1_VT'!G:G,'4.4.1_VT'!N:N,$B178)+SUMIFS('4.4.2_AC'!G:G,'4.4.2_AC'!N:N,$B178)+SUMIFS('5.1_FF'!G:G,'5.1_FF'!N:N,$B178)+SUMIFS('5.2_MF'!G:G,'5.2_MF'!N:N,$B178)+SUMIFS('5.3_FX'!G:G,'5.3_FX'!N:N,$B178)+SUMIFS('5.4_AL'!G:G,'5.4_AL'!N:N,$B178)+SUMIFS('5.5_EQ'!G:G,'5.5_EQ'!N:N,$B178)+SUMIFS('6.0_UT'!G:G,'6.0_UT'!N:N,$B178)+SUMIFS('7.1_HS'!G:G,'7.1_HS'!N:N,$B178)+SUMIFS('7.2_SS'!G:G,'7.2_SS'!N:N,$B178)+SUMIFS('8.0_CL'!G:G,'8.0_CL'!N:N,$B178)</f>
        <v/>
      </c>
      <c r="E178" s="235">
        <f>SUMIFS('1.0_PRE'!I:I,'1.0_PRE'!#REF!,$B178)+SUMIFS('2.1_ERT'!I:I,'2.1_ERT'!#REF!,$B178)+SUMIFS('2.2_SUB'!I:I,'2.2_SUB'!N:N,$B178)+SUMIFS('2.3_STR'!I:I,'2.3_STR'!#REF!,$B178)+SUMIFS('3.1_SH&amp;C'!I:I,'3.1_SH&amp;C'!#REF!,$B178)+SUMIFS('3.2_FIN'!I:I,'3.2_FIN'!#REF!,$B178)+SUMIFS('3.3_FAC'!I:I,'3.3_FAC'!#REF!,$B178)+SUMIFS('3.4_DOR'!I:I,'3.4_DOR'!#REF!,$B178)+SUMIFS('4.1.1_HC'!I:I,'4.1.1_HC'!N:N,$B178)+SUMIFS('4.1.2_VN'!I:I,'4.1.2_VN'!N:N,$B178)+SUMIFS('4.2.1_HV'!I:I,'4.2.1_HV'!N:N,$B178)+SUMIFS('4.2.2_EL'!I:I,'4.2.2_EL'!N:N,$B178)+SUMIFS('4.2.3_GR'!I:I,'4.2.3_GR'!N:N,$B178)+SUMIFS('4.2.4_LN'!I:I,'4.2.4_LN'!N:N,$B178)+SUMIFS('4.2.5_LGT'!I:I,'4.2.5_LGT'!N:N,$B178)+SUMIFS('4.2.6_FA'!I:I,'4.2.6_FA'!N:N,$B178)+SUMIFS('4.2.7_CCTV'!I:I,'4.2.7_CCTV'!N:N,$B178)+SUMIFS('4.2.8_ITS'!I:I,'4.2.8_ITS'!N:N,$B178)+SUMIFS('4.2.9_PA'!I:I,'4.2.9_PA'!N:N,$B178)+SUMIFS('4.2.10_BMS'!I:I,'4.2.10_BMS'!N:N,$B178)+SUMIFS('4.2.11_TV'!I:I,'4.2.11_TV'!N:N,$B178)+SUMIFS('4.2.12_TEL'!I:I,'4.2.12_TEL'!N:N,$B178)+SUMIFS('4.2.13_LCK'!I:I,'4.2.13_LCK'!N:N,$B178)+SUMIFS('4.3.1_PL'!I:I,'4.3.1_PL'!N:N,$B178)+SUMIFS('4.3.2_SW'!I:I,'4.3.2_SW'!N:N,$B178)+SUMIFS('4.3.3_FF'!I:I,'4.3.3_FF'!N:N,$B178)+SUMIFS('4.3.4_DN'!I:I,'4.3.4_DN'!N:N,$B178)+SUMIFS('4.3.5_GAS'!I:I,'4.3.5_GAS'!N:N,$B178)+SUMIFS('4.4.1_VT'!I:I,'4.4.1_VT'!N:N,$B178)+SUMIFS('4.4.2_AC'!I:I,'4.4.2_AC'!N:N,$B178)+SUMIFS('5.1_FF'!I:I,'5.1_FF'!N:N,$B178)+SUMIFS('5.2_MF'!I:I,'5.2_MF'!N:N,$B178)+SUMIFS('5.3_FX'!I:I,'5.3_FX'!N:N,$B178)+SUMIFS('5.4_AL'!I:I,'5.4_AL'!N:N,$B178)+SUMIFS('5.5_EQ'!I:I,'5.5_EQ'!N:N,$B178)+SUMIFS('6.0_UT'!I:I,'6.0_UT'!N:N,$B178)+SUMIFS('7.1_HS'!I:I,'7.1_HS'!N:N,$B178)+SUMIFS('7.2_SS'!I:I,'7.2_SS'!N:N,$B178)+SUMIFS('8.0_CL'!I:I,'8.0_CL'!N:N,$B178)</f>
        <v/>
      </c>
      <c r="F178" s="235">
        <f>SUMIFS('1.0_PRE'!K:K,'1.0_PRE'!#REF!,$B178)+SUMIFS('2.1_ERT'!K:K,'2.1_ERT'!#REF!,$B178)+SUMIFS('2.2_SUB'!K:K,'2.2_SUB'!N:N,$B178)+SUMIFS('2.3_STR'!K:K,'2.3_STR'!#REF!,$B178)+SUMIFS('3.1_SH&amp;C'!K:K,'3.1_SH&amp;C'!#REF!,$B178)+SUMIFS('3.2_FIN'!K:K,'3.2_FIN'!#REF!,$B178)+SUMIFS('3.3_FAC'!K:K,'3.3_FAC'!#REF!,$B178)+SUMIFS('3.4_DOR'!K:K,'3.4_DOR'!#REF!,$B178)+SUMIFS('4.1.1_HC'!K:K,'4.1.1_HC'!N:N,$B178)+SUMIFS('4.1.2_VN'!K:K,'4.1.2_VN'!N:N,$B178)+SUMIFS('4.2.1_HV'!K:K,'4.2.1_HV'!N:N,$B178)+SUMIFS('4.2.2_EL'!K:K,'4.2.2_EL'!N:N,$B178)+SUMIFS('4.2.3_GR'!K:K,'4.2.3_GR'!N:N,$B178)+SUMIFS('4.2.4_LN'!K:K,'4.2.4_LN'!N:N,$B178)+SUMIFS('4.2.5_LGT'!K:K,'4.2.5_LGT'!N:N,$B178)+SUMIFS('4.2.6_FA'!K:K,'4.2.6_FA'!N:N,$B178)+SUMIFS('4.2.7_CCTV'!K:K,'4.2.7_CCTV'!N:N,$B178)+SUMIFS('4.2.8_ITS'!K:K,'4.2.8_ITS'!N:N,$B178)+SUMIFS('4.2.9_PA'!K:K,'4.2.9_PA'!N:N,$B178)+SUMIFS('4.2.10_BMS'!K:K,'4.2.10_BMS'!N:N,$B178)+SUMIFS('4.2.11_TV'!K:K,'4.2.11_TV'!N:N,$B178)+SUMIFS('4.2.12_TEL'!K:K,'4.2.12_TEL'!N:N,$B178)+SUMIFS('4.2.13_LCK'!K:K,'4.2.13_LCK'!N:N,$B178)+SUMIFS('4.3.1_PL'!K:K,'4.3.1_PL'!N:N,$B178)+SUMIFS('4.3.2_SW'!K:K,'4.3.2_SW'!N:N,$B178)+SUMIFS('4.3.3_FF'!K:K,'4.3.3_FF'!N:N,$B178)+SUMIFS('4.3.4_DN'!K:K,'4.3.4_DN'!N:N,$B178)+SUMIFS('4.3.5_GAS'!K:K,'4.3.5_GAS'!N:N,$B178)+SUMIFS('4.4.1_VT'!K:K,'4.4.1_VT'!N:N,$B178)+SUMIFS('4.4.2_AC'!K:K,'4.4.2_AC'!N:N,$B178)+SUMIFS('5.1_FF'!K:K,'5.1_FF'!N:N,$B178)+SUMIFS('5.2_MF'!K:K,'5.2_MF'!N:N,$B178)+SUMIFS('5.3_FX'!K:K,'5.3_FX'!N:N,$B178)+SUMIFS('5.4_AL'!K:K,'5.4_AL'!N:N,$B178)+SUMIFS('5.5_EQ'!K:K,'5.5_EQ'!N:N,$B178)+SUMIFS('6.0_UT'!K:K,'6.0_UT'!N:N,$B178)+SUMIFS('7.1_HS'!K:K,'7.1_HS'!N:N,$B178)+SUMIFS('7.2_SS'!K:K,'7.2_SS'!N:N,$B178)+SUMIFS('8.0_CL'!K:K,'8.0_CL'!N:N,$B178)</f>
        <v/>
      </c>
      <c r="G178" s="235">
        <f>D178+E178+F178+SUMIFS('9.0_COH'!F:F,'9.0_COH'!H:H,$B178)+SUMIFS('10_LPC'!F:F,'10_LPC'!H:H,$B178)+SUMIFS('11_SRC'!F:F,'11_SRC'!H:H,$B178)+SUMIFS('12_DSG'!F:F,'12_DSG'!H:H,$B178)+SUMIFS('13_CMA'!F:F,'13_CMA'!H:H,$B178)+SUMIFS('14_PER'!F:F,'14_PER'!H:H,$B178)+SUMIFS('15_FIN'!F:F,'15_FIN'!H:H,$B178)+SUMIFS('16_MRK'!F:F,'16_MRK'!H:H,$B178)+SUMIFS('17_ADM'!F:F,'17_ADM'!H:H,$B178)+SUMIFS('18_PER'!F:F,'18_PER'!H:H,$B178)+SUMIFS('19_SFT'!F:F,'19_SFT'!H:H,$B178)+SUMIFS('20_BRD'!F:F,'20_BRD'!H:H,$B178)+SUMIFS('21_PRF'!F:F,'21_PRF'!H:H,$B178)+SUMIFS('22_BDV'!F:F,'22_BDV'!H:H,$B178)</f>
        <v/>
      </c>
      <c r="H178" s="236">
        <f>IFERROR(G178/$G$180,"-")</f>
        <v/>
      </c>
    </row>
    <row r="179" ht="5.1" customFormat="1" customHeight="1" s="1">
      <c r="B179" s="16" t="n"/>
      <c r="C179" s="16" t="n"/>
      <c r="D179" s="242" t="n"/>
      <c r="E179" s="242" t="n"/>
      <c r="F179" s="242" t="n"/>
      <c r="G179" s="242" t="n"/>
      <c r="H179" s="111" t="n"/>
      <c r="ET179" s="18" t="n"/>
      <c r="EU179" s="18" t="n"/>
      <c r="EV179" s="18" t="n"/>
      <c r="EW179" s="18" t="n"/>
      <c r="EX179" s="18" t="n"/>
      <c r="EY179" s="18" t="n"/>
      <c r="EZ179" s="18" t="n"/>
      <c r="FA179" s="18" t="n"/>
      <c r="FB179" s="18" t="n"/>
      <c r="FC179" s="18" t="n"/>
      <c r="FD179" s="18" t="n"/>
      <c r="FE179" s="18" t="n"/>
      <c r="FF179" s="18" t="n"/>
      <c r="FG179" s="18" t="n"/>
      <c r="FH179" s="18" t="n"/>
      <c r="FI179" s="18" t="n"/>
      <c r="FJ179" s="18" t="n"/>
      <c r="FK179" s="18" t="n"/>
      <c r="FL179" s="18" t="n"/>
      <c r="FM179" s="18" t="n"/>
      <c r="FN179" s="18" t="n"/>
    </row>
    <row r="180" ht="15" customFormat="1" customHeight="1" s="1">
      <c r="B180" s="32" t="n"/>
      <c r="C180" s="182" t="inlineStr">
        <is>
          <t>ჯამი</t>
        </is>
      </c>
      <c r="D180" s="243">
        <f>SUBTOTAL(9,D8:D178)</f>
        <v/>
      </c>
      <c r="E180" s="243">
        <f>SUBTOTAL(9,E8:E178)</f>
        <v/>
      </c>
      <c r="F180" s="243">
        <f>SUBTOTAL(9,F8:F178)</f>
        <v/>
      </c>
      <c r="G180" s="243">
        <f>SUBTOTAL(9,G8:G178)</f>
        <v/>
      </c>
      <c r="H180" s="32" t="n"/>
      <c r="ET180" s="18" t="n"/>
      <c r="EU180" s="18" t="n"/>
      <c r="EV180" s="18" t="n"/>
      <c r="EW180" s="18" t="n"/>
      <c r="EX180" s="18" t="n"/>
      <c r="EY180" s="18" t="n"/>
      <c r="EZ180" s="18" t="n"/>
      <c r="FA180" s="18" t="n"/>
      <c r="FB180" s="18" t="n"/>
      <c r="FC180" s="18" t="n"/>
      <c r="FD180" s="18" t="n"/>
      <c r="FE180" s="18" t="n"/>
      <c r="FF180" s="18" t="n"/>
      <c r="FG180" s="18" t="n"/>
      <c r="FH180" s="18" t="n"/>
      <c r="FI180" s="18" t="n"/>
      <c r="FJ180" s="18" t="n"/>
      <c r="FK180" s="18" t="n"/>
      <c r="FL180" s="18" t="n"/>
      <c r="FM180" s="18" t="n"/>
      <c r="FN180" s="18" t="n"/>
    </row>
    <row r="181" ht="15" customFormat="1" customHeight="1" s="1">
      <c r="B181" s="32" t="n"/>
      <c r="C181" s="182" t="inlineStr">
        <is>
          <t>დ.ღ.გ. 18%</t>
        </is>
      </c>
      <c r="D181" s="243">
        <f>D180*0.18</f>
        <v/>
      </c>
      <c r="E181" s="243">
        <f>E180*0.18</f>
        <v/>
      </c>
      <c r="F181" s="243">
        <f>F180*0.18</f>
        <v/>
      </c>
      <c r="G181" s="243">
        <f>G180*0.18</f>
        <v/>
      </c>
      <c r="H181" s="32" t="n"/>
      <c r="ET181" s="18" t="n"/>
      <c r="EU181" s="18" t="n"/>
      <c r="EV181" s="18" t="n"/>
      <c r="EW181" s="18" t="n"/>
      <c r="EX181" s="18" t="n"/>
      <c r="EY181" s="18" t="n"/>
      <c r="EZ181" s="18" t="n"/>
      <c r="FA181" s="18" t="n"/>
      <c r="FB181" s="18" t="n"/>
      <c r="FC181" s="18" t="n"/>
      <c r="FD181" s="18" t="n"/>
      <c r="FE181" s="18" t="n"/>
      <c r="FF181" s="18" t="n"/>
      <c r="FG181" s="18" t="n"/>
      <c r="FH181" s="18" t="n"/>
      <c r="FI181" s="18" t="n"/>
      <c r="FJ181" s="18" t="n"/>
      <c r="FK181" s="18" t="n"/>
      <c r="FL181" s="18" t="n"/>
      <c r="FM181" s="18" t="n"/>
      <c r="FN181" s="18" t="n"/>
    </row>
    <row r="182" ht="15" customFormat="1" customHeight="1" s="1">
      <c r="B182" s="32" t="n"/>
      <c r="C182" s="182" t="inlineStr">
        <is>
          <t>ჯამი</t>
        </is>
      </c>
      <c r="D182" s="243">
        <f>SUM(D180:D181)</f>
        <v/>
      </c>
      <c r="E182" s="243">
        <f>SUM(E180:E181)</f>
        <v/>
      </c>
      <c r="F182" s="243">
        <f>SUM(F180:F181)</f>
        <v/>
      </c>
      <c r="G182" s="243">
        <f>SUM(G180:G181)</f>
        <v/>
      </c>
      <c r="H182" s="32" t="n"/>
      <c r="ET182" s="18" t="n"/>
      <c r="EU182" s="18" t="n"/>
      <c r="EV182" s="18" t="n"/>
      <c r="EW182" s="18" t="n"/>
      <c r="EX182" s="18" t="n"/>
      <c r="EY182" s="18" t="n"/>
      <c r="EZ182" s="18" t="n"/>
      <c r="FA182" s="18" t="n"/>
      <c r="FB182" s="18" t="n"/>
      <c r="FC182" s="18" t="n"/>
      <c r="FD182" s="18" t="n"/>
      <c r="FE182" s="18" t="n"/>
      <c r="FF182" s="18" t="n"/>
      <c r="FG182" s="18" t="n"/>
      <c r="FH182" s="18" t="n"/>
      <c r="FI182" s="18" t="n"/>
      <c r="FJ182" s="18" t="n"/>
      <c r="FK182" s="18" t="n"/>
      <c r="FL182" s="18" t="n"/>
      <c r="FM182" s="18" t="n"/>
      <c r="FN182" s="18" t="n"/>
    </row>
    <row r="183" ht="15" customFormat="1" customHeight="1" s="1">
      <c r="B183" s="244" t="e">
        <v>#VALUE!</v>
      </c>
      <c r="C183" s="245" t="n"/>
      <c r="D183" s="246" t="n"/>
      <c r="E183" s="245" t="n"/>
      <c r="ET183" s="18" t="n"/>
      <c r="EU183" s="18" t="n"/>
      <c r="EV183" s="18" t="n"/>
      <c r="EW183" s="18" t="n"/>
      <c r="EX183" s="18" t="n"/>
      <c r="EY183" s="18" t="n"/>
      <c r="EZ183" s="18" t="n"/>
      <c r="FA183" s="18" t="n"/>
      <c r="FB183" s="18" t="n"/>
      <c r="FC183" s="18" t="n"/>
      <c r="FD183" s="18" t="n"/>
      <c r="FE183" s="18" t="n"/>
      <c r="FF183" s="18" t="n"/>
      <c r="FG183" s="18" t="n"/>
      <c r="FH183" s="18" t="n"/>
      <c r="FI183" s="18" t="n"/>
      <c r="FJ183" s="18" t="n"/>
      <c r="FK183" s="18" t="n"/>
      <c r="FL183" s="18" t="n"/>
      <c r="FM183" s="18" t="n"/>
      <c r="FN183" s="18" t="n"/>
    </row>
    <row r="184" customFormat="1" s="1">
      <c r="ET184" s="18" t="n"/>
      <c r="EU184" s="18" t="n"/>
      <c r="EV184" s="18" t="n"/>
      <c r="EW184" s="18" t="n"/>
      <c r="EX184" s="18" t="n"/>
      <c r="EY184" s="18" t="n"/>
      <c r="EZ184" s="18" t="n"/>
      <c r="FA184" s="18" t="n"/>
      <c r="FB184" s="18" t="n"/>
      <c r="FC184" s="18" t="n"/>
      <c r="FD184" s="18" t="n"/>
      <c r="FE184" s="18" t="n"/>
      <c r="FF184" s="18" t="n"/>
      <c r="FG184" s="18" t="n"/>
      <c r="FH184" s="18" t="n"/>
      <c r="FI184" s="18" t="n"/>
      <c r="FJ184" s="18" t="n"/>
      <c r="FK184" s="18" t="n"/>
      <c r="FL184" s="18" t="n"/>
      <c r="FM184" s="18" t="n"/>
      <c r="FN184" s="18" t="n"/>
    </row>
    <row r="185" customFormat="1" s="1">
      <c r="ET185" s="18" t="n"/>
      <c r="EU185" s="18" t="n"/>
      <c r="EV185" s="18" t="n"/>
      <c r="EW185" s="18" t="n"/>
      <c r="EX185" s="18" t="n"/>
      <c r="EY185" s="18" t="n"/>
      <c r="EZ185" s="18" t="n"/>
      <c r="FA185" s="18" t="n"/>
      <c r="FB185" s="18" t="n"/>
      <c r="FC185" s="18" t="n"/>
      <c r="FD185" s="18" t="n"/>
      <c r="FE185" s="18" t="n"/>
      <c r="FF185" s="18" t="n"/>
      <c r="FG185" s="18" t="n"/>
      <c r="FH185" s="18" t="n"/>
      <c r="FI185" s="18" t="n"/>
      <c r="FJ185" s="18" t="n"/>
      <c r="FK185" s="18" t="n"/>
      <c r="FL185" s="18" t="n"/>
      <c r="FM185" s="18" t="n"/>
      <c r="FN185" s="18" t="n"/>
    </row>
    <row r="186" customFormat="1" s="1">
      <c r="ET186" s="18" t="n"/>
      <c r="EU186" s="18" t="n"/>
      <c r="EV186" s="18" t="n"/>
      <c r="EW186" s="18" t="n"/>
      <c r="EX186" s="18" t="n"/>
      <c r="EY186" s="18" t="n"/>
      <c r="EZ186" s="18" t="n"/>
      <c r="FA186" s="18" t="n"/>
      <c r="FB186" s="18" t="n"/>
      <c r="FC186" s="18" t="n"/>
      <c r="FD186" s="18" t="n"/>
      <c r="FE186" s="18" t="n"/>
      <c r="FF186" s="18" t="n"/>
      <c r="FG186" s="18" t="n"/>
      <c r="FH186" s="18" t="n"/>
      <c r="FI186" s="18" t="n"/>
      <c r="FJ186" s="18" t="n"/>
      <c r="FK186" s="18" t="n"/>
      <c r="FL186" s="18" t="n"/>
      <c r="FM186" s="18" t="n"/>
      <c r="FN186" s="18" t="n"/>
    </row>
    <row r="187" ht="15.75" customFormat="1" customHeight="1" s="1">
      <c r="F187" s="33" t="n"/>
      <c r="G187" s="34" t="n"/>
      <c r="ET187" s="18" t="n"/>
      <c r="EU187" s="18" t="n"/>
      <c r="EV187" s="18" t="n"/>
      <c r="EW187" s="18" t="n"/>
      <c r="EX187" s="18" t="n"/>
      <c r="EY187" s="18" t="n"/>
      <c r="EZ187" s="18" t="n"/>
      <c r="FA187" s="18" t="n"/>
      <c r="FB187" s="18" t="n"/>
      <c r="FC187" s="18" t="n"/>
      <c r="FD187" s="18" t="n"/>
      <c r="FE187" s="18" t="n"/>
      <c r="FF187" s="18" t="n"/>
      <c r="FG187" s="18" t="n"/>
      <c r="FH187" s="18" t="n"/>
      <c r="FI187" s="18" t="n"/>
      <c r="FJ187" s="18" t="n"/>
      <c r="FK187" s="18" t="n"/>
      <c r="FL187" s="18" t="n"/>
      <c r="FM187" s="18" t="n"/>
      <c r="FN187" s="18" t="n"/>
    </row>
    <row r="188" customFormat="1" s="1"/>
    <row r="189" customFormat="1" s="1">
      <c r="B189" s="247" t="n"/>
      <c r="C189" s="247" t="n"/>
      <c r="D189" s="247" t="n"/>
      <c r="E189" s="247" t="n"/>
    </row>
    <row r="190">
      <c r="B190" s="17" t="n"/>
      <c r="C190" s="19" t="inlineStr">
        <is>
          <t>შეასრულა:</t>
        </is>
      </c>
      <c r="D190" s="17" t="n"/>
      <c r="E190" s="17" t="n"/>
      <c r="F190" s="17" t="n"/>
      <c r="G190" s="27" t="n"/>
      <c r="H190" s="27" t="inlineStr">
        <is>
          <t>www.boq.ge</t>
        </is>
      </c>
    </row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"/>
    <row r="1049" customFormat="1" s="1"/>
    <row r="1050" customFormat="1" s="1"/>
    <row r="1051" customFormat="1" s="1"/>
    <row r="1052" customFormat="1" s="1"/>
    <row r="1053" customFormat="1" s="1"/>
    <row r="1054" customFormat="1" s="1"/>
    <row r="1055" customFormat="1" s="1"/>
    <row r="1056" customFormat="1" s="1"/>
    <row r="1057" customFormat="1" s="1"/>
    <row r="1058" customFormat="1" s="1"/>
    <row r="1059" customFormat="1" s="1"/>
    <row r="1060" customFormat="1" s="1"/>
    <row r="1061" customFormat="1" s="1"/>
    <row r="1062" customFormat="1" s="1"/>
    <row r="1063" customFormat="1" s="1"/>
    <row r="1064" customFormat="1" s="1"/>
    <row r="1065" customFormat="1" s="1"/>
    <row r="1066" customFormat="1" s="1"/>
    <row r="1067" customFormat="1" s="1"/>
    <row r="1068" customFormat="1" s="1"/>
    <row r="1069" customFormat="1" s="1"/>
    <row r="1070" customFormat="1" s="1"/>
    <row r="1071" customFormat="1" s="1"/>
    <row r="1072" customFormat="1" s="1"/>
    <row r="1073" customFormat="1" s="1"/>
    <row r="1074" customFormat="1" s="1"/>
    <row r="1075" customFormat="1" s="1"/>
    <row r="1076" customFormat="1" s="1"/>
    <row r="1077" customFormat="1" s="1"/>
    <row r="1078" customFormat="1" s="1"/>
    <row r="1079" customFormat="1" s="1"/>
    <row r="1080" customFormat="1" s="1"/>
    <row r="1081" customFormat="1" s="1"/>
    <row r="1082" customFormat="1" s="1"/>
    <row r="1083" customFormat="1" s="1"/>
    <row r="1084" customFormat="1" s="1"/>
    <row r="1085" customFormat="1" s="1"/>
    <row r="1086" customFormat="1" s="1"/>
    <row r="1087" customFormat="1" s="1"/>
    <row r="1088" customFormat="1" s="1"/>
    <row r="1089" customFormat="1" s="1"/>
    <row r="1090" customFormat="1" s="1"/>
    <row r="1091" customFormat="1" s="1"/>
    <row r="1092" customFormat="1" s="1"/>
    <row r="1093" customFormat="1" s="1"/>
    <row r="1094" customFormat="1" s="1"/>
    <row r="1095" customFormat="1" s="1"/>
    <row r="1096" customFormat="1" s="1"/>
    <row r="1097" customFormat="1" s="1"/>
    <row r="1098" customFormat="1" s="1"/>
    <row r="1099" customFormat="1" s="1"/>
    <row r="1100" customFormat="1" s="1"/>
    <row r="1101" customFormat="1" s="1"/>
    <row r="1102" customFormat="1" s="1"/>
    <row r="1103" customFormat="1" s="1"/>
    <row r="1104" customFormat="1" s="1"/>
    <row r="1105" customFormat="1" s="1"/>
    <row r="1106" customFormat="1" s="1"/>
    <row r="1107" customFormat="1" s="1"/>
    <row r="1108" customFormat="1" s="1"/>
    <row r="1109" customFormat="1" s="1"/>
    <row r="1110" customFormat="1" s="1"/>
    <row r="1111" customFormat="1" s="1"/>
    <row r="1112" customFormat="1" s="1"/>
    <row r="1113" customFormat="1" s="1"/>
    <row r="1114" customFormat="1" s="1"/>
    <row r="1115" customFormat="1" s="1"/>
    <row r="1116" customFormat="1" s="1"/>
    <row r="1117" customFormat="1" s="1"/>
    <row r="1118" customFormat="1" s="1"/>
    <row r="1119" customFormat="1" s="1"/>
    <row r="1120" customFormat="1" s="1"/>
    <row r="1121" customFormat="1" s="1"/>
    <row r="1122" customFormat="1" s="1"/>
    <row r="1123" customFormat="1" s="1"/>
    <row r="1124" customFormat="1" s="1"/>
    <row r="1125" customFormat="1" s="1"/>
    <row r="1126" customFormat="1" s="1"/>
    <row r="1127" customFormat="1" s="1"/>
    <row r="1128" customFormat="1" s="1"/>
    <row r="1129" customFormat="1" s="1"/>
    <row r="1130" customFormat="1" s="1"/>
    <row r="1131" customFormat="1" s="1"/>
    <row r="1132" customFormat="1" s="1"/>
    <row r="1133" customFormat="1" s="1"/>
    <row r="1134" customFormat="1" s="1"/>
    <row r="1135" customFormat="1" s="1"/>
    <row r="1136" customFormat="1" s="1"/>
    <row r="1137" customFormat="1" s="1"/>
    <row r="1138" customFormat="1" s="1"/>
    <row r="1139" customFormat="1" s="1"/>
    <row r="1140" customFormat="1" s="1"/>
    <row r="1141" customFormat="1" s="1"/>
    <row r="1142" customFormat="1" s="1"/>
    <row r="1143" customFormat="1" s="1"/>
    <row r="1144" customFormat="1" s="1"/>
    <row r="1145" customFormat="1" s="1"/>
    <row r="1146" customFormat="1" s="1"/>
    <row r="1147" customFormat="1" s="1"/>
    <row r="1148" customFormat="1" s="1"/>
    <row r="1149" customFormat="1" s="1"/>
    <row r="1150" customFormat="1" s="1"/>
    <row r="1151" customFormat="1" s="1"/>
    <row r="1152" customFormat="1" s="18">
      <c r="A1152" s="1" t="n"/>
      <c r="I1152" s="1" t="n"/>
      <c r="J1152" s="1" t="n"/>
      <c r="K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</row>
    <row r="1153" customFormat="1" s="18">
      <c r="A1153" s="1" t="n"/>
      <c r="I1153" s="1" t="n"/>
      <c r="J1153" s="1" t="n"/>
      <c r="K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</row>
    <row r="1154" customFormat="1" s="18">
      <c r="A1154" s="1" t="n"/>
      <c r="I1154" s="1" t="n"/>
      <c r="J1154" s="1" t="n"/>
      <c r="K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</row>
    <row r="1155" customFormat="1" s="18">
      <c r="A1155" s="1" t="n"/>
      <c r="I1155" s="1" t="n"/>
      <c r="J1155" s="1" t="n"/>
      <c r="K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</row>
    <row r="1156" customFormat="1" s="18">
      <c r="A1156" s="1" t="n"/>
      <c r="I1156" s="1" t="n"/>
      <c r="J1156" s="1" t="n"/>
      <c r="K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</row>
    <row r="1157" customFormat="1" s="18">
      <c r="A1157" s="1" t="n"/>
      <c r="I1157" s="1" t="n"/>
      <c r="J1157" s="1" t="n"/>
      <c r="K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</row>
    <row r="1158" customFormat="1" s="18">
      <c r="A1158" s="1" t="n"/>
      <c r="I1158" s="1" t="n"/>
      <c r="J1158" s="1" t="n"/>
      <c r="K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</row>
    <row r="1159" customFormat="1" s="18">
      <c r="A1159" s="1" t="n"/>
      <c r="I1159" s="1" t="n"/>
      <c r="J1159" s="1" t="n"/>
      <c r="K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</row>
    <row r="1160" customFormat="1" s="18">
      <c r="A1160" s="1" t="n"/>
      <c r="I1160" s="1" t="n"/>
      <c r="J1160" s="1" t="n"/>
      <c r="K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</row>
    <row r="1161" customFormat="1" s="18">
      <c r="A1161" s="1" t="n"/>
      <c r="I1161" s="1" t="n"/>
      <c r="J1161" s="1" t="n"/>
      <c r="K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</row>
    <row r="1162" customFormat="1" s="18">
      <c r="A1162" s="1" t="n"/>
      <c r="I1162" s="1" t="n"/>
      <c r="J1162" s="1" t="n"/>
      <c r="K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</row>
    <row r="1163" customFormat="1" s="18">
      <c r="A1163" s="1" t="n"/>
      <c r="I1163" s="1" t="n"/>
      <c r="J1163" s="1" t="n"/>
      <c r="K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</row>
    <row r="1164" customFormat="1" s="18">
      <c r="A1164" s="1" t="n"/>
      <c r="I1164" s="1" t="n"/>
      <c r="J1164" s="1" t="n"/>
      <c r="K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</row>
    <row r="1165" customFormat="1" s="18">
      <c r="A1165" s="1" t="n"/>
      <c r="I1165" s="1" t="n"/>
      <c r="J1165" s="1" t="n"/>
      <c r="K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</row>
    <row r="1166" customFormat="1" s="18">
      <c r="A1166" s="1" t="n"/>
      <c r="I1166" s="1" t="n"/>
      <c r="J1166" s="1" t="n"/>
      <c r="K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</row>
    <row r="1167" customFormat="1" s="18">
      <c r="A1167" s="1" t="n"/>
      <c r="I1167" s="1" t="n"/>
      <c r="J1167" s="1" t="n"/>
      <c r="K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</row>
    <row r="1168" customFormat="1" s="18">
      <c r="A1168" s="1" t="n"/>
      <c r="I1168" s="1" t="n"/>
      <c r="J1168" s="1" t="n"/>
      <c r="K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</row>
    <row r="1169" customFormat="1" s="18">
      <c r="A1169" s="1" t="n"/>
      <c r="I1169" s="1" t="n"/>
      <c r="J1169" s="1" t="n"/>
      <c r="K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</row>
    <row r="1170" customFormat="1" s="18">
      <c r="A1170" s="1" t="n"/>
      <c r="I1170" s="1" t="n"/>
      <c r="J1170" s="1" t="n"/>
      <c r="K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</row>
    <row r="1171" customFormat="1" s="18">
      <c r="A1171" s="1" t="n"/>
      <c r="I1171" s="1" t="n"/>
      <c r="J1171" s="1" t="n"/>
      <c r="K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</row>
    <row r="1172" customFormat="1" s="18">
      <c r="A1172" s="1" t="n"/>
      <c r="I1172" s="1" t="n"/>
      <c r="J1172" s="1" t="n"/>
      <c r="K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</row>
    <row r="1173" customFormat="1" s="18">
      <c r="A1173" s="1" t="n"/>
      <c r="I1173" s="1" t="n"/>
      <c r="J1173" s="1" t="n"/>
      <c r="K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</row>
    <row r="1174" customFormat="1" s="18">
      <c r="A1174" s="1" t="n"/>
      <c r="I1174" s="1" t="n"/>
      <c r="J1174" s="1" t="n"/>
      <c r="K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</row>
    <row r="1175" customFormat="1" s="18">
      <c r="A1175" s="1" t="n"/>
      <c r="I1175" s="1" t="n"/>
      <c r="J1175" s="1" t="n"/>
      <c r="K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</row>
    <row r="1176" customFormat="1" s="18">
      <c r="A1176" s="1" t="n"/>
      <c r="I1176" s="1" t="n"/>
      <c r="J1176" s="1" t="n"/>
      <c r="K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</row>
    <row r="1177" customFormat="1" s="18">
      <c r="A1177" s="1" t="n"/>
      <c r="I1177" s="1" t="n"/>
      <c r="J1177" s="1" t="n"/>
      <c r="K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</row>
    <row r="1178" customFormat="1" s="18">
      <c r="A1178" s="1" t="n"/>
      <c r="I1178" s="1" t="n"/>
      <c r="J1178" s="1" t="n"/>
      <c r="K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</row>
    <row r="1179" customFormat="1" s="18">
      <c r="A1179" s="1" t="n"/>
      <c r="I1179" s="1" t="n"/>
      <c r="J1179" s="1" t="n"/>
      <c r="K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</row>
    <row r="1180" customFormat="1" s="18">
      <c r="A1180" s="1" t="n"/>
      <c r="I1180" s="1" t="n"/>
      <c r="J1180" s="1" t="n"/>
      <c r="K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</row>
    <row r="1181" customFormat="1" s="18">
      <c r="A1181" s="1" t="n"/>
      <c r="I1181" s="1" t="n"/>
      <c r="J1181" s="1" t="n"/>
      <c r="K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</row>
    <row r="1182" customFormat="1" s="18">
      <c r="A1182" s="1" t="n"/>
      <c r="I1182" s="1" t="n"/>
      <c r="J1182" s="1" t="n"/>
      <c r="K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</row>
    <row r="1183" customFormat="1" s="18">
      <c r="A1183" s="1" t="n"/>
      <c r="I1183" s="1" t="n"/>
      <c r="J1183" s="1" t="n"/>
      <c r="K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</row>
    <row r="1184" customFormat="1" s="18">
      <c r="A1184" s="1" t="n"/>
      <c r="I1184" s="1" t="n"/>
      <c r="J1184" s="1" t="n"/>
      <c r="K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</row>
    <row r="1185" customFormat="1" s="18">
      <c r="A1185" s="1" t="n"/>
      <c r="I1185" s="1" t="n"/>
      <c r="J1185" s="1" t="n"/>
      <c r="K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</row>
    <row r="1186" customFormat="1" s="18">
      <c r="A1186" s="1" t="n"/>
      <c r="I1186" s="1" t="n"/>
      <c r="J1186" s="1" t="n"/>
      <c r="K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</row>
    <row r="1187" customFormat="1" s="18">
      <c r="A1187" s="1" t="n"/>
      <c r="I1187" s="1" t="n"/>
      <c r="J1187" s="1" t="n"/>
      <c r="K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</row>
    <row r="1188" customFormat="1" s="18">
      <c r="A1188" s="1" t="n"/>
      <c r="I1188" s="1" t="n"/>
      <c r="J1188" s="1" t="n"/>
      <c r="K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</row>
    <row r="1189" customFormat="1" s="18">
      <c r="A1189" s="1" t="n"/>
      <c r="I1189" s="1" t="n"/>
      <c r="J1189" s="1" t="n"/>
      <c r="K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</row>
    <row r="1190" customFormat="1" s="18">
      <c r="A1190" s="1" t="n"/>
      <c r="I1190" s="1" t="n"/>
      <c r="J1190" s="1" t="n"/>
      <c r="K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</row>
    <row r="1191" customFormat="1" s="18">
      <c r="A1191" s="1" t="n"/>
      <c r="I1191" s="1" t="n"/>
      <c r="J1191" s="1" t="n"/>
      <c r="K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</row>
    <row r="1192" customFormat="1" s="18">
      <c r="A1192" s="1" t="n"/>
      <c r="I1192" s="1" t="n"/>
      <c r="J1192" s="1" t="n"/>
      <c r="K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</row>
    <row r="1193" customFormat="1" s="18">
      <c r="A1193" s="1" t="n"/>
      <c r="I1193" s="1" t="n"/>
      <c r="J1193" s="1" t="n"/>
      <c r="K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</row>
    <row r="1194" customFormat="1" s="18">
      <c r="A1194" s="1" t="n"/>
      <c r="I1194" s="1" t="n"/>
      <c r="J1194" s="1" t="n"/>
      <c r="K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</row>
    <row r="1195" customFormat="1" s="18">
      <c r="A1195" s="1" t="n"/>
      <c r="I1195" s="1" t="n"/>
      <c r="J1195" s="1" t="n"/>
      <c r="K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</row>
    <row r="1196" customFormat="1" s="18">
      <c r="A1196" s="1" t="n"/>
      <c r="I1196" s="1" t="n"/>
      <c r="J1196" s="1" t="n"/>
      <c r="K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</row>
    <row r="1197" customFormat="1" s="18">
      <c r="A1197" s="1" t="n"/>
      <c r="I1197" s="1" t="n"/>
      <c r="J1197" s="1" t="n"/>
      <c r="K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</row>
    <row r="1198" customFormat="1" s="18">
      <c r="A1198" s="1" t="n"/>
      <c r="I1198" s="1" t="n"/>
      <c r="J1198" s="1" t="n"/>
      <c r="K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</row>
    <row r="1199" customFormat="1" s="18">
      <c r="A1199" s="1" t="n"/>
      <c r="I1199" s="1" t="n"/>
      <c r="J1199" s="1" t="n"/>
      <c r="K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</row>
    <row r="1200" customFormat="1" s="18">
      <c r="A1200" s="1" t="n"/>
      <c r="I1200" s="1" t="n"/>
      <c r="J1200" s="1" t="n"/>
      <c r="K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</row>
    <row r="1201" customFormat="1" s="18">
      <c r="A1201" s="1" t="n"/>
      <c r="I1201" s="1" t="n"/>
      <c r="J1201" s="1" t="n"/>
      <c r="K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</row>
    <row r="1202" customFormat="1" s="18">
      <c r="A1202" s="1" t="n"/>
      <c r="I1202" s="1" t="n"/>
      <c r="J1202" s="1" t="n"/>
      <c r="K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</row>
    <row r="1203" customFormat="1" s="18">
      <c r="A1203" s="1" t="n"/>
      <c r="I1203" s="1" t="n"/>
      <c r="J1203" s="1" t="n"/>
      <c r="K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</row>
    <row r="1204" customFormat="1" s="18">
      <c r="A1204" s="1" t="n"/>
      <c r="I1204" s="1" t="n"/>
      <c r="J1204" s="1" t="n"/>
      <c r="K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</row>
    <row r="1205" customFormat="1" s="18">
      <c r="A1205" s="1" t="n"/>
      <c r="I1205" s="1" t="n"/>
      <c r="J1205" s="1" t="n"/>
      <c r="K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</row>
    <row r="1206" customFormat="1" s="18">
      <c r="A1206" s="1" t="n"/>
      <c r="I1206" s="1" t="n"/>
      <c r="J1206" s="1" t="n"/>
      <c r="K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</row>
    <row r="1207" customFormat="1" s="18">
      <c r="A1207" s="1" t="n"/>
      <c r="I1207" s="1" t="n"/>
      <c r="J1207" s="1" t="n"/>
      <c r="K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</row>
    <row r="1208" customFormat="1" s="18">
      <c r="A1208" s="1" t="n"/>
      <c r="I1208" s="1" t="n"/>
      <c r="J1208" s="1" t="n"/>
      <c r="K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</row>
    <row r="1209" customFormat="1" s="18">
      <c r="A1209" s="1" t="n"/>
      <c r="I1209" s="1" t="n"/>
      <c r="J1209" s="1" t="n"/>
      <c r="K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</row>
    <row r="1210" customFormat="1" s="18">
      <c r="A1210" s="1" t="n"/>
      <c r="I1210" s="1" t="n"/>
      <c r="J1210" s="1" t="n"/>
      <c r="K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</row>
    <row r="1211" customFormat="1" s="18">
      <c r="A1211" s="1" t="n"/>
      <c r="I1211" s="1" t="n"/>
      <c r="J1211" s="1" t="n"/>
      <c r="K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</row>
    <row r="1212" customFormat="1" s="18">
      <c r="A1212" s="1" t="n"/>
      <c r="I1212" s="1" t="n"/>
      <c r="J1212" s="1" t="n"/>
      <c r="K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</row>
    <row r="1213" customFormat="1" s="18">
      <c r="A1213" s="1" t="n"/>
      <c r="I1213" s="1" t="n"/>
      <c r="J1213" s="1" t="n"/>
      <c r="K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</row>
    <row r="1214" customFormat="1" s="18">
      <c r="A1214" s="1" t="n"/>
      <c r="I1214" s="1" t="n"/>
      <c r="J1214" s="1" t="n"/>
      <c r="K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</row>
    <row r="1215" customFormat="1" s="18">
      <c r="A1215" s="1" t="n"/>
      <c r="I1215" s="1" t="n"/>
      <c r="J1215" s="1" t="n"/>
      <c r="K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</row>
    <row r="1216" customFormat="1" s="18">
      <c r="A1216" s="1" t="n"/>
      <c r="I1216" s="1" t="n"/>
      <c r="J1216" s="1" t="n"/>
      <c r="K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</row>
    <row r="1217" customFormat="1" s="18">
      <c r="A1217" s="1" t="n"/>
      <c r="I1217" s="1" t="n"/>
      <c r="J1217" s="1" t="n"/>
      <c r="K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</row>
    <row r="1218" customFormat="1" s="18">
      <c r="A1218" s="1" t="n"/>
      <c r="I1218" s="1" t="n"/>
      <c r="J1218" s="1" t="n"/>
      <c r="K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</row>
    <row r="1219" customFormat="1" s="18">
      <c r="A1219" s="1" t="n"/>
      <c r="I1219" s="1" t="n"/>
      <c r="J1219" s="1" t="n"/>
      <c r="K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</row>
    <row r="1220" customFormat="1" s="18">
      <c r="A1220" s="1" t="n"/>
      <c r="I1220" s="1" t="n"/>
      <c r="J1220" s="1" t="n"/>
      <c r="K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</row>
    <row r="1221" customFormat="1" s="18">
      <c r="A1221" s="1" t="n"/>
      <c r="I1221" s="1" t="n"/>
      <c r="J1221" s="1" t="n"/>
      <c r="K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</row>
    <row r="1222" customFormat="1" s="18">
      <c r="A1222" s="1" t="n"/>
      <c r="I1222" s="1" t="n"/>
      <c r="J1222" s="1" t="n"/>
      <c r="K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</row>
    <row r="1223" customFormat="1" s="18">
      <c r="A1223" s="1" t="n"/>
      <c r="I1223" s="1" t="n"/>
      <c r="J1223" s="1" t="n"/>
      <c r="K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</row>
    <row r="1224" customFormat="1" s="18">
      <c r="A1224" s="1" t="n"/>
      <c r="I1224" s="1" t="n"/>
      <c r="J1224" s="1" t="n"/>
      <c r="K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</row>
    <row r="1225" customFormat="1" s="18">
      <c r="A1225" s="1" t="n"/>
      <c r="I1225" s="1" t="n"/>
      <c r="J1225" s="1" t="n"/>
      <c r="K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</row>
    <row r="1226" customFormat="1" s="18">
      <c r="A1226" s="1" t="n"/>
      <c r="I1226" s="1" t="n"/>
      <c r="J1226" s="1" t="n"/>
      <c r="K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</row>
    <row r="1227" customFormat="1" s="18">
      <c r="A1227" s="1" t="n"/>
      <c r="I1227" s="1" t="n"/>
      <c r="J1227" s="1" t="n"/>
      <c r="K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</row>
    <row r="1228" customFormat="1" s="18">
      <c r="A1228" s="1" t="n"/>
      <c r="I1228" s="1" t="n"/>
      <c r="J1228" s="1" t="n"/>
      <c r="K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</row>
    <row r="1229" customFormat="1" s="18">
      <c r="A1229" s="1" t="n"/>
      <c r="I1229" s="1" t="n"/>
      <c r="J1229" s="1" t="n"/>
      <c r="K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</row>
    <row r="1230" customFormat="1" s="18">
      <c r="A1230" s="1" t="n"/>
      <c r="I1230" s="1" t="n"/>
      <c r="J1230" s="1" t="n"/>
      <c r="K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</row>
    <row r="1231" customFormat="1" s="18">
      <c r="A1231" s="1" t="n"/>
      <c r="I1231" s="1" t="n"/>
      <c r="J1231" s="1" t="n"/>
      <c r="K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</row>
    <row r="1232" customFormat="1" s="18">
      <c r="A1232" s="1" t="n"/>
      <c r="I1232" s="1" t="n"/>
      <c r="J1232" s="1" t="n"/>
      <c r="K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</row>
    <row r="1233" customFormat="1" s="18">
      <c r="A1233" s="1" t="n"/>
      <c r="I1233" s="1" t="n"/>
      <c r="J1233" s="1" t="n"/>
      <c r="K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</row>
    <row r="1234" customFormat="1" s="18">
      <c r="A1234" s="1" t="n"/>
      <c r="I1234" s="1" t="n"/>
      <c r="J1234" s="1" t="n"/>
      <c r="K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</row>
    <row r="1235" customFormat="1" s="18">
      <c r="A1235" s="1" t="n"/>
      <c r="I1235" s="1" t="n"/>
      <c r="J1235" s="1" t="n"/>
      <c r="K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</row>
    <row r="1236" customFormat="1" s="18">
      <c r="A1236" s="1" t="n"/>
      <c r="I1236" s="1" t="n"/>
      <c r="J1236" s="1" t="n"/>
      <c r="K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</row>
    <row r="1237" customFormat="1" s="18">
      <c r="A1237" s="1" t="n"/>
      <c r="I1237" s="1" t="n"/>
      <c r="J1237" s="1" t="n"/>
      <c r="K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</row>
    <row r="1238" customFormat="1" s="18">
      <c r="A1238" s="1" t="n"/>
      <c r="I1238" s="1" t="n"/>
      <c r="J1238" s="1" t="n"/>
      <c r="K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</row>
    <row r="1239" customFormat="1" s="18">
      <c r="A1239" s="1" t="n"/>
      <c r="I1239" s="1" t="n"/>
      <c r="J1239" s="1" t="n"/>
      <c r="K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</row>
    <row r="1240" customFormat="1" s="18">
      <c r="A1240" s="1" t="n"/>
      <c r="I1240" s="1" t="n"/>
      <c r="J1240" s="1" t="n"/>
      <c r="K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</row>
    <row r="1241" customFormat="1" s="18">
      <c r="A1241" s="1" t="n"/>
      <c r="I1241" s="1" t="n"/>
      <c r="J1241" s="1" t="n"/>
      <c r="K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</row>
    <row r="1242" customFormat="1" s="18">
      <c r="A1242" s="1" t="n"/>
      <c r="I1242" s="1" t="n"/>
      <c r="J1242" s="1" t="n"/>
      <c r="K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</row>
    <row r="1243" customFormat="1" s="18">
      <c r="A1243" s="1" t="n"/>
      <c r="I1243" s="1" t="n"/>
      <c r="J1243" s="1" t="n"/>
      <c r="K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</row>
    <row r="1244" customFormat="1" s="18">
      <c r="A1244" s="1" t="n"/>
      <c r="I1244" s="1" t="n"/>
      <c r="J1244" s="1" t="n"/>
      <c r="K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</row>
    <row r="1245" customFormat="1" s="18">
      <c r="A1245" s="1" t="n"/>
      <c r="I1245" s="1" t="n"/>
      <c r="J1245" s="1" t="n"/>
      <c r="K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</row>
    <row r="1246" customFormat="1" s="18">
      <c r="A1246" s="1" t="n"/>
      <c r="I1246" s="1" t="n"/>
      <c r="J1246" s="1" t="n"/>
      <c r="K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</row>
    <row r="1247" customFormat="1" s="18">
      <c r="A1247" s="1" t="n"/>
      <c r="I1247" s="1" t="n"/>
      <c r="J1247" s="1" t="n"/>
      <c r="K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</row>
    <row r="1248" customFormat="1" s="18">
      <c r="A1248" s="1" t="n"/>
      <c r="I1248" s="1" t="n"/>
      <c r="J1248" s="1" t="n"/>
      <c r="K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</row>
    <row r="1249" customFormat="1" s="18">
      <c r="A1249" s="1" t="n"/>
      <c r="I1249" s="1" t="n"/>
      <c r="J1249" s="1" t="n"/>
      <c r="K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</row>
    <row r="1250" customFormat="1" s="18">
      <c r="A1250" s="1" t="n"/>
      <c r="I1250" s="1" t="n"/>
      <c r="J1250" s="1" t="n"/>
      <c r="K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</row>
    <row r="1251" customFormat="1" s="18">
      <c r="A1251" s="1" t="n"/>
      <c r="I1251" s="1" t="n"/>
      <c r="J1251" s="1" t="n"/>
      <c r="K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</row>
    <row r="1252" customFormat="1" s="18">
      <c r="A1252" s="1" t="n"/>
      <c r="I1252" s="1" t="n"/>
      <c r="J1252" s="1" t="n"/>
      <c r="K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</row>
    <row r="1253" customFormat="1" s="18">
      <c r="A1253" s="1" t="n"/>
      <c r="I1253" s="1" t="n"/>
      <c r="J1253" s="1" t="n"/>
      <c r="K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</row>
    <row r="1254" customFormat="1" s="18">
      <c r="A1254" s="1" t="n"/>
      <c r="I1254" s="1" t="n"/>
      <c r="J1254" s="1" t="n"/>
      <c r="K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</row>
    <row r="1255" customFormat="1" s="18">
      <c r="A1255" s="1" t="n"/>
      <c r="I1255" s="1" t="n"/>
      <c r="J1255" s="1" t="n"/>
      <c r="K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</row>
    <row r="1256" customFormat="1" s="18">
      <c r="A1256" s="1" t="n"/>
      <c r="I1256" s="1" t="n"/>
      <c r="J1256" s="1" t="n"/>
      <c r="K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</row>
    <row r="1257" customFormat="1" s="18">
      <c r="A1257" s="1" t="n"/>
      <c r="I1257" s="1" t="n"/>
      <c r="J1257" s="1" t="n"/>
      <c r="K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</row>
    <row r="1258" customFormat="1" s="18">
      <c r="A1258" s="1" t="n"/>
      <c r="I1258" s="1" t="n"/>
      <c r="J1258" s="1" t="n"/>
      <c r="K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</row>
    <row r="1259" customFormat="1" s="18">
      <c r="A1259" s="1" t="n"/>
      <c r="I1259" s="1" t="n"/>
      <c r="J1259" s="1" t="n"/>
      <c r="K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</row>
    <row r="1260" customFormat="1" s="18">
      <c r="A1260" s="1" t="n"/>
      <c r="I1260" s="1" t="n"/>
      <c r="J1260" s="1" t="n"/>
      <c r="K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</row>
    <row r="1261" customFormat="1" s="18">
      <c r="A1261" s="1" t="n"/>
      <c r="I1261" s="1" t="n"/>
      <c r="J1261" s="1" t="n"/>
      <c r="K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</row>
    <row r="1262" customFormat="1" s="18">
      <c r="A1262" s="1" t="n"/>
      <c r="I1262" s="1" t="n"/>
      <c r="J1262" s="1" t="n"/>
      <c r="K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</row>
    <row r="1263" customFormat="1" s="18">
      <c r="A1263" s="1" t="n"/>
      <c r="I1263" s="1" t="n"/>
      <c r="J1263" s="1" t="n"/>
      <c r="K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</row>
    <row r="1264" customFormat="1" s="18">
      <c r="A1264" s="1" t="n"/>
      <c r="I1264" s="1" t="n"/>
      <c r="J1264" s="1" t="n"/>
      <c r="K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</row>
    <row r="1265" customFormat="1" s="18">
      <c r="A1265" s="1" t="n"/>
      <c r="I1265" s="1" t="n"/>
      <c r="J1265" s="1" t="n"/>
      <c r="K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</row>
    <row r="1266" customFormat="1" s="18">
      <c r="A1266" s="1" t="n"/>
      <c r="I1266" s="1" t="n"/>
      <c r="J1266" s="1" t="n"/>
      <c r="K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</row>
    <row r="1267" customFormat="1" s="18">
      <c r="A1267" s="1" t="n"/>
      <c r="I1267" s="1" t="n"/>
      <c r="J1267" s="1" t="n"/>
      <c r="K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</row>
    <row r="1268" customFormat="1" s="18">
      <c r="A1268" s="1" t="n"/>
      <c r="I1268" s="1" t="n"/>
      <c r="J1268" s="1" t="n"/>
      <c r="K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</row>
    <row r="1269" customFormat="1" s="18">
      <c r="A1269" s="1" t="n"/>
      <c r="I1269" s="1" t="n"/>
      <c r="J1269" s="1" t="n"/>
      <c r="K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</row>
    <row r="1270" customFormat="1" s="18">
      <c r="A1270" s="1" t="n"/>
      <c r="I1270" s="1" t="n"/>
      <c r="J1270" s="1" t="n"/>
      <c r="K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</row>
    <row r="1271" customFormat="1" s="18">
      <c r="A1271" s="1" t="n"/>
      <c r="I1271" s="1" t="n"/>
      <c r="J1271" s="1" t="n"/>
      <c r="K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</row>
    <row r="1272" customFormat="1" s="18">
      <c r="A1272" s="1" t="n"/>
      <c r="I1272" s="1" t="n"/>
      <c r="J1272" s="1" t="n"/>
      <c r="K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</row>
    <row r="1273" customFormat="1" s="18">
      <c r="A1273" s="1" t="n"/>
      <c r="I1273" s="1" t="n"/>
      <c r="J1273" s="1" t="n"/>
      <c r="K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</row>
    <row r="1274" customFormat="1" s="18">
      <c r="A1274" s="1" t="n"/>
      <c r="I1274" s="1" t="n"/>
      <c r="J1274" s="1" t="n"/>
      <c r="K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</row>
    <row r="1275" customFormat="1" s="18">
      <c r="A1275" s="1" t="n"/>
      <c r="I1275" s="1" t="n"/>
      <c r="J1275" s="1" t="n"/>
      <c r="K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</row>
    <row r="1276" customFormat="1" s="18">
      <c r="A1276" s="1" t="n"/>
      <c r="I1276" s="1" t="n"/>
      <c r="J1276" s="1" t="n"/>
      <c r="K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</row>
    <row r="1277" customFormat="1" s="18">
      <c r="A1277" s="1" t="n"/>
      <c r="I1277" s="1" t="n"/>
      <c r="J1277" s="1" t="n"/>
      <c r="K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</row>
    <row r="1278" customFormat="1" s="18">
      <c r="A1278" s="1" t="n"/>
      <c r="I1278" s="1" t="n"/>
      <c r="J1278" s="1" t="n"/>
      <c r="K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</row>
    <row r="1279" customFormat="1" s="18">
      <c r="A1279" s="1" t="n"/>
      <c r="I1279" s="1" t="n"/>
      <c r="J1279" s="1" t="n"/>
      <c r="K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</row>
    <row r="1280" customFormat="1" s="18">
      <c r="A1280" s="1" t="n"/>
      <c r="I1280" s="1" t="n"/>
      <c r="J1280" s="1" t="n"/>
      <c r="K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</row>
    <row r="1281" customFormat="1" s="18">
      <c r="A1281" s="1" t="n"/>
      <c r="I1281" s="1" t="n"/>
      <c r="J1281" s="1" t="n"/>
      <c r="K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</row>
    <row r="1282" customFormat="1" s="18">
      <c r="A1282" s="1" t="n"/>
      <c r="I1282" s="1" t="n"/>
      <c r="J1282" s="1" t="n"/>
      <c r="K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</row>
    <row r="1283" customFormat="1" s="18">
      <c r="A1283" s="1" t="n"/>
      <c r="I1283" s="1" t="n"/>
      <c r="J1283" s="1" t="n"/>
      <c r="K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</row>
    <row r="1284" customFormat="1" s="18">
      <c r="A1284" s="1" t="n"/>
      <c r="I1284" s="1" t="n"/>
      <c r="J1284" s="1" t="n"/>
      <c r="K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</row>
    <row r="1285" customFormat="1" s="18">
      <c r="A1285" s="1" t="n"/>
      <c r="I1285" s="1" t="n"/>
      <c r="J1285" s="1" t="n"/>
      <c r="K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</row>
    <row r="1286" customFormat="1" s="18">
      <c r="A1286" s="1" t="n"/>
      <c r="I1286" s="1" t="n"/>
      <c r="J1286" s="1" t="n"/>
      <c r="K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</row>
    <row r="1287" customFormat="1" s="18">
      <c r="A1287" s="1" t="n"/>
      <c r="I1287" s="1" t="n"/>
      <c r="J1287" s="1" t="n"/>
      <c r="K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</row>
    <row r="1288" customFormat="1" s="18">
      <c r="A1288" s="1" t="n"/>
      <c r="I1288" s="1" t="n"/>
      <c r="J1288" s="1" t="n"/>
      <c r="K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</row>
    <row r="1289" customFormat="1" s="18">
      <c r="A1289" s="1" t="n"/>
      <c r="I1289" s="1" t="n"/>
      <c r="J1289" s="1" t="n"/>
      <c r="K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</row>
    <row r="1290" customFormat="1" s="18">
      <c r="A1290" s="1" t="n"/>
      <c r="I1290" s="1" t="n"/>
      <c r="J1290" s="1" t="n"/>
      <c r="K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</row>
    <row r="1291" customFormat="1" s="18">
      <c r="A1291" s="1" t="n"/>
      <c r="I1291" s="1" t="n"/>
      <c r="J1291" s="1" t="n"/>
      <c r="K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</row>
    <row r="1292" customFormat="1" s="18">
      <c r="A1292" s="1" t="n"/>
      <c r="I1292" s="1" t="n"/>
      <c r="J1292" s="1" t="n"/>
      <c r="K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</row>
    <row r="1293" customFormat="1" s="18">
      <c r="A1293" s="1" t="n"/>
      <c r="I1293" s="1" t="n"/>
      <c r="J1293" s="1" t="n"/>
      <c r="K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</row>
    <row r="1294" customFormat="1" s="18">
      <c r="A1294" s="1" t="n"/>
      <c r="I1294" s="1" t="n"/>
      <c r="J1294" s="1" t="n"/>
      <c r="K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</row>
    <row r="1295" customFormat="1" s="18">
      <c r="A1295" s="1" t="n"/>
      <c r="I1295" s="1" t="n"/>
      <c r="J1295" s="1" t="n"/>
      <c r="K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</row>
    <row r="1296" customFormat="1" s="18">
      <c r="A1296" s="1" t="n"/>
      <c r="I1296" s="1" t="n"/>
      <c r="J1296" s="1" t="n"/>
      <c r="K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</row>
    <row r="1297" customFormat="1" s="18">
      <c r="A1297" s="1" t="n"/>
      <c r="I1297" s="1" t="n"/>
      <c r="J1297" s="1" t="n"/>
      <c r="K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</row>
    <row r="1298" customFormat="1" s="18">
      <c r="A1298" s="1" t="n"/>
      <c r="I1298" s="1" t="n"/>
      <c r="J1298" s="1" t="n"/>
      <c r="K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</row>
    <row r="1299" customFormat="1" s="18">
      <c r="A1299" s="1" t="n"/>
      <c r="I1299" s="1" t="n"/>
      <c r="J1299" s="1" t="n"/>
      <c r="K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</row>
    <row r="1300" customFormat="1" s="18">
      <c r="A1300" s="1" t="n"/>
      <c r="I1300" s="1" t="n"/>
      <c r="J1300" s="1" t="n"/>
      <c r="K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</row>
    <row r="1301" customFormat="1" s="18">
      <c r="A1301" s="1" t="n"/>
      <c r="I1301" s="1" t="n"/>
      <c r="J1301" s="1" t="n"/>
      <c r="K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</row>
    <row r="1302" customFormat="1" s="18">
      <c r="A1302" s="1" t="n"/>
      <c r="I1302" s="1" t="n"/>
      <c r="J1302" s="1" t="n"/>
      <c r="K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</row>
    <row r="1303" customFormat="1" s="18">
      <c r="A1303" s="1" t="n"/>
      <c r="I1303" s="1" t="n"/>
      <c r="J1303" s="1" t="n"/>
      <c r="K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</row>
    <row r="1304" customFormat="1" s="18">
      <c r="A1304" s="1" t="n"/>
      <c r="I1304" s="1" t="n"/>
      <c r="J1304" s="1" t="n"/>
      <c r="K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</row>
    <row r="1305" customFormat="1" s="18">
      <c r="A1305" s="1" t="n"/>
      <c r="I1305" s="1" t="n"/>
      <c r="J1305" s="1" t="n"/>
      <c r="K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</row>
    <row r="1306" customFormat="1" s="18">
      <c r="A1306" s="1" t="n"/>
      <c r="I1306" s="1" t="n"/>
      <c r="J1306" s="1" t="n"/>
      <c r="K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</row>
    <row r="1307" customFormat="1" s="18">
      <c r="A1307" s="1" t="n"/>
      <c r="I1307" s="1" t="n"/>
      <c r="J1307" s="1" t="n"/>
      <c r="K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</row>
    <row r="1308" customFormat="1" s="18">
      <c r="A1308" s="1" t="n"/>
      <c r="I1308" s="1" t="n"/>
      <c r="J1308" s="1" t="n"/>
      <c r="K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</row>
    <row r="1309" customFormat="1" s="18">
      <c r="A1309" s="1" t="n"/>
      <c r="I1309" s="1" t="n"/>
      <c r="J1309" s="1" t="n"/>
      <c r="K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</row>
    <row r="1310" customFormat="1" s="18">
      <c r="A1310" s="1" t="n"/>
      <c r="I1310" s="1" t="n"/>
      <c r="J1310" s="1" t="n"/>
      <c r="K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</row>
    <row r="1311" customFormat="1" s="18">
      <c r="A1311" s="1" t="n"/>
      <c r="I1311" s="1" t="n"/>
      <c r="J1311" s="1" t="n"/>
      <c r="K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</row>
    <row r="1312" customFormat="1" s="18">
      <c r="A1312" s="1" t="n"/>
      <c r="I1312" s="1" t="n"/>
      <c r="J1312" s="1" t="n"/>
      <c r="K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</row>
    <row r="1313" customFormat="1" s="18">
      <c r="A1313" s="1" t="n"/>
      <c r="I1313" s="1" t="n"/>
      <c r="J1313" s="1" t="n"/>
      <c r="K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</row>
    <row r="1314" customFormat="1" s="18">
      <c r="A1314" s="1" t="n"/>
      <c r="I1314" s="1" t="n"/>
      <c r="J1314" s="1" t="n"/>
      <c r="K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</row>
    <row r="1315" customFormat="1" s="18">
      <c r="A1315" s="1" t="n"/>
      <c r="I1315" s="1" t="n"/>
      <c r="J1315" s="1" t="n"/>
      <c r="K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</row>
    <row r="1316" customFormat="1" s="18">
      <c r="A1316" s="1" t="n"/>
      <c r="I1316" s="1" t="n"/>
      <c r="J1316" s="1" t="n"/>
      <c r="K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</row>
    <row r="1317" customFormat="1" s="18">
      <c r="A1317" s="1" t="n"/>
      <c r="I1317" s="1" t="n"/>
      <c r="J1317" s="1" t="n"/>
      <c r="K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</row>
    <row r="1318" customFormat="1" s="18">
      <c r="A1318" s="1" t="n"/>
      <c r="I1318" s="1" t="n"/>
      <c r="J1318" s="1" t="n"/>
      <c r="K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</row>
    <row r="1319" customFormat="1" s="18">
      <c r="A1319" s="1" t="n"/>
      <c r="I1319" s="1" t="n"/>
      <c r="J1319" s="1" t="n"/>
      <c r="K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</row>
    <row r="1320" customFormat="1" s="18">
      <c r="A1320" s="1" t="n"/>
      <c r="I1320" s="1" t="n"/>
      <c r="J1320" s="1" t="n"/>
      <c r="K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</row>
    <row r="1321" customFormat="1" s="18">
      <c r="A1321" s="1" t="n"/>
      <c r="I1321" s="1" t="n"/>
      <c r="J1321" s="1" t="n"/>
      <c r="K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</row>
    <row r="1322" customFormat="1" s="18">
      <c r="A1322" s="1" t="n"/>
      <c r="I1322" s="1" t="n"/>
      <c r="J1322" s="1" t="n"/>
      <c r="K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</row>
    <row r="1323" customFormat="1" s="18">
      <c r="A1323" s="1" t="n"/>
      <c r="I1323" s="1" t="n"/>
      <c r="J1323" s="1" t="n"/>
      <c r="K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</row>
    <row r="1324" customFormat="1" s="18">
      <c r="A1324" s="1" t="n"/>
      <c r="I1324" s="1" t="n"/>
      <c r="J1324" s="1" t="n"/>
      <c r="K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</row>
    <row r="1325" customFormat="1" s="18">
      <c r="A1325" s="1" t="n"/>
      <c r="I1325" s="1" t="n"/>
      <c r="J1325" s="1" t="n"/>
      <c r="K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</row>
    <row r="1326" customFormat="1" s="18">
      <c r="A1326" s="1" t="n"/>
      <c r="I1326" s="1" t="n"/>
      <c r="J1326" s="1" t="n"/>
      <c r="K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</row>
    <row r="1327" customFormat="1" s="18">
      <c r="A1327" s="1" t="n"/>
      <c r="I1327" s="1" t="n"/>
      <c r="J1327" s="1" t="n"/>
      <c r="K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</row>
    <row r="1328" customFormat="1" s="18">
      <c r="A1328" s="1" t="n"/>
      <c r="I1328" s="1" t="n"/>
      <c r="J1328" s="1" t="n"/>
      <c r="K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</row>
    <row r="1329" customFormat="1" s="18">
      <c r="A1329" s="1" t="n"/>
      <c r="I1329" s="1" t="n"/>
      <c r="J1329" s="1" t="n"/>
      <c r="K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</row>
    <row r="1330" customFormat="1" s="18">
      <c r="A1330" s="1" t="n"/>
      <c r="I1330" s="1" t="n"/>
      <c r="J1330" s="1" t="n"/>
      <c r="K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</row>
    <row r="1331" customFormat="1" s="18">
      <c r="A1331" s="1" t="n"/>
      <c r="I1331" s="1" t="n"/>
      <c r="J1331" s="1" t="n"/>
      <c r="K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</row>
    <row r="1332" customFormat="1" s="18">
      <c r="A1332" s="1" t="n"/>
      <c r="I1332" s="1" t="n"/>
      <c r="J1332" s="1" t="n"/>
      <c r="K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</row>
    <row r="1333" customFormat="1" s="18">
      <c r="A1333" s="1" t="n"/>
      <c r="I1333" s="1" t="n"/>
      <c r="J1333" s="1" t="n"/>
      <c r="K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</row>
    <row r="1334" customFormat="1" s="18">
      <c r="A1334" s="1" t="n"/>
      <c r="I1334" s="1" t="n"/>
      <c r="J1334" s="1" t="n"/>
      <c r="K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</row>
    <row r="1335" customFormat="1" s="18">
      <c r="A1335" s="1" t="n"/>
      <c r="I1335" s="1" t="n"/>
      <c r="J1335" s="1" t="n"/>
      <c r="K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</row>
    <row r="1336" customFormat="1" s="18">
      <c r="A1336" s="1" t="n"/>
      <c r="I1336" s="1" t="n"/>
      <c r="J1336" s="1" t="n"/>
      <c r="K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</row>
    <row r="1337" customFormat="1" s="18">
      <c r="A1337" s="1" t="n"/>
      <c r="I1337" s="1" t="n"/>
      <c r="J1337" s="1" t="n"/>
      <c r="K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</row>
    <row r="1338" customFormat="1" s="18">
      <c r="A1338" s="1" t="n"/>
      <c r="I1338" s="1" t="n"/>
      <c r="J1338" s="1" t="n"/>
      <c r="K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</row>
    <row r="1339" customFormat="1" s="18">
      <c r="A1339" s="1" t="n"/>
      <c r="I1339" s="1" t="n"/>
      <c r="J1339" s="1" t="n"/>
      <c r="K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</row>
    <row r="1340" customFormat="1" s="18">
      <c r="A1340" s="1" t="n"/>
      <c r="I1340" s="1" t="n"/>
      <c r="J1340" s="1" t="n"/>
      <c r="K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</row>
    <row r="1341" customFormat="1" s="18">
      <c r="A1341" s="1" t="n"/>
      <c r="I1341" s="1" t="n"/>
      <c r="J1341" s="1" t="n"/>
      <c r="K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</row>
    <row r="1342" customFormat="1" s="18">
      <c r="A1342" s="1" t="n"/>
      <c r="I1342" s="1" t="n"/>
      <c r="J1342" s="1" t="n"/>
      <c r="K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</row>
    <row r="1343" customFormat="1" s="18">
      <c r="A1343" s="1" t="n"/>
      <c r="I1343" s="1" t="n"/>
      <c r="J1343" s="1" t="n"/>
      <c r="K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</row>
    <row r="1344" customFormat="1" s="18">
      <c r="A1344" s="1" t="n"/>
      <c r="I1344" s="1" t="n"/>
      <c r="J1344" s="1" t="n"/>
      <c r="K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</row>
    <row r="1345" customFormat="1" s="18">
      <c r="A1345" s="1" t="n"/>
      <c r="I1345" s="1" t="n"/>
      <c r="J1345" s="1" t="n"/>
      <c r="K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</row>
    <row r="1346" customFormat="1" s="18">
      <c r="A1346" s="1" t="n"/>
      <c r="I1346" s="1" t="n"/>
      <c r="J1346" s="1" t="n"/>
      <c r="K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</row>
    <row r="1347" customFormat="1" s="18">
      <c r="A1347" s="1" t="n"/>
      <c r="I1347" s="1" t="n"/>
      <c r="J1347" s="1" t="n"/>
      <c r="K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</row>
    <row r="1348" customFormat="1" s="18">
      <c r="A1348" s="1" t="n"/>
      <c r="I1348" s="1" t="n"/>
      <c r="J1348" s="1" t="n"/>
      <c r="K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</row>
    <row r="1349" customFormat="1" s="18">
      <c r="A1349" s="1" t="n"/>
      <c r="I1349" s="1" t="n"/>
      <c r="J1349" s="1" t="n"/>
      <c r="K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</row>
    <row r="1350" customFormat="1" s="18">
      <c r="A1350" s="1" t="n"/>
      <c r="I1350" s="1" t="n"/>
      <c r="J1350" s="1" t="n"/>
      <c r="K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</row>
    <row r="1351" customFormat="1" s="18">
      <c r="A1351" s="1" t="n"/>
      <c r="I1351" s="1" t="n"/>
      <c r="J1351" s="1" t="n"/>
      <c r="K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</row>
    <row r="1352" customFormat="1" s="18">
      <c r="A1352" s="1" t="n"/>
      <c r="I1352" s="1" t="n"/>
      <c r="J1352" s="1" t="n"/>
      <c r="K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</row>
    <row r="1353" customFormat="1" s="18">
      <c r="A1353" s="1" t="n"/>
      <c r="I1353" s="1" t="n"/>
      <c r="J1353" s="1" t="n"/>
      <c r="K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</row>
    <row r="1354" customFormat="1" s="18">
      <c r="A1354" s="1" t="n"/>
      <c r="I1354" s="1" t="n"/>
      <c r="J1354" s="1" t="n"/>
      <c r="K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</row>
    <row r="1355" customFormat="1" s="18">
      <c r="A1355" s="1" t="n"/>
      <c r="I1355" s="1" t="n"/>
      <c r="J1355" s="1" t="n"/>
      <c r="K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</row>
    <row r="1356" customFormat="1" s="18">
      <c r="A1356" s="1" t="n"/>
      <c r="I1356" s="1" t="n"/>
      <c r="J1356" s="1" t="n"/>
      <c r="K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</row>
    <row r="1357" customFormat="1" s="18">
      <c r="A1357" s="1" t="n"/>
      <c r="I1357" s="1" t="n"/>
      <c r="J1357" s="1" t="n"/>
      <c r="K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</row>
    <row r="1358" customFormat="1" s="18">
      <c r="A1358" s="1" t="n"/>
      <c r="I1358" s="1" t="n"/>
      <c r="J1358" s="1" t="n"/>
      <c r="K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</row>
    <row r="1359" customFormat="1" s="18">
      <c r="A1359" s="1" t="n"/>
      <c r="I1359" s="1" t="n"/>
      <c r="J1359" s="1" t="n"/>
      <c r="K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</row>
    <row r="1360" customFormat="1" s="18">
      <c r="A1360" s="1" t="n"/>
      <c r="I1360" s="1" t="n"/>
      <c r="J1360" s="1" t="n"/>
      <c r="K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</row>
    <row r="1361" customFormat="1" s="18">
      <c r="A1361" s="1" t="n"/>
      <c r="I1361" s="1" t="n"/>
      <c r="J1361" s="1" t="n"/>
      <c r="K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</row>
    <row r="1362" customFormat="1" s="18">
      <c r="A1362" s="1" t="n"/>
      <c r="I1362" s="1" t="n"/>
      <c r="J1362" s="1" t="n"/>
      <c r="K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</row>
    <row r="1363" customFormat="1" s="18">
      <c r="A1363" s="1" t="n"/>
      <c r="I1363" s="1" t="n"/>
      <c r="J1363" s="1" t="n"/>
      <c r="K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</row>
    <row r="1364" customFormat="1" s="18">
      <c r="A1364" s="1" t="n"/>
      <c r="I1364" s="1" t="n"/>
      <c r="J1364" s="1" t="n"/>
      <c r="K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</row>
    <row r="1365" customFormat="1" s="18">
      <c r="A1365" s="1" t="n"/>
      <c r="I1365" s="1" t="n"/>
      <c r="J1365" s="1" t="n"/>
      <c r="K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</row>
    <row r="1366" customFormat="1" s="18">
      <c r="A1366" s="1" t="n"/>
      <c r="I1366" s="1" t="n"/>
      <c r="J1366" s="1" t="n"/>
      <c r="K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</row>
    <row r="1367" customFormat="1" s="18">
      <c r="A1367" s="1" t="n"/>
      <c r="I1367" s="1" t="n"/>
      <c r="J1367" s="1" t="n"/>
      <c r="K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</row>
    <row r="1368" customFormat="1" s="18">
      <c r="A1368" s="1" t="n"/>
      <c r="I1368" s="1" t="n"/>
      <c r="J1368" s="1" t="n"/>
      <c r="K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</row>
    <row r="1369" customFormat="1" s="18">
      <c r="A1369" s="1" t="n"/>
      <c r="I1369" s="1" t="n"/>
      <c r="J1369" s="1" t="n"/>
      <c r="K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</row>
    <row r="1370" customFormat="1" s="18">
      <c r="A1370" s="1" t="n"/>
      <c r="I1370" s="1" t="n"/>
      <c r="J1370" s="1" t="n"/>
      <c r="K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</row>
    <row r="1371" customFormat="1" s="18">
      <c r="A1371" s="1" t="n"/>
      <c r="I1371" s="1" t="n"/>
      <c r="J1371" s="1" t="n"/>
      <c r="K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</row>
    <row r="1372" customFormat="1" s="18">
      <c r="A1372" s="1" t="n"/>
      <c r="I1372" s="1" t="n"/>
      <c r="J1372" s="1" t="n"/>
      <c r="K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</row>
    <row r="1373" customFormat="1" s="18">
      <c r="A1373" s="1" t="n"/>
      <c r="I1373" s="1" t="n"/>
      <c r="J1373" s="1" t="n"/>
      <c r="K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</row>
    <row r="1374" customFormat="1" s="18">
      <c r="A1374" s="1" t="n"/>
      <c r="I1374" s="1" t="n"/>
      <c r="J1374" s="1" t="n"/>
      <c r="K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</row>
    <row r="1375" customFormat="1" s="18">
      <c r="A1375" s="1" t="n"/>
      <c r="I1375" s="1" t="n"/>
      <c r="J1375" s="1" t="n"/>
      <c r="K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</row>
    <row r="1376" customFormat="1" s="18">
      <c r="A1376" s="1" t="n"/>
      <c r="I1376" s="1" t="n"/>
      <c r="J1376" s="1" t="n"/>
      <c r="K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</row>
    <row r="1377" customFormat="1" s="18">
      <c r="A1377" s="1" t="n"/>
      <c r="I1377" s="1" t="n"/>
      <c r="J1377" s="1" t="n"/>
      <c r="K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</row>
    <row r="1378" customFormat="1" s="18">
      <c r="A1378" s="1" t="n"/>
      <c r="I1378" s="1" t="n"/>
      <c r="J1378" s="1" t="n"/>
      <c r="K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</row>
    <row r="1379" customFormat="1" s="18">
      <c r="A1379" s="1" t="n"/>
      <c r="I1379" s="1" t="n"/>
      <c r="J1379" s="1" t="n"/>
      <c r="K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</row>
    <row r="1380" customFormat="1" s="18">
      <c r="A1380" s="1" t="n"/>
      <c r="I1380" s="1" t="n"/>
      <c r="J1380" s="1" t="n"/>
      <c r="K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</row>
    <row r="1381" customFormat="1" s="18">
      <c r="A1381" s="1" t="n"/>
      <c r="I1381" s="1" t="n"/>
      <c r="J1381" s="1" t="n"/>
      <c r="K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</row>
    <row r="1382" customFormat="1" s="18">
      <c r="A1382" s="1" t="n"/>
      <c r="I1382" s="1" t="n"/>
      <c r="J1382" s="1" t="n"/>
      <c r="K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</row>
    <row r="1383" customFormat="1" s="18">
      <c r="A1383" s="1" t="n"/>
      <c r="I1383" s="1" t="n"/>
      <c r="J1383" s="1" t="n"/>
      <c r="K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</row>
    <row r="1384" customFormat="1" s="18">
      <c r="A1384" s="1" t="n"/>
      <c r="I1384" s="1" t="n"/>
      <c r="J1384" s="1" t="n"/>
      <c r="K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</row>
    <row r="1385" customFormat="1" s="18">
      <c r="A1385" s="1" t="n"/>
      <c r="I1385" s="1" t="n"/>
      <c r="J1385" s="1" t="n"/>
      <c r="K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</row>
    <row r="1386" customFormat="1" s="18">
      <c r="A1386" s="1" t="n"/>
      <c r="I1386" s="1" t="n"/>
      <c r="J1386" s="1" t="n"/>
      <c r="K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</row>
    <row r="1387" customFormat="1" s="18">
      <c r="A1387" s="1" t="n"/>
      <c r="I1387" s="1" t="n"/>
      <c r="J1387" s="1" t="n"/>
      <c r="K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</row>
    <row r="1388" customFormat="1" s="18">
      <c r="A1388" s="1" t="n"/>
      <c r="I1388" s="1" t="n"/>
      <c r="J1388" s="1" t="n"/>
      <c r="K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</row>
    <row r="1389" customFormat="1" s="18">
      <c r="A1389" s="1" t="n"/>
      <c r="I1389" s="1" t="n"/>
      <c r="J1389" s="1" t="n"/>
      <c r="K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</row>
    <row r="1390" customFormat="1" s="18">
      <c r="A1390" s="1" t="n"/>
      <c r="I1390" s="1" t="n"/>
      <c r="J1390" s="1" t="n"/>
      <c r="K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</row>
    <row r="1391" customFormat="1" s="18">
      <c r="A1391" s="1" t="n"/>
      <c r="I1391" s="1" t="n"/>
      <c r="J1391" s="1" t="n"/>
      <c r="K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</row>
    <row r="1392" customFormat="1" s="18">
      <c r="A1392" s="1" t="n"/>
      <c r="I1392" s="1" t="n"/>
      <c r="J1392" s="1" t="n"/>
      <c r="K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</row>
    <row r="1393" customFormat="1" s="18">
      <c r="A1393" s="1" t="n"/>
      <c r="I1393" s="1" t="n"/>
      <c r="J1393" s="1" t="n"/>
      <c r="K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</row>
    <row r="1394" customFormat="1" s="18">
      <c r="A1394" s="1" t="n"/>
      <c r="I1394" s="1" t="n"/>
      <c r="J1394" s="1" t="n"/>
      <c r="K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</row>
    <row r="1395" customFormat="1" s="18">
      <c r="A1395" s="1" t="n"/>
      <c r="I1395" s="1" t="n"/>
      <c r="J1395" s="1" t="n"/>
      <c r="K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</row>
    <row r="1396" customFormat="1" s="18">
      <c r="A1396" s="1" t="n"/>
      <c r="I1396" s="1" t="n"/>
      <c r="J1396" s="1" t="n"/>
      <c r="K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</row>
    <row r="1397" customFormat="1" s="18">
      <c r="A1397" s="1" t="n"/>
      <c r="I1397" s="1" t="n"/>
      <c r="J1397" s="1" t="n"/>
      <c r="K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</row>
    <row r="1398" customFormat="1" s="18">
      <c r="A1398" s="1" t="n"/>
      <c r="I1398" s="1" t="n"/>
      <c r="J1398" s="1" t="n"/>
      <c r="K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</row>
    <row r="1399" customFormat="1" s="18">
      <c r="A1399" s="1" t="n"/>
      <c r="I1399" s="1" t="n"/>
      <c r="J1399" s="1" t="n"/>
      <c r="K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</row>
    <row r="1400" customFormat="1" s="18">
      <c r="A1400" s="1" t="n"/>
      <c r="I1400" s="1" t="n"/>
      <c r="J1400" s="1" t="n"/>
      <c r="K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</row>
    <row r="1401" customFormat="1" s="18">
      <c r="A1401" s="1" t="n"/>
      <c r="I1401" s="1" t="n"/>
      <c r="J1401" s="1" t="n"/>
      <c r="K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</row>
    <row r="1402" customFormat="1" s="18">
      <c r="A1402" s="1" t="n"/>
      <c r="I1402" s="1" t="n"/>
      <c r="J1402" s="1" t="n"/>
      <c r="K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</row>
    <row r="1403" customFormat="1" s="18">
      <c r="A1403" s="1" t="n"/>
      <c r="I1403" s="1" t="n"/>
      <c r="J1403" s="1" t="n"/>
      <c r="K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</row>
    <row r="1404" customFormat="1" s="18">
      <c r="A1404" s="1" t="n"/>
      <c r="I1404" s="1" t="n"/>
      <c r="J1404" s="1" t="n"/>
      <c r="K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</row>
    <row r="1405" customFormat="1" s="18">
      <c r="A1405" s="1" t="n"/>
      <c r="I1405" s="1" t="n"/>
      <c r="J1405" s="1" t="n"/>
      <c r="K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</row>
    <row r="1406" customFormat="1" s="18">
      <c r="A1406" s="1" t="n"/>
      <c r="I1406" s="1" t="n"/>
      <c r="J1406" s="1" t="n"/>
      <c r="K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</row>
    <row r="1407" customFormat="1" s="18">
      <c r="A1407" s="1" t="n"/>
      <c r="I1407" s="1" t="n"/>
      <c r="J1407" s="1" t="n"/>
      <c r="K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</row>
    <row r="1408" customFormat="1" s="18">
      <c r="A1408" s="1" t="n"/>
      <c r="I1408" s="1" t="n"/>
      <c r="J1408" s="1" t="n"/>
      <c r="K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</row>
    <row r="1409" customFormat="1" s="18">
      <c r="A1409" s="1" t="n"/>
      <c r="I1409" s="1" t="n"/>
      <c r="J1409" s="1" t="n"/>
      <c r="K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</row>
    <row r="1410" customFormat="1" s="18">
      <c r="A1410" s="1" t="n"/>
      <c r="I1410" s="1" t="n"/>
      <c r="J1410" s="1" t="n"/>
      <c r="K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</row>
    <row r="1411" customFormat="1" s="18">
      <c r="A1411" s="1" t="n"/>
      <c r="I1411" s="1" t="n"/>
      <c r="J1411" s="1" t="n"/>
      <c r="K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</row>
    <row r="1412" customFormat="1" s="18">
      <c r="A1412" s="1" t="n"/>
      <c r="I1412" s="1" t="n"/>
      <c r="J1412" s="1" t="n"/>
      <c r="K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</row>
    <row r="1413" customFormat="1" s="18">
      <c r="A1413" s="1" t="n"/>
      <c r="I1413" s="1" t="n"/>
      <c r="J1413" s="1" t="n"/>
      <c r="K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</row>
    <row r="1414" customFormat="1" s="18">
      <c r="A1414" s="1" t="n"/>
      <c r="I1414" s="1" t="n"/>
      <c r="J1414" s="1" t="n"/>
      <c r="K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</row>
    <row r="1415" customFormat="1" s="18">
      <c r="A1415" s="1" t="n"/>
      <c r="I1415" s="1" t="n"/>
      <c r="J1415" s="1" t="n"/>
      <c r="K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</row>
    <row r="1416" customFormat="1" s="18">
      <c r="A1416" s="1" t="n"/>
      <c r="I1416" s="1" t="n"/>
      <c r="J1416" s="1" t="n"/>
      <c r="K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</row>
    <row r="1417" customFormat="1" s="18">
      <c r="A1417" s="1" t="n"/>
      <c r="I1417" s="1" t="n"/>
      <c r="J1417" s="1" t="n"/>
      <c r="K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</row>
    <row r="1418" customFormat="1" s="18">
      <c r="A1418" s="1" t="n"/>
      <c r="I1418" s="1" t="n"/>
      <c r="J1418" s="1" t="n"/>
      <c r="K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</row>
    <row r="1419" customFormat="1" s="18">
      <c r="A1419" s="1" t="n"/>
      <c r="I1419" s="1" t="n"/>
      <c r="J1419" s="1" t="n"/>
      <c r="K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</row>
    <row r="1420" customFormat="1" s="18">
      <c r="A1420" s="1" t="n"/>
      <c r="I1420" s="1" t="n"/>
      <c r="J1420" s="1" t="n"/>
      <c r="K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</row>
    <row r="1421" customFormat="1" s="18">
      <c r="A1421" s="1" t="n"/>
      <c r="I1421" s="1" t="n"/>
      <c r="J1421" s="1" t="n"/>
      <c r="K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</row>
    <row r="1422" customFormat="1" s="18">
      <c r="A1422" s="1" t="n"/>
      <c r="I1422" s="1" t="n"/>
      <c r="J1422" s="1" t="n"/>
      <c r="K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</row>
    <row r="1423" customFormat="1" s="18">
      <c r="A1423" s="1" t="n"/>
      <c r="I1423" s="1" t="n"/>
      <c r="J1423" s="1" t="n"/>
      <c r="K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</row>
    <row r="1424" customFormat="1" s="18">
      <c r="A1424" s="1" t="n"/>
      <c r="I1424" s="1" t="n"/>
      <c r="J1424" s="1" t="n"/>
      <c r="K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</row>
    <row r="1425" customFormat="1" s="18">
      <c r="A1425" s="1" t="n"/>
      <c r="I1425" s="1" t="n"/>
      <c r="J1425" s="1" t="n"/>
      <c r="K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</row>
    <row r="1426" customFormat="1" s="18">
      <c r="A1426" s="1" t="n"/>
      <c r="I1426" s="1" t="n"/>
      <c r="J1426" s="1" t="n"/>
      <c r="K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</row>
    <row r="1427" customFormat="1" s="18">
      <c r="A1427" s="1" t="n"/>
      <c r="I1427" s="1" t="n"/>
      <c r="J1427" s="1" t="n"/>
      <c r="K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</row>
    <row r="1428" customFormat="1" s="18">
      <c r="A1428" s="1" t="n"/>
      <c r="I1428" s="1" t="n"/>
      <c r="J1428" s="1" t="n"/>
      <c r="K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</row>
    <row r="1429" customFormat="1" s="18">
      <c r="A1429" s="1" t="n"/>
      <c r="I1429" s="1" t="n"/>
      <c r="J1429" s="1" t="n"/>
      <c r="K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</row>
    <row r="1430" customFormat="1" s="18">
      <c r="A1430" s="1" t="n"/>
      <c r="I1430" s="1" t="n"/>
      <c r="J1430" s="1" t="n"/>
      <c r="K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</row>
    <row r="1431" customFormat="1" s="18">
      <c r="A1431" s="1" t="n"/>
      <c r="I1431" s="1" t="n"/>
      <c r="J1431" s="1" t="n"/>
      <c r="K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</row>
    <row r="1432" customFormat="1" s="18">
      <c r="A1432" s="1" t="n"/>
      <c r="I1432" s="1" t="n"/>
      <c r="J1432" s="1" t="n"/>
      <c r="K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</row>
    <row r="1433" customFormat="1" s="18">
      <c r="A1433" s="1" t="n"/>
      <c r="I1433" s="1" t="n"/>
      <c r="J1433" s="1" t="n"/>
      <c r="K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</row>
    <row r="1434" customFormat="1" s="18">
      <c r="A1434" s="1" t="n"/>
      <c r="I1434" s="1" t="n"/>
      <c r="J1434" s="1" t="n"/>
      <c r="K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</row>
    <row r="1435" customFormat="1" s="18">
      <c r="A1435" s="1" t="n"/>
      <c r="I1435" s="1" t="n"/>
      <c r="J1435" s="1" t="n"/>
      <c r="K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</row>
    <row r="1436" customFormat="1" s="18">
      <c r="A1436" s="1" t="n"/>
      <c r="I1436" s="1" t="n"/>
      <c r="J1436" s="1" t="n"/>
      <c r="K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</row>
    <row r="1437" customFormat="1" s="18">
      <c r="A1437" s="1" t="n"/>
      <c r="I1437" s="1" t="n"/>
      <c r="J1437" s="1" t="n"/>
      <c r="K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</row>
    <row r="1438" customFormat="1" s="18">
      <c r="A1438" s="1" t="n"/>
      <c r="I1438" s="1" t="n"/>
      <c r="J1438" s="1" t="n"/>
      <c r="K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</row>
    <row r="1439" customFormat="1" s="18">
      <c r="A1439" s="1" t="n"/>
      <c r="I1439" s="1" t="n"/>
      <c r="J1439" s="1" t="n"/>
      <c r="K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</row>
    <row r="1440" customFormat="1" s="18">
      <c r="A1440" s="1" t="n"/>
      <c r="I1440" s="1" t="n"/>
      <c r="J1440" s="1" t="n"/>
      <c r="K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</row>
    <row r="1441" customFormat="1" s="18">
      <c r="A1441" s="1" t="n"/>
      <c r="I1441" s="1" t="n"/>
      <c r="J1441" s="1" t="n"/>
      <c r="K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</row>
    <row r="1442" customFormat="1" s="18">
      <c r="A1442" s="1" t="n"/>
      <c r="I1442" s="1" t="n"/>
      <c r="J1442" s="1" t="n"/>
      <c r="K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</row>
    <row r="1443" customFormat="1" s="18">
      <c r="A1443" s="1" t="n"/>
      <c r="I1443" s="1" t="n"/>
      <c r="J1443" s="1" t="n"/>
      <c r="K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</row>
    <row r="1444" customFormat="1" s="18">
      <c r="A1444" s="1" t="n"/>
      <c r="I1444" s="1" t="n"/>
      <c r="J1444" s="1" t="n"/>
      <c r="K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</row>
    <row r="1445" customFormat="1" s="18">
      <c r="A1445" s="1" t="n"/>
      <c r="I1445" s="1" t="n"/>
      <c r="J1445" s="1" t="n"/>
      <c r="K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</row>
    <row r="1446" customFormat="1" s="18">
      <c r="A1446" s="1" t="n"/>
      <c r="I1446" s="1" t="n"/>
      <c r="J1446" s="1" t="n"/>
      <c r="K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</row>
    <row r="1447" customFormat="1" s="18">
      <c r="A1447" s="1" t="n"/>
      <c r="I1447" s="1" t="n"/>
      <c r="J1447" s="1" t="n"/>
      <c r="K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</row>
    <row r="1448" customFormat="1" s="18">
      <c r="A1448" s="1" t="n"/>
      <c r="I1448" s="1" t="n"/>
      <c r="J1448" s="1" t="n"/>
      <c r="K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</row>
    <row r="1449" customFormat="1" s="18">
      <c r="A1449" s="1" t="n"/>
      <c r="I1449" s="1" t="n"/>
      <c r="J1449" s="1" t="n"/>
      <c r="K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</row>
    <row r="1450" customFormat="1" s="18">
      <c r="A1450" s="1" t="n"/>
      <c r="I1450" s="1" t="n"/>
      <c r="J1450" s="1" t="n"/>
      <c r="K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</row>
    <row r="1451" customFormat="1" s="18">
      <c r="A1451" s="1" t="n"/>
      <c r="I1451" s="1" t="n"/>
      <c r="J1451" s="1" t="n"/>
      <c r="K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</row>
    <row r="1452" customFormat="1" s="18">
      <c r="A1452" s="1" t="n"/>
      <c r="I1452" s="1" t="n"/>
      <c r="J1452" s="1" t="n"/>
      <c r="K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</row>
    <row r="1453" customFormat="1" s="18">
      <c r="A1453" s="1" t="n"/>
      <c r="I1453" s="1" t="n"/>
      <c r="J1453" s="1" t="n"/>
      <c r="K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</row>
    <row r="1454" customFormat="1" s="18">
      <c r="A1454" s="1" t="n"/>
      <c r="I1454" s="1" t="n"/>
      <c r="J1454" s="1" t="n"/>
      <c r="K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</row>
    <row r="1455" customFormat="1" s="18">
      <c r="A1455" s="1" t="n"/>
      <c r="I1455" s="1" t="n"/>
      <c r="J1455" s="1" t="n"/>
      <c r="K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</row>
    <row r="1456" customFormat="1" s="18">
      <c r="A1456" s="1" t="n"/>
      <c r="I1456" s="1" t="n"/>
      <c r="J1456" s="1" t="n"/>
      <c r="K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</row>
    <row r="1457" customFormat="1" s="18">
      <c r="A1457" s="1" t="n"/>
      <c r="I1457" s="1" t="n"/>
      <c r="J1457" s="1" t="n"/>
      <c r="K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</row>
    <row r="1458" customFormat="1" s="18">
      <c r="A1458" s="1" t="n"/>
      <c r="I1458" s="1" t="n"/>
      <c r="J1458" s="1" t="n"/>
      <c r="K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</row>
    <row r="1459" customFormat="1" s="18">
      <c r="A1459" s="1" t="n"/>
      <c r="I1459" s="1" t="n"/>
      <c r="J1459" s="1" t="n"/>
      <c r="K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</row>
    <row r="1460" customFormat="1" s="18">
      <c r="A1460" s="1" t="n"/>
      <c r="I1460" s="1" t="n"/>
      <c r="J1460" s="1" t="n"/>
      <c r="K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</row>
    <row r="1461" customFormat="1" s="18">
      <c r="A1461" s="1" t="n"/>
      <c r="I1461" s="1" t="n"/>
      <c r="J1461" s="1" t="n"/>
      <c r="K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</row>
    <row r="1462" customFormat="1" s="18">
      <c r="A1462" s="1" t="n"/>
      <c r="I1462" s="1" t="n"/>
      <c r="J1462" s="1" t="n"/>
      <c r="K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</row>
    <row r="1463" customFormat="1" s="18">
      <c r="A1463" s="1" t="n"/>
      <c r="I1463" s="1" t="n"/>
      <c r="J1463" s="1" t="n"/>
      <c r="K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</row>
    <row r="1464" customFormat="1" s="18">
      <c r="A1464" s="1" t="n"/>
      <c r="I1464" s="1" t="n"/>
      <c r="J1464" s="1" t="n"/>
      <c r="K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</row>
    <row r="1465" customFormat="1" s="18">
      <c r="A1465" s="1" t="n"/>
      <c r="I1465" s="1" t="n"/>
      <c r="J1465" s="1" t="n"/>
      <c r="K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</row>
    <row r="1466" customFormat="1" s="18">
      <c r="A1466" s="1" t="n"/>
      <c r="I1466" s="1" t="n"/>
      <c r="J1466" s="1" t="n"/>
      <c r="K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</row>
    <row r="1467" customFormat="1" s="18">
      <c r="A1467" s="1" t="n"/>
      <c r="I1467" s="1" t="n"/>
      <c r="J1467" s="1" t="n"/>
      <c r="K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</row>
    <row r="1468" customFormat="1" s="18">
      <c r="A1468" s="1" t="n"/>
      <c r="I1468" s="1" t="n"/>
      <c r="J1468" s="1" t="n"/>
      <c r="K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</row>
    <row r="1469" customFormat="1" s="18">
      <c r="A1469" s="1" t="n"/>
      <c r="I1469" s="1" t="n"/>
      <c r="J1469" s="1" t="n"/>
      <c r="K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</row>
    <row r="1470" customFormat="1" s="18">
      <c r="A1470" s="1" t="n"/>
      <c r="I1470" s="1" t="n"/>
      <c r="J1470" s="1" t="n"/>
      <c r="K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</row>
    <row r="1471" customFormat="1" s="18">
      <c r="A1471" s="1" t="n"/>
      <c r="I1471" s="1" t="n"/>
      <c r="J1471" s="1" t="n"/>
      <c r="K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</row>
    <row r="1472" customFormat="1" s="18">
      <c r="A1472" s="1" t="n"/>
      <c r="I1472" s="1" t="n"/>
      <c r="J1472" s="1" t="n"/>
      <c r="K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</row>
    <row r="1473" customFormat="1" s="18">
      <c r="A1473" s="1" t="n"/>
      <c r="I1473" s="1" t="n"/>
      <c r="J1473" s="1" t="n"/>
      <c r="K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</row>
    <row r="1474" customFormat="1" s="18">
      <c r="A1474" s="1" t="n"/>
      <c r="I1474" s="1" t="n"/>
      <c r="J1474" s="1" t="n"/>
      <c r="K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</row>
    <row r="1475" customFormat="1" s="18">
      <c r="A1475" s="1" t="n"/>
      <c r="I1475" s="1" t="n"/>
      <c r="J1475" s="1" t="n"/>
      <c r="K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</row>
    <row r="1476" customFormat="1" s="18">
      <c r="A1476" s="1" t="n"/>
      <c r="I1476" s="1" t="n"/>
      <c r="J1476" s="1" t="n"/>
      <c r="K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</row>
    <row r="1477" customFormat="1" s="18">
      <c r="A1477" s="1" t="n"/>
      <c r="I1477" s="1" t="n"/>
      <c r="J1477" s="1" t="n"/>
      <c r="K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</row>
    <row r="1478" customFormat="1" s="18">
      <c r="A1478" s="1" t="n"/>
      <c r="I1478" s="1" t="n"/>
      <c r="J1478" s="1" t="n"/>
      <c r="K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</row>
    <row r="1479" customFormat="1" s="18">
      <c r="A1479" s="1" t="n"/>
      <c r="I1479" s="1" t="n"/>
      <c r="J1479" s="1" t="n"/>
      <c r="K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</row>
    <row r="1480" customFormat="1" s="18">
      <c r="A1480" s="1" t="n"/>
      <c r="I1480" s="1" t="n"/>
      <c r="J1480" s="1" t="n"/>
      <c r="K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</row>
    <row r="1481" customFormat="1" s="18">
      <c r="A1481" s="1" t="n"/>
      <c r="I1481" s="1" t="n"/>
      <c r="J1481" s="1" t="n"/>
      <c r="K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</row>
    <row r="1482" customFormat="1" s="18">
      <c r="A1482" s="1" t="n"/>
      <c r="I1482" s="1" t="n"/>
      <c r="J1482" s="1" t="n"/>
      <c r="K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</row>
    <row r="1483" customFormat="1" s="18">
      <c r="A1483" s="1" t="n"/>
      <c r="I1483" s="1" t="n"/>
      <c r="J1483" s="1" t="n"/>
      <c r="K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</row>
    <row r="1484" customFormat="1" s="18">
      <c r="A1484" s="1" t="n"/>
      <c r="I1484" s="1" t="n"/>
      <c r="J1484" s="1" t="n"/>
      <c r="K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</row>
    <row r="1485" customFormat="1" s="18">
      <c r="A1485" s="1" t="n"/>
      <c r="I1485" s="1" t="n"/>
      <c r="J1485" s="1" t="n"/>
      <c r="K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</row>
    <row r="1486" customFormat="1" s="18">
      <c r="A1486" s="1" t="n"/>
      <c r="I1486" s="1" t="n"/>
      <c r="J1486" s="1" t="n"/>
      <c r="K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</row>
    <row r="1487" customFormat="1" s="18">
      <c r="A1487" s="1" t="n"/>
      <c r="I1487" s="1" t="n"/>
      <c r="J1487" s="1" t="n"/>
      <c r="K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</row>
    <row r="1488" customFormat="1" s="18">
      <c r="A1488" s="1" t="n"/>
      <c r="I1488" s="1" t="n"/>
      <c r="J1488" s="1" t="n"/>
      <c r="K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</row>
    <row r="1489" customFormat="1" s="18">
      <c r="A1489" s="1" t="n"/>
      <c r="I1489" s="1" t="n"/>
      <c r="J1489" s="1" t="n"/>
      <c r="K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</row>
    <row r="1490" customFormat="1" s="18">
      <c r="A1490" s="1" t="n"/>
      <c r="I1490" s="1" t="n"/>
      <c r="J1490" s="1" t="n"/>
      <c r="K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</row>
    <row r="1491" customFormat="1" s="18">
      <c r="A1491" s="1" t="n"/>
      <c r="I1491" s="1" t="n"/>
      <c r="J1491" s="1" t="n"/>
      <c r="K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</row>
    <row r="1492" customFormat="1" s="18">
      <c r="A1492" s="1" t="n"/>
      <c r="I1492" s="1" t="n"/>
      <c r="J1492" s="1" t="n"/>
      <c r="K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</row>
    <row r="1493" customFormat="1" s="18">
      <c r="A1493" s="1" t="n"/>
      <c r="I1493" s="1" t="n"/>
      <c r="J1493" s="1" t="n"/>
      <c r="K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</row>
    <row r="1494" customFormat="1" s="18">
      <c r="A1494" s="1" t="n"/>
      <c r="I1494" s="1" t="n"/>
      <c r="J1494" s="1" t="n"/>
      <c r="K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</row>
    <row r="1495" customFormat="1" s="18">
      <c r="A1495" s="1" t="n"/>
      <c r="I1495" s="1" t="n"/>
      <c r="J1495" s="1" t="n"/>
      <c r="K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</row>
    <row r="1496" customFormat="1" s="18">
      <c r="A1496" s="1" t="n"/>
      <c r="I1496" s="1" t="n"/>
      <c r="J1496" s="1" t="n"/>
      <c r="K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</row>
    <row r="1497" customFormat="1" s="18">
      <c r="A1497" s="1" t="n"/>
      <c r="I1497" s="1" t="n"/>
      <c r="J1497" s="1" t="n"/>
      <c r="K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</row>
    <row r="1498" customFormat="1" s="18">
      <c r="A1498" s="1" t="n"/>
      <c r="I1498" s="1" t="n"/>
      <c r="J1498" s="1" t="n"/>
      <c r="K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</row>
    <row r="1499" customFormat="1" s="18">
      <c r="A1499" s="1" t="n"/>
      <c r="I1499" s="1" t="n"/>
      <c r="J1499" s="1" t="n"/>
      <c r="K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</row>
    <row r="1500" customFormat="1" s="18">
      <c r="A1500" s="1" t="n"/>
      <c r="I1500" s="1" t="n"/>
      <c r="J1500" s="1" t="n"/>
      <c r="K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</row>
    <row r="1501" customFormat="1" s="18">
      <c r="A1501" s="1" t="n"/>
      <c r="I1501" s="1" t="n"/>
      <c r="J1501" s="1" t="n"/>
      <c r="K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</row>
    <row r="1502" customFormat="1" s="18">
      <c r="A1502" s="1" t="n"/>
      <c r="I1502" s="1" t="n"/>
      <c r="J1502" s="1" t="n"/>
      <c r="K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</row>
    <row r="1503" customFormat="1" s="18">
      <c r="A1503" s="1" t="n"/>
      <c r="I1503" s="1" t="n"/>
      <c r="J1503" s="1" t="n"/>
      <c r="K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</row>
    <row r="1504" customFormat="1" s="18">
      <c r="A1504" s="1" t="n"/>
      <c r="I1504" s="1" t="n"/>
      <c r="J1504" s="1" t="n"/>
      <c r="K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</row>
    <row r="1505" customFormat="1" s="18">
      <c r="A1505" s="1" t="n"/>
      <c r="I1505" s="1" t="n"/>
      <c r="J1505" s="1" t="n"/>
      <c r="K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</row>
    <row r="1506" customFormat="1" s="18">
      <c r="A1506" s="1" t="n"/>
      <c r="I1506" s="1" t="n"/>
      <c r="J1506" s="1" t="n"/>
      <c r="K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</row>
    <row r="1507" customFormat="1" s="18">
      <c r="A1507" s="1" t="n"/>
      <c r="I1507" s="1" t="n"/>
      <c r="J1507" s="1" t="n"/>
      <c r="K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</row>
    <row r="1508" customFormat="1" s="18">
      <c r="A1508" s="1" t="n"/>
      <c r="I1508" s="1" t="n"/>
      <c r="J1508" s="1" t="n"/>
      <c r="K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</row>
    <row r="1509" customFormat="1" s="18">
      <c r="A1509" s="1" t="n"/>
      <c r="I1509" s="1" t="n"/>
      <c r="J1509" s="1" t="n"/>
      <c r="K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</row>
    <row r="1510" customFormat="1" s="18">
      <c r="A1510" s="1" t="n"/>
      <c r="I1510" s="1" t="n"/>
      <c r="J1510" s="1" t="n"/>
      <c r="K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</row>
    <row r="1511" customFormat="1" s="18">
      <c r="A1511" s="1" t="n"/>
      <c r="I1511" s="1" t="n"/>
      <c r="J1511" s="1" t="n"/>
      <c r="K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</row>
    <row r="1512" customFormat="1" s="18">
      <c r="A1512" s="1" t="n"/>
      <c r="I1512" s="1" t="n"/>
      <c r="J1512" s="1" t="n"/>
      <c r="K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</row>
    <row r="1513" customFormat="1" s="18">
      <c r="A1513" s="1" t="n"/>
      <c r="I1513" s="1" t="n"/>
      <c r="J1513" s="1" t="n"/>
      <c r="K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</row>
    <row r="1514" customFormat="1" s="18">
      <c r="A1514" s="1" t="n"/>
      <c r="I1514" s="1" t="n"/>
      <c r="J1514" s="1" t="n"/>
      <c r="K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</row>
    <row r="1515" customFormat="1" s="18">
      <c r="A1515" s="1" t="n"/>
      <c r="I1515" s="1" t="n"/>
      <c r="J1515" s="1" t="n"/>
      <c r="K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</row>
    <row r="1516" customFormat="1" s="18">
      <c r="A1516" s="1" t="n"/>
      <c r="I1516" s="1" t="n"/>
      <c r="J1516" s="1" t="n"/>
      <c r="K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</row>
    <row r="1517" customFormat="1" s="18">
      <c r="A1517" s="1" t="n"/>
      <c r="I1517" s="1" t="n"/>
      <c r="J1517" s="1" t="n"/>
      <c r="K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</row>
    <row r="1518" customFormat="1" s="18">
      <c r="A1518" s="1" t="n"/>
      <c r="I1518" s="1" t="n"/>
      <c r="J1518" s="1" t="n"/>
      <c r="K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</row>
    <row r="1519" customFormat="1" s="18">
      <c r="A1519" s="1" t="n"/>
      <c r="I1519" s="1" t="n"/>
      <c r="J1519" s="1" t="n"/>
      <c r="K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</row>
    <row r="1520" customFormat="1" s="18">
      <c r="A1520" s="1" t="n"/>
      <c r="I1520" s="1" t="n"/>
      <c r="J1520" s="1" t="n"/>
      <c r="K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</row>
    <row r="1521" customFormat="1" s="18">
      <c r="A1521" s="1" t="n"/>
      <c r="I1521" s="1" t="n"/>
      <c r="J1521" s="1" t="n"/>
      <c r="K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</row>
    <row r="1522" customFormat="1" s="18">
      <c r="A1522" s="1" t="n"/>
      <c r="I1522" s="1" t="n"/>
      <c r="J1522" s="1" t="n"/>
      <c r="K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</row>
    <row r="1523" customFormat="1" s="18">
      <c r="A1523" s="1" t="n"/>
      <c r="I1523" s="1" t="n"/>
      <c r="J1523" s="1" t="n"/>
      <c r="K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</row>
    <row r="1524" customFormat="1" s="18">
      <c r="A1524" s="1" t="n"/>
      <c r="I1524" s="1" t="n"/>
      <c r="J1524" s="1" t="n"/>
      <c r="K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</row>
    <row r="1525" customFormat="1" s="18">
      <c r="A1525" s="1" t="n"/>
      <c r="I1525" s="1" t="n"/>
      <c r="J1525" s="1" t="n"/>
      <c r="K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</row>
    <row r="1526" customFormat="1" s="18">
      <c r="A1526" s="1" t="n"/>
      <c r="I1526" s="1" t="n"/>
      <c r="J1526" s="1" t="n"/>
      <c r="K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</row>
    <row r="1527" customFormat="1" s="18">
      <c r="A1527" s="1" t="n"/>
      <c r="I1527" s="1" t="n"/>
      <c r="J1527" s="1" t="n"/>
      <c r="K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</row>
    <row r="1528" customFormat="1" s="18">
      <c r="A1528" s="1" t="n"/>
      <c r="I1528" s="1" t="n"/>
      <c r="J1528" s="1" t="n"/>
      <c r="K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</row>
    <row r="1529" customFormat="1" s="18">
      <c r="A1529" s="1" t="n"/>
      <c r="I1529" s="1" t="n"/>
      <c r="J1529" s="1" t="n"/>
      <c r="K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</row>
    <row r="1530" customFormat="1" s="18">
      <c r="A1530" s="1" t="n"/>
      <c r="I1530" s="1" t="n"/>
      <c r="J1530" s="1" t="n"/>
      <c r="K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</row>
    <row r="1531" customFormat="1" s="18">
      <c r="A1531" s="1" t="n"/>
      <c r="I1531" s="1" t="n"/>
      <c r="J1531" s="1" t="n"/>
      <c r="K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</row>
    <row r="1532" customFormat="1" s="18">
      <c r="A1532" s="1" t="n"/>
      <c r="I1532" s="1" t="n"/>
      <c r="J1532" s="1" t="n"/>
      <c r="K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</row>
    <row r="1533" customFormat="1" s="18">
      <c r="A1533" s="1" t="n"/>
      <c r="I1533" s="1" t="n"/>
      <c r="J1533" s="1" t="n"/>
      <c r="K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</row>
    <row r="1534" customFormat="1" s="18">
      <c r="A1534" s="1" t="n"/>
      <c r="I1534" s="1" t="n"/>
      <c r="J1534" s="1" t="n"/>
      <c r="K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</row>
    <row r="1535" customFormat="1" s="18">
      <c r="A1535" s="1" t="n"/>
      <c r="I1535" s="1" t="n"/>
      <c r="J1535" s="1" t="n"/>
      <c r="K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</row>
    <row r="1536" customFormat="1" s="18">
      <c r="A1536" s="1" t="n"/>
      <c r="I1536" s="1" t="n"/>
      <c r="J1536" s="1" t="n"/>
      <c r="K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</row>
    <row r="1537" customFormat="1" s="18">
      <c r="A1537" s="1" t="n"/>
      <c r="I1537" s="1" t="n"/>
      <c r="J1537" s="1" t="n"/>
      <c r="K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</row>
    <row r="1538" customFormat="1" s="18">
      <c r="A1538" s="1" t="n"/>
      <c r="I1538" s="1" t="n"/>
      <c r="J1538" s="1" t="n"/>
      <c r="K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</row>
    <row r="1539" customFormat="1" s="18">
      <c r="A1539" s="1" t="n"/>
      <c r="I1539" s="1" t="n"/>
      <c r="J1539" s="1" t="n"/>
      <c r="K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</row>
    <row r="1540" customFormat="1" s="18">
      <c r="A1540" s="1" t="n"/>
      <c r="I1540" s="1" t="n"/>
      <c r="J1540" s="1" t="n"/>
      <c r="K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</row>
    <row r="1541" customFormat="1" s="18">
      <c r="A1541" s="1" t="n"/>
      <c r="I1541" s="1" t="n"/>
      <c r="J1541" s="1" t="n"/>
      <c r="K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</row>
    <row r="1542" customFormat="1" s="18">
      <c r="A1542" s="1" t="n"/>
      <c r="I1542" s="1" t="n"/>
      <c r="J1542" s="1" t="n"/>
      <c r="K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</row>
    <row r="1543" customFormat="1" s="18">
      <c r="A1543" s="1" t="n"/>
      <c r="I1543" s="1" t="n"/>
      <c r="J1543" s="1" t="n"/>
      <c r="K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</row>
    <row r="1544" customFormat="1" s="18">
      <c r="A1544" s="1" t="n"/>
      <c r="I1544" s="1" t="n"/>
      <c r="J1544" s="1" t="n"/>
      <c r="K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</row>
    <row r="1545" customFormat="1" s="18">
      <c r="A1545" s="1" t="n"/>
      <c r="I1545" s="1" t="n"/>
      <c r="J1545" s="1" t="n"/>
      <c r="K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</row>
    <row r="1546" customFormat="1" s="18">
      <c r="A1546" s="1" t="n"/>
      <c r="I1546" s="1" t="n"/>
      <c r="J1546" s="1" t="n"/>
      <c r="K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</row>
    <row r="1547" customFormat="1" s="18">
      <c r="A1547" s="1" t="n"/>
      <c r="I1547" s="1" t="n"/>
      <c r="J1547" s="1" t="n"/>
      <c r="K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</row>
    <row r="1548" customFormat="1" s="18">
      <c r="A1548" s="1" t="n"/>
      <c r="I1548" s="1" t="n"/>
      <c r="J1548" s="1" t="n"/>
      <c r="K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</row>
    <row r="1549" customFormat="1" s="18">
      <c r="A1549" s="1" t="n"/>
      <c r="I1549" s="1" t="n"/>
      <c r="J1549" s="1" t="n"/>
      <c r="K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</row>
    <row r="1550" customFormat="1" s="18">
      <c r="A1550" s="1" t="n"/>
      <c r="I1550" s="1" t="n"/>
      <c r="J1550" s="1" t="n"/>
      <c r="K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</row>
    <row r="1551" customFormat="1" s="18">
      <c r="A1551" s="1" t="n"/>
      <c r="I1551" s="1" t="n"/>
      <c r="J1551" s="1" t="n"/>
      <c r="K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</row>
    <row r="1552" customFormat="1" s="18">
      <c r="A1552" s="1" t="n"/>
      <c r="I1552" s="1" t="n"/>
      <c r="J1552" s="1" t="n"/>
      <c r="K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</row>
    <row r="1553" customFormat="1" s="18">
      <c r="A1553" s="1" t="n"/>
      <c r="I1553" s="1" t="n"/>
      <c r="J1553" s="1" t="n"/>
      <c r="K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</row>
    <row r="1554" customFormat="1" s="18">
      <c r="A1554" s="1" t="n"/>
      <c r="I1554" s="1" t="n"/>
      <c r="J1554" s="1" t="n"/>
      <c r="K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</row>
    <row r="1555" customFormat="1" s="18">
      <c r="A1555" s="1" t="n"/>
      <c r="I1555" s="1" t="n"/>
      <c r="J1555" s="1" t="n"/>
      <c r="K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</row>
    <row r="1556" customFormat="1" s="18">
      <c r="A1556" s="1" t="n"/>
      <c r="I1556" s="1" t="n"/>
      <c r="J1556" s="1" t="n"/>
      <c r="K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</row>
    <row r="1557" customFormat="1" s="18">
      <c r="A1557" s="1" t="n"/>
      <c r="I1557" s="1" t="n"/>
      <c r="J1557" s="1" t="n"/>
      <c r="K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</row>
    <row r="1558" customFormat="1" s="18">
      <c r="A1558" s="1" t="n"/>
      <c r="I1558" s="1" t="n"/>
      <c r="J1558" s="1" t="n"/>
      <c r="K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</row>
    <row r="1559" customFormat="1" s="18">
      <c r="A1559" s="1" t="n"/>
      <c r="I1559" s="1" t="n"/>
      <c r="J1559" s="1" t="n"/>
      <c r="K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</row>
    <row r="1560" customFormat="1" s="18">
      <c r="A1560" s="1" t="n"/>
      <c r="I1560" s="1" t="n"/>
      <c r="J1560" s="1" t="n"/>
      <c r="K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</row>
    <row r="1561" customFormat="1" s="18">
      <c r="A1561" s="1" t="n"/>
      <c r="I1561" s="1" t="n"/>
      <c r="J1561" s="1" t="n"/>
      <c r="K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</row>
    <row r="1562" customFormat="1" s="18">
      <c r="A1562" s="1" t="n"/>
      <c r="I1562" s="1" t="n"/>
      <c r="J1562" s="1" t="n"/>
      <c r="K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</row>
    <row r="1563" customFormat="1" s="18">
      <c r="A1563" s="1" t="n"/>
      <c r="I1563" s="1" t="n"/>
      <c r="J1563" s="1" t="n"/>
      <c r="K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</row>
    <row r="1564" customFormat="1" s="18">
      <c r="A1564" s="1" t="n"/>
      <c r="I1564" s="1" t="n"/>
      <c r="J1564" s="1" t="n"/>
      <c r="K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</row>
    <row r="1565" customFormat="1" s="18">
      <c r="A1565" s="1" t="n"/>
      <c r="I1565" s="1" t="n"/>
      <c r="J1565" s="1" t="n"/>
      <c r="K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</row>
    <row r="1566" customFormat="1" s="18">
      <c r="A1566" s="1" t="n"/>
      <c r="I1566" s="1" t="n"/>
      <c r="J1566" s="1" t="n"/>
      <c r="K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</row>
    <row r="1567" customFormat="1" s="18">
      <c r="A1567" s="1" t="n"/>
      <c r="I1567" s="1" t="n"/>
      <c r="J1567" s="1" t="n"/>
      <c r="K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</row>
    <row r="1568" customFormat="1" s="18">
      <c r="A1568" s="1" t="n"/>
      <c r="I1568" s="1" t="n"/>
      <c r="J1568" s="1" t="n"/>
      <c r="K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</row>
    <row r="1569" customFormat="1" s="18">
      <c r="A1569" s="1" t="n"/>
      <c r="I1569" s="1" t="n"/>
      <c r="J1569" s="1" t="n"/>
      <c r="K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</row>
    <row r="1570" customFormat="1" s="18">
      <c r="A1570" s="1" t="n"/>
      <c r="I1570" s="1" t="n"/>
      <c r="J1570" s="1" t="n"/>
      <c r="K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</row>
    <row r="1571" customFormat="1" s="18">
      <c r="A1571" s="1" t="n"/>
      <c r="I1571" s="1" t="n"/>
      <c r="J1571" s="1" t="n"/>
      <c r="K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</row>
    <row r="1572" customFormat="1" s="18">
      <c r="A1572" s="1" t="n"/>
      <c r="I1572" s="1" t="n"/>
      <c r="J1572" s="1" t="n"/>
      <c r="K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</row>
    <row r="1573" customFormat="1" s="18">
      <c r="A1573" s="1" t="n"/>
      <c r="I1573" s="1" t="n"/>
      <c r="J1573" s="1" t="n"/>
      <c r="K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</row>
    <row r="1574" customFormat="1" s="18">
      <c r="A1574" s="1" t="n"/>
      <c r="I1574" s="1" t="n"/>
      <c r="J1574" s="1" t="n"/>
      <c r="K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</row>
    <row r="1575" customFormat="1" s="18">
      <c r="A1575" s="1" t="n"/>
      <c r="I1575" s="1" t="n"/>
      <c r="J1575" s="1" t="n"/>
      <c r="K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</row>
    <row r="1576" customFormat="1" s="18">
      <c r="A1576" s="1" t="n"/>
      <c r="I1576" s="1" t="n"/>
      <c r="J1576" s="1" t="n"/>
      <c r="K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</row>
    <row r="1577" customFormat="1" s="18">
      <c r="A1577" s="1" t="n"/>
      <c r="I1577" s="1" t="n"/>
      <c r="J1577" s="1" t="n"/>
      <c r="K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</row>
    <row r="1578" customFormat="1" s="18">
      <c r="A1578" s="1" t="n"/>
      <c r="I1578" s="1" t="n"/>
      <c r="J1578" s="1" t="n"/>
      <c r="K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</row>
    <row r="1579" customFormat="1" s="18">
      <c r="A1579" s="1" t="n"/>
      <c r="I1579" s="1" t="n"/>
      <c r="J1579" s="1" t="n"/>
      <c r="K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</row>
    <row r="1580" customFormat="1" s="18">
      <c r="A1580" s="1" t="n"/>
      <c r="I1580" s="1" t="n"/>
      <c r="J1580" s="1" t="n"/>
      <c r="K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</row>
    <row r="1581" customFormat="1" s="18">
      <c r="A1581" s="1" t="n"/>
      <c r="I1581" s="1" t="n"/>
      <c r="J1581" s="1" t="n"/>
      <c r="K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</row>
    <row r="1582" customFormat="1" s="18">
      <c r="A1582" s="1" t="n"/>
      <c r="I1582" s="1" t="n"/>
      <c r="J1582" s="1" t="n"/>
      <c r="K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</row>
    <row r="1583" customFormat="1" s="18">
      <c r="A1583" s="1" t="n"/>
      <c r="I1583" s="1" t="n"/>
      <c r="J1583" s="1" t="n"/>
      <c r="K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</row>
    <row r="1584" customFormat="1" s="18">
      <c r="A1584" s="1" t="n"/>
      <c r="I1584" s="1" t="n"/>
      <c r="J1584" s="1" t="n"/>
      <c r="K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</row>
    <row r="1585" customFormat="1" s="18">
      <c r="A1585" s="1" t="n"/>
      <c r="I1585" s="1" t="n"/>
      <c r="J1585" s="1" t="n"/>
      <c r="K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</row>
    <row r="1586" customFormat="1" s="18">
      <c r="A1586" s="1" t="n"/>
      <c r="I1586" s="1" t="n"/>
      <c r="J1586" s="1" t="n"/>
      <c r="K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</row>
    <row r="1587" customFormat="1" s="18">
      <c r="A1587" s="1" t="n"/>
      <c r="I1587" s="1" t="n"/>
      <c r="J1587" s="1" t="n"/>
      <c r="K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</row>
    <row r="1588" customFormat="1" s="18">
      <c r="A1588" s="1" t="n"/>
      <c r="I1588" s="1" t="n"/>
      <c r="J1588" s="1" t="n"/>
      <c r="K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</row>
    <row r="1589" customFormat="1" s="18">
      <c r="A1589" s="1" t="n"/>
      <c r="I1589" s="1" t="n"/>
      <c r="J1589" s="1" t="n"/>
      <c r="K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</row>
    <row r="1590" customFormat="1" s="18">
      <c r="A1590" s="1" t="n"/>
      <c r="I1590" s="1" t="n"/>
      <c r="J1590" s="1" t="n"/>
      <c r="K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</row>
    <row r="1591" customFormat="1" s="18">
      <c r="A1591" s="1" t="n"/>
      <c r="I1591" s="1" t="n"/>
      <c r="J1591" s="1" t="n"/>
      <c r="K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</row>
    <row r="1592" customFormat="1" s="18">
      <c r="A1592" s="1" t="n"/>
      <c r="I1592" s="1" t="n"/>
      <c r="J1592" s="1" t="n"/>
      <c r="K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</row>
    <row r="1593" customFormat="1" s="18">
      <c r="A1593" s="1" t="n"/>
      <c r="I1593" s="1" t="n"/>
      <c r="J1593" s="1" t="n"/>
      <c r="K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</row>
    <row r="1594" customFormat="1" s="18">
      <c r="A1594" s="1" t="n"/>
      <c r="I1594" s="1" t="n"/>
      <c r="J1594" s="1" t="n"/>
      <c r="K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</row>
    <row r="1595" customFormat="1" s="18">
      <c r="A1595" s="1" t="n"/>
      <c r="I1595" s="1" t="n"/>
      <c r="J1595" s="1" t="n"/>
      <c r="K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</row>
    <row r="1596" customFormat="1" s="18">
      <c r="A1596" s="1" t="n"/>
      <c r="I1596" s="1" t="n"/>
      <c r="J1596" s="1" t="n"/>
      <c r="K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</row>
    <row r="1597" customFormat="1" s="18">
      <c r="A1597" s="1" t="n"/>
      <c r="I1597" s="1" t="n"/>
      <c r="J1597" s="1" t="n"/>
      <c r="K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</row>
    <row r="1598" customFormat="1" s="18">
      <c r="A1598" s="1" t="n"/>
      <c r="I1598" s="1" t="n"/>
      <c r="J1598" s="1" t="n"/>
      <c r="K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</row>
    <row r="1599" customFormat="1" s="18">
      <c r="A1599" s="1" t="n"/>
      <c r="I1599" s="1" t="n"/>
      <c r="J1599" s="1" t="n"/>
      <c r="K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</row>
    <row r="1600" customFormat="1" s="18">
      <c r="A1600" s="1" t="n"/>
      <c r="I1600" s="1" t="n"/>
      <c r="J1600" s="1" t="n"/>
      <c r="K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</row>
    <row r="1601" customFormat="1" s="18">
      <c r="A1601" s="1" t="n"/>
      <c r="I1601" s="1" t="n"/>
      <c r="J1601" s="1" t="n"/>
      <c r="K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</row>
    <row r="1602" customFormat="1" s="18">
      <c r="A1602" s="1" t="n"/>
      <c r="I1602" s="1" t="n"/>
      <c r="J1602" s="1" t="n"/>
      <c r="K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</row>
    <row r="1603" customFormat="1" s="18">
      <c r="A1603" s="1" t="n"/>
      <c r="I1603" s="1" t="n"/>
      <c r="J1603" s="1" t="n"/>
      <c r="K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</row>
    <row r="1604" customFormat="1" s="18">
      <c r="A1604" s="1" t="n"/>
      <c r="I1604" s="1" t="n"/>
      <c r="J1604" s="1" t="n"/>
      <c r="K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</row>
    <row r="1605" customFormat="1" s="18">
      <c r="A1605" s="1" t="n"/>
      <c r="I1605" s="1" t="n"/>
      <c r="J1605" s="1" t="n"/>
      <c r="K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</row>
    <row r="1606" customFormat="1" s="18">
      <c r="A1606" s="1" t="n"/>
      <c r="I1606" s="1" t="n"/>
      <c r="J1606" s="1" t="n"/>
      <c r="K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</row>
    <row r="1607" customFormat="1" s="18">
      <c r="A1607" s="1" t="n"/>
      <c r="I1607" s="1" t="n"/>
      <c r="J1607" s="1" t="n"/>
      <c r="K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</row>
    <row r="1608" customFormat="1" s="18">
      <c r="A1608" s="1" t="n"/>
      <c r="I1608" s="1" t="n"/>
      <c r="J1608" s="1" t="n"/>
      <c r="K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</row>
    <row r="1609" customFormat="1" s="18">
      <c r="A1609" s="1" t="n"/>
      <c r="I1609" s="1" t="n"/>
      <c r="J1609" s="1" t="n"/>
      <c r="K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</row>
    <row r="1610" customFormat="1" s="18">
      <c r="A1610" s="1" t="n"/>
      <c r="I1610" s="1" t="n"/>
      <c r="J1610" s="1" t="n"/>
      <c r="K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</row>
    <row r="1611" customFormat="1" s="18">
      <c r="A1611" s="1" t="n"/>
      <c r="I1611" s="1" t="n"/>
      <c r="J1611" s="1" t="n"/>
      <c r="K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</row>
    <row r="1612" customFormat="1" s="18">
      <c r="A1612" s="1" t="n"/>
      <c r="I1612" s="1" t="n"/>
      <c r="J1612" s="1" t="n"/>
      <c r="K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</row>
    <row r="1613" customFormat="1" s="18">
      <c r="A1613" s="1" t="n"/>
      <c r="I1613" s="1" t="n"/>
      <c r="J1613" s="1" t="n"/>
      <c r="K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</row>
    <row r="1614" customFormat="1" s="18">
      <c r="A1614" s="1" t="n"/>
      <c r="I1614" s="1" t="n"/>
      <c r="J1614" s="1" t="n"/>
      <c r="K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</row>
    <row r="1615" customFormat="1" s="18">
      <c r="A1615" s="1" t="n"/>
      <c r="I1615" s="1" t="n"/>
      <c r="J1615" s="1" t="n"/>
      <c r="K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</row>
    <row r="1616" customFormat="1" s="18">
      <c r="A1616" s="1" t="n"/>
      <c r="I1616" s="1" t="n"/>
      <c r="J1616" s="1" t="n"/>
      <c r="K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</row>
    <row r="1617" customFormat="1" s="18">
      <c r="A1617" s="1" t="n"/>
      <c r="I1617" s="1" t="n"/>
      <c r="J1617" s="1" t="n"/>
      <c r="K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</row>
    <row r="1618" customFormat="1" s="18">
      <c r="A1618" s="1" t="n"/>
      <c r="I1618" s="1" t="n"/>
      <c r="J1618" s="1" t="n"/>
      <c r="K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</row>
    <row r="1619" customFormat="1" s="18">
      <c r="A1619" s="1" t="n"/>
      <c r="I1619" s="1" t="n"/>
      <c r="J1619" s="1" t="n"/>
      <c r="K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</row>
    <row r="1620" customFormat="1" s="18">
      <c r="A1620" s="1" t="n"/>
      <c r="I1620" s="1" t="n"/>
      <c r="J1620" s="1" t="n"/>
      <c r="K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</row>
    <row r="1621" customFormat="1" s="18">
      <c r="A1621" s="1" t="n"/>
      <c r="I1621" s="1" t="n"/>
      <c r="J1621" s="1" t="n"/>
      <c r="K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</row>
    <row r="1622" customFormat="1" s="18">
      <c r="A1622" s="1" t="n"/>
      <c r="I1622" s="1" t="n"/>
      <c r="J1622" s="1" t="n"/>
      <c r="K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</row>
    <row r="1623" customFormat="1" s="18">
      <c r="A1623" s="1" t="n"/>
      <c r="I1623" s="1" t="n"/>
      <c r="J1623" s="1" t="n"/>
      <c r="K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</row>
    <row r="1624" customFormat="1" s="18">
      <c r="A1624" s="1" t="n"/>
      <c r="I1624" s="1" t="n"/>
      <c r="J1624" s="1" t="n"/>
      <c r="K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</row>
    <row r="1625" customFormat="1" s="18">
      <c r="A1625" s="1" t="n"/>
      <c r="I1625" s="1" t="n"/>
      <c r="J1625" s="1" t="n"/>
      <c r="K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</row>
    <row r="1626" customFormat="1" s="18">
      <c r="A1626" s="1" t="n"/>
      <c r="I1626" s="1" t="n"/>
      <c r="J1626" s="1" t="n"/>
      <c r="K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</row>
    <row r="1627" customFormat="1" s="18">
      <c r="A1627" s="1" t="n"/>
      <c r="I1627" s="1" t="n"/>
      <c r="J1627" s="1" t="n"/>
      <c r="K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</row>
    <row r="1628" customFormat="1" s="18">
      <c r="A1628" s="1" t="n"/>
      <c r="I1628" s="1" t="n"/>
      <c r="J1628" s="1" t="n"/>
      <c r="K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</row>
    <row r="1629" customFormat="1" s="18">
      <c r="A1629" s="1" t="n"/>
      <c r="I1629" s="1" t="n"/>
      <c r="J1629" s="1" t="n"/>
      <c r="K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</row>
    <row r="1630" customFormat="1" s="18">
      <c r="A1630" s="1" t="n"/>
      <c r="I1630" s="1" t="n"/>
      <c r="J1630" s="1" t="n"/>
      <c r="K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</row>
    <row r="1631" customFormat="1" s="18">
      <c r="A1631" s="1" t="n"/>
      <c r="I1631" s="1" t="n"/>
      <c r="J1631" s="1" t="n"/>
      <c r="K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</row>
    <row r="1632" customFormat="1" s="18">
      <c r="A1632" s="1" t="n"/>
      <c r="I1632" s="1" t="n"/>
      <c r="J1632" s="1" t="n"/>
      <c r="K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</row>
    <row r="1633" customFormat="1" s="18">
      <c r="A1633" s="1" t="n"/>
      <c r="I1633" s="1" t="n"/>
      <c r="J1633" s="1" t="n"/>
      <c r="K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</row>
    <row r="1634" customFormat="1" s="18">
      <c r="A1634" s="1" t="n"/>
      <c r="I1634" s="1" t="n"/>
      <c r="J1634" s="1" t="n"/>
      <c r="K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</row>
    <row r="1635" customFormat="1" s="18">
      <c r="A1635" s="1" t="n"/>
      <c r="I1635" s="1" t="n"/>
      <c r="J1635" s="1" t="n"/>
      <c r="K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</row>
    <row r="1636" customFormat="1" s="18">
      <c r="A1636" s="1" t="n"/>
      <c r="I1636" s="1" t="n"/>
      <c r="J1636" s="1" t="n"/>
      <c r="K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</row>
    <row r="1637" customFormat="1" s="18">
      <c r="A1637" s="1" t="n"/>
      <c r="I1637" s="1" t="n"/>
      <c r="J1637" s="1" t="n"/>
      <c r="K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</row>
    <row r="1638" customFormat="1" s="18">
      <c r="A1638" s="1" t="n"/>
      <c r="I1638" s="1" t="n"/>
      <c r="J1638" s="1" t="n"/>
      <c r="K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</row>
    <row r="1639" customFormat="1" s="18">
      <c r="A1639" s="1" t="n"/>
      <c r="I1639" s="1" t="n"/>
      <c r="J1639" s="1" t="n"/>
      <c r="K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</row>
    <row r="1640" customFormat="1" s="18">
      <c r="A1640" s="1" t="n"/>
      <c r="I1640" s="1" t="n"/>
      <c r="J1640" s="1" t="n"/>
      <c r="K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</row>
    <row r="1641" customFormat="1" s="18">
      <c r="A1641" s="1" t="n"/>
      <c r="I1641" s="1" t="n"/>
      <c r="J1641" s="1" t="n"/>
      <c r="K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</row>
    <row r="1642" customFormat="1" s="18">
      <c r="A1642" s="1" t="n"/>
      <c r="I1642" s="1" t="n"/>
      <c r="J1642" s="1" t="n"/>
      <c r="K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</row>
    <row r="1643" customFormat="1" s="18">
      <c r="A1643" s="1" t="n"/>
      <c r="I1643" s="1" t="n"/>
      <c r="J1643" s="1" t="n"/>
      <c r="K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</row>
    <row r="1644" customFormat="1" s="18">
      <c r="A1644" s="1" t="n"/>
      <c r="I1644" s="1" t="n"/>
      <c r="J1644" s="1" t="n"/>
      <c r="K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</row>
    <row r="1645" customFormat="1" s="18">
      <c r="A1645" s="1" t="n"/>
      <c r="I1645" s="1" t="n"/>
      <c r="J1645" s="1" t="n"/>
      <c r="K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</row>
    <row r="1646" customFormat="1" s="18">
      <c r="A1646" s="1" t="n"/>
      <c r="I1646" s="1" t="n"/>
      <c r="J1646" s="1" t="n"/>
      <c r="K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</row>
    <row r="1647" customFormat="1" s="18">
      <c r="A1647" s="1" t="n"/>
      <c r="I1647" s="1" t="n"/>
      <c r="J1647" s="1" t="n"/>
      <c r="K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</row>
    <row r="1648" customFormat="1" s="18">
      <c r="A1648" s="1" t="n"/>
      <c r="I1648" s="1" t="n"/>
      <c r="J1648" s="1" t="n"/>
      <c r="K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</row>
    <row r="1649" customFormat="1" s="18">
      <c r="A1649" s="1" t="n"/>
      <c r="I1649" s="1" t="n"/>
      <c r="J1649" s="1" t="n"/>
      <c r="K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</row>
    <row r="1650" customFormat="1" s="18">
      <c r="A1650" s="1" t="n"/>
      <c r="I1650" s="1" t="n"/>
      <c r="J1650" s="1" t="n"/>
      <c r="K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</row>
    <row r="1651" customFormat="1" s="18">
      <c r="A1651" s="1" t="n"/>
      <c r="I1651" s="1" t="n"/>
      <c r="J1651" s="1" t="n"/>
      <c r="K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</row>
    <row r="1652" customFormat="1" s="18">
      <c r="A1652" s="1" t="n"/>
      <c r="I1652" s="1" t="n"/>
      <c r="J1652" s="1" t="n"/>
      <c r="K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</row>
    <row r="1653" customFormat="1" s="18">
      <c r="A1653" s="1" t="n"/>
      <c r="I1653" s="1" t="n"/>
      <c r="J1653" s="1" t="n"/>
      <c r="K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</row>
    <row r="1654" customFormat="1" s="18">
      <c r="A1654" s="1" t="n"/>
      <c r="I1654" s="1" t="n"/>
      <c r="J1654" s="1" t="n"/>
      <c r="K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</row>
    <row r="1655" customFormat="1" s="18">
      <c r="A1655" s="1" t="n"/>
      <c r="I1655" s="1" t="n"/>
      <c r="J1655" s="1" t="n"/>
      <c r="K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</row>
    <row r="1656" customFormat="1" s="18">
      <c r="A1656" s="1" t="n"/>
      <c r="I1656" s="1" t="n"/>
      <c r="J1656" s="1" t="n"/>
      <c r="K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</row>
    <row r="1657" customFormat="1" s="18">
      <c r="A1657" s="1" t="n"/>
      <c r="I1657" s="1" t="n"/>
      <c r="J1657" s="1" t="n"/>
      <c r="K1657" s="1" t="n"/>
      <c r="L1657" s="1" t="n"/>
      <c r="M1657" s="1" t="n"/>
      <c r="N1657" s="1" t="n"/>
      <c r="O1657" s="1" t="n"/>
      <c r="P1657" s="1" t="n"/>
      <c r="Q1657" s="1" t="n"/>
      <c r="R1657" s="1" t="n"/>
      <c r="S1657" s="1" t="n"/>
      <c r="T1657" s="1" t="n"/>
      <c r="U1657" s="1" t="n"/>
      <c r="V1657" s="1" t="n"/>
      <c r="W1657" s="1" t="n"/>
      <c r="X1657" s="1" t="n"/>
      <c r="Y1657" s="1" t="n"/>
      <c r="Z1657" s="1" t="n"/>
      <c r="AA1657" s="1" t="n"/>
      <c r="AB1657" s="1" t="n"/>
      <c r="AC1657" s="1" t="n"/>
      <c r="AD1657" s="1" t="n"/>
      <c r="AE1657" s="1" t="n"/>
      <c r="AF1657" s="1" t="n"/>
      <c r="AG1657" s="1" t="n"/>
      <c r="AH1657" s="1" t="n"/>
      <c r="AI1657" s="1" t="n"/>
      <c r="AJ1657" s="1" t="n"/>
      <c r="AK1657" s="1" t="n"/>
      <c r="AL1657" s="1" t="n"/>
      <c r="AM1657" s="1" t="n"/>
      <c r="AN1657" s="1" t="n"/>
      <c r="AO1657" s="1" t="n"/>
      <c r="AP1657" s="1" t="n"/>
      <c r="AQ1657" s="1" t="n"/>
      <c r="AR1657" s="1" t="n"/>
      <c r="AS1657" s="1" t="n"/>
      <c r="AT1657" s="1" t="n"/>
      <c r="AU1657" s="1" t="n"/>
      <c r="AV1657" s="1" t="n"/>
      <c r="AW1657" s="1" t="n"/>
      <c r="AX1657" s="1" t="n"/>
      <c r="AY1657" s="1" t="n"/>
      <c r="AZ1657" s="1" t="n"/>
      <c r="BA1657" s="1" t="n"/>
      <c r="BB1657" s="1" t="n"/>
      <c r="BC1657" s="1" t="n"/>
      <c r="BD1657" s="1" t="n"/>
      <c r="BE1657" s="1" t="n"/>
      <c r="BF1657" s="1" t="n"/>
      <c r="BG1657" s="1" t="n"/>
      <c r="BH1657" s="1" t="n"/>
      <c r="BI1657" s="1" t="n"/>
      <c r="BJ1657" s="1" t="n"/>
      <c r="BK1657" s="1" t="n"/>
      <c r="BL1657" s="1" t="n"/>
      <c r="BM1657" s="1" t="n"/>
      <c r="BN1657" s="1" t="n"/>
      <c r="BO1657" s="1" t="n"/>
      <c r="BP1657" s="1" t="n"/>
      <c r="BQ1657" s="1" t="n"/>
      <c r="BR1657" s="1" t="n"/>
      <c r="BS1657" s="1" t="n"/>
      <c r="BT1657" s="1" t="n"/>
      <c r="BU1657" s="1" t="n"/>
      <c r="BV1657" s="1" t="n"/>
      <c r="BW1657" s="1" t="n"/>
      <c r="BX1657" s="1" t="n"/>
      <c r="BY1657" s="1" t="n"/>
      <c r="BZ1657" s="1" t="n"/>
      <c r="CA1657" s="1" t="n"/>
      <c r="CB1657" s="1" t="n"/>
      <c r="CC1657" s="1" t="n"/>
      <c r="CD1657" s="1" t="n"/>
      <c r="CE1657" s="1" t="n"/>
      <c r="CF1657" s="1" t="n"/>
      <c r="CG1657" s="1" t="n"/>
      <c r="CH1657" s="1" t="n"/>
      <c r="CI1657" s="1" t="n"/>
      <c r="CJ1657" s="1" t="n"/>
      <c r="CK1657" s="1" t="n"/>
      <c r="CL1657" s="1" t="n"/>
      <c r="CM1657" s="1" t="n"/>
      <c r="CN1657" s="1" t="n"/>
      <c r="CO1657" s="1" t="n"/>
      <c r="CP1657" s="1" t="n"/>
      <c r="CQ1657" s="1" t="n"/>
      <c r="CR1657" s="1" t="n"/>
      <c r="CS1657" s="1" t="n"/>
      <c r="CT1657" s="1" t="n"/>
      <c r="CU1657" s="1" t="n"/>
      <c r="CV1657" s="1" t="n"/>
      <c r="CW1657" s="1" t="n"/>
      <c r="CX1657" s="1" t="n"/>
      <c r="CY1657" s="1" t="n"/>
      <c r="CZ1657" s="1" t="n"/>
      <c r="DA1657" s="1" t="n"/>
      <c r="DB1657" s="1" t="n"/>
      <c r="DC1657" s="1" t="n"/>
      <c r="DD1657" s="1" t="n"/>
      <c r="DE1657" s="1" t="n"/>
      <c r="DF1657" s="1" t="n"/>
      <c r="DG1657" s="1" t="n"/>
      <c r="DH1657" s="1" t="n"/>
      <c r="DI1657" s="1" t="n"/>
      <c r="DJ1657" s="1" t="n"/>
      <c r="DK1657" s="1" t="n"/>
      <c r="DL1657" s="1" t="n"/>
      <c r="DM1657" s="1" t="n"/>
      <c r="DN1657" s="1" t="n"/>
      <c r="DO1657" s="1" t="n"/>
      <c r="DP1657" s="1" t="n"/>
      <c r="DQ1657" s="1" t="n"/>
      <c r="DR1657" s="1" t="n"/>
      <c r="DS1657" s="1" t="n"/>
      <c r="DT1657" s="1" t="n"/>
      <c r="DU1657" s="1" t="n"/>
      <c r="DV1657" s="1" t="n"/>
      <c r="DW1657" s="1" t="n"/>
      <c r="DX1657" s="1" t="n"/>
      <c r="DY1657" s="1" t="n"/>
      <c r="DZ1657" s="1" t="n"/>
      <c r="EA1657" s="1" t="n"/>
      <c r="EB1657" s="1" t="n"/>
      <c r="EC1657" s="1" t="n"/>
      <c r="ED1657" s="1" t="n"/>
      <c r="EE1657" s="1" t="n"/>
      <c r="EF1657" s="1" t="n"/>
      <c r="EG1657" s="1" t="n"/>
      <c r="EH1657" s="1" t="n"/>
      <c r="EI1657" s="1" t="n"/>
      <c r="EJ1657" s="1" t="n"/>
      <c r="EK1657" s="1" t="n"/>
      <c r="EL1657" s="1" t="n"/>
      <c r="EM1657" s="1" t="n"/>
      <c r="EN1657" s="1" t="n"/>
      <c r="EO1657" s="1" t="n"/>
      <c r="EP1657" s="1" t="n"/>
      <c r="EQ1657" s="1" t="n"/>
      <c r="ER1657" s="1" t="n"/>
      <c r="ES1657" s="1" t="n"/>
    </row>
    <row r="1658" customFormat="1" s="18">
      <c r="A1658" s="1" t="n"/>
      <c r="I1658" s="1" t="n"/>
      <c r="J1658" s="1" t="n"/>
      <c r="K1658" s="1" t="n"/>
      <c r="L1658" s="1" t="n"/>
      <c r="M1658" s="1" t="n"/>
      <c r="N1658" s="1" t="n"/>
      <c r="O1658" s="1" t="n"/>
      <c r="P1658" s="1" t="n"/>
      <c r="Q1658" s="1" t="n"/>
      <c r="R1658" s="1" t="n"/>
      <c r="S1658" s="1" t="n"/>
      <c r="T1658" s="1" t="n"/>
      <c r="U1658" s="1" t="n"/>
      <c r="V1658" s="1" t="n"/>
      <c r="W1658" s="1" t="n"/>
      <c r="X1658" s="1" t="n"/>
      <c r="Y1658" s="1" t="n"/>
      <c r="Z1658" s="1" t="n"/>
      <c r="AA1658" s="1" t="n"/>
      <c r="AB1658" s="1" t="n"/>
      <c r="AC1658" s="1" t="n"/>
      <c r="AD1658" s="1" t="n"/>
      <c r="AE1658" s="1" t="n"/>
      <c r="AF1658" s="1" t="n"/>
      <c r="AG1658" s="1" t="n"/>
      <c r="AH1658" s="1" t="n"/>
      <c r="AI1658" s="1" t="n"/>
      <c r="AJ1658" s="1" t="n"/>
      <c r="AK1658" s="1" t="n"/>
      <c r="AL1658" s="1" t="n"/>
      <c r="AM1658" s="1" t="n"/>
      <c r="AN1658" s="1" t="n"/>
      <c r="AO1658" s="1" t="n"/>
      <c r="AP1658" s="1" t="n"/>
      <c r="AQ1658" s="1" t="n"/>
      <c r="AR1658" s="1" t="n"/>
      <c r="AS1658" s="1" t="n"/>
      <c r="AT1658" s="1" t="n"/>
      <c r="AU1658" s="1" t="n"/>
      <c r="AV1658" s="1" t="n"/>
      <c r="AW1658" s="1" t="n"/>
      <c r="AX1658" s="1" t="n"/>
      <c r="AY1658" s="1" t="n"/>
      <c r="AZ1658" s="1" t="n"/>
      <c r="BA1658" s="1" t="n"/>
      <c r="BB1658" s="1" t="n"/>
      <c r="BC1658" s="1" t="n"/>
      <c r="BD1658" s="1" t="n"/>
      <c r="BE1658" s="1" t="n"/>
      <c r="BF1658" s="1" t="n"/>
      <c r="BG1658" s="1" t="n"/>
      <c r="BH1658" s="1" t="n"/>
      <c r="BI1658" s="1" t="n"/>
      <c r="BJ1658" s="1" t="n"/>
      <c r="BK1658" s="1" t="n"/>
      <c r="BL1658" s="1" t="n"/>
      <c r="BM1658" s="1" t="n"/>
      <c r="BN1658" s="1" t="n"/>
      <c r="BO1658" s="1" t="n"/>
      <c r="BP1658" s="1" t="n"/>
      <c r="BQ1658" s="1" t="n"/>
      <c r="BR1658" s="1" t="n"/>
      <c r="BS1658" s="1" t="n"/>
      <c r="BT1658" s="1" t="n"/>
      <c r="BU1658" s="1" t="n"/>
      <c r="BV1658" s="1" t="n"/>
      <c r="BW1658" s="1" t="n"/>
      <c r="BX1658" s="1" t="n"/>
      <c r="BY1658" s="1" t="n"/>
      <c r="BZ1658" s="1" t="n"/>
      <c r="CA1658" s="1" t="n"/>
      <c r="CB1658" s="1" t="n"/>
      <c r="CC1658" s="1" t="n"/>
      <c r="CD1658" s="1" t="n"/>
      <c r="CE1658" s="1" t="n"/>
      <c r="CF1658" s="1" t="n"/>
      <c r="CG1658" s="1" t="n"/>
      <c r="CH1658" s="1" t="n"/>
      <c r="CI1658" s="1" t="n"/>
      <c r="CJ1658" s="1" t="n"/>
      <c r="CK1658" s="1" t="n"/>
      <c r="CL1658" s="1" t="n"/>
      <c r="CM1658" s="1" t="n"/>
      <c r="CN1658" s="1" t="n"/>
      <c r="CO1658" s="1" t="n"/>
      <c r="CP1658" s="1" t="n"/>
      <c r="CQ1658" s="1" t="n"/>
      <c r="CR1658" s="1" t="n"/>
      <c r="CS1658" s="1" t="n"/>
      <c r="CT1658" s="1" t="n"/>
      <c r="CU1658" s="1" t="n"/>
      <c r="CV1658" s="1" t="n"/>
      <c r="CW1658" s="1" t="n"/>
      <c r="CX1658" s="1" t="n"/>
      <c r="CY1658" s="1" t="n"/>
      <c r="CZ1658" s="1" t="n"/>
      <c r="DA1658" s="1" t="n"/>
      <c r="DB1658" s="1" t="n"/>
      <c r="DC1658" s="1" t="n"/>
      <c r="DD1658" s="1" t="n"/>
      <c r="DE1658" s="1" t="n"/>
      <c r="DF1658" s="1" t="n"/>
      <c r="DG1658" s="1" t="n"/>
      <c r="DH1658" s="1" t="n"/>
      <c r="DI1658" s="1" t="n"/>
      <c r="DJ1658" s="1" t="n"/>
      <c r="DK1658" s="1" t="n"/>
      <c r="DL1658" s="1" t="n"/>
      <c r="DM1658" s="1" t="n"/>
      <c r="DN1658" s="1" t="n"/>
      <c r="DO1658" s="1" t="n"/>
      <c r="DP1658" s="1" t="n"/>
      <c r="DQ1658" s="1" t="n"/>
      <c r="DR1658" s="1" t="n"/>
      <c r="DS1658" s="1" t="n"/>
      <c r="DT1658" s="1" t="n"/>
      <c r="DU1658" s="1" t="n"/>
      <c r="DV1658" s="1" t="n"/>
      <c r="DW1658" s="1" t="n"/>
      <c r="DX1658" s="1" t="n"/>
      <c r="DY1658" s="1" t="n"/>
      <c r="DZ1658" s="1" t="n"/>
      <c r="EA1658" s="1" t="n"/>
      <c r="EB1658" s="1" t="n"/>
      <c r="EC1658" s="1" t="n"/>
      <c r="ED1658" s="1" t="n"/>
      <c r="EE1658" s="1" t="n"/>
      <c r="EF1658" s="1" t="n"/>
      <c r="EG1658" s="1" t="n"/>
      <c r="EH1658" s="1" t="n"/>
      <c r="EI1658" s="1" t="n"/>
      <c r="EJ1658" s="1" t="n"/>
      <c r="EK1658" s="1" t="n"/>
      <c r="EL1658" s="1" t="n"/>
      <c r="EM1658" s="1" t="n"/>
      <c r="EN1658" s="1" t="n"/>
      <c r="EO1658" s="1" t="n"/>
      <c r="EP1658" s="1" t="n"/>
      <c r="EQ1658" s="1" t="n"/>
      <c r="ER1658" s="1" t="n"/>
      <c r="ES1658" s="1" t="n"/>
    </row>
    <row r="1659" customFormat="1" s="18">
      <c r="A1659" s="1" t="n"/>
      <c r="I1659" s="1" t="n"/>
      <c r="J1659" s="1" t="n"/>
      <c r="K1659" s="1" t="n"/>
      <c r="L1659" s="1" t="n"/>
      <c r="M1659" s="1" t="n"/>
      <c r="N1659" s="1" t="n"/>
      <c r="O1659" s="1" t="n"/>
      <c r="P1659" s="1" t="n"/>
      <c r="Q1659" s="1" t="n"/>
      <c r="R1659" s="1" t="n"/>
      <c r="S1659" s="1" t="n"/>
      <c r="T1659" s="1" t="n"/>
      <c r="U1659" s="1" t="n"/>
      <c r="V1659" s="1" t="n"/>
      <c r="W1659" s="1" t="n"/>
      <c r="X1659" s="1" t="n"/>
      <c r="Y1659" s="1" t="n"/>
      <c r="Z1659" s="1" t="n"/>
      <c r="AA1659" s="1" t="n"/>
      <c r="AB1659" s="1" t="n"/>
      <c r="AC1659" s="1" t="n"/>
      <c r="AD1659" s="1" t="n"/>
      <c r="AE1659" s="1" t="n"/>
      <c r="AF1659" s="1" t="n"/>
      <c r="AG1659" s="1" t="n"/>
      <c r="AH1659" s="1" t="n"/>
      <c r="AI1659" s="1" t="n"/>
      <c r="AJ1659" s="1" t="n"/>
      <c r="AK1659" s="1" t="n"/>
      <c r="AL1659" s="1" t="n"/>
      <c r="AM1659" s="1" t="n"/>
      <c r="AN1659" s="1" t="n"/>
      <c r="AO1659" s="1" t="n"/>
      <c r="AP1659" s="1" t="n"/>
      <c r="AQ1659" s="1" t="n"/>
      <c r="AR1659" s="1" t="n"/>
      <c r="AS1659" s="1" t="n"/>
      <c r="AT1659" s="1" t="n"/>
      <c r="AU1659" s="1" t="n"/>
      <c r="AV1659" s="1" t="n"/>
      <c r="AW1659" s="1" t="n"/>
      <c r="AX1659" s="1" t="n"/>
      <c r="AY1659" s="1" t="n"/>
      <c r="AZ1659" s="1" t="n"/>
      <c r="BA1659" s="1" t="n"/>
      <c r="BB1659" s="1" t="n"/>
      <c r="BC1659" s="1" t="n"/>
      <c r="BD1659" s="1" t="n"/>
      <c r="BE1659" s="1" t="n"/>
      <c r="BF1659" s="1" t="n"/>
      <c r="BG1659" s="1" t="n"/>
      <c r="BH1659" s="1" t="n"/>
      <c r="BI1659" s="1" t="n"/>
      <c r="BJ1659" s="1" t="n"/>
      <c r="BK1659" s="1" t="n"/>
      <c r="BL1659" s="1" t="n"/>
      <c r="BM1659" s="1" t="n"/>
      <c r="BN1659" s="1" t="n"/>
      <c r="BO1659" s="1" t="n"/>
      <c r="BP1659" s="1" t="n"/>
      <c r="BQ1659" s="1" t="n"/>
      <c r="BR1659" s="1" t="n"/>
      <c r="BS1659" s="1" t="n"/>
      <c r="BT1659" s="1" t="n"/>
      <c r="BU1659" s="1" t="n"/>
      <c r="BV1659" s="1" t="n"/>
      <c r="BW1659" s="1" t="n"/>
      <c r="BX1659" s="1" t="n"/>
      <c r="BY1659" s="1" t="n"/>
      <c r="BZ1659" s="1" t="n"/>
      <c r="CA1659" s="1" t="n"/>
      <c r="CB1659" s="1" t="n"/>
      <c r="CC1659" s="1" t="n"/>
      <c r="CD1659" s="1" t="n"/>
      <c r="CE1659" s="1" t="n"/>
      <c r="CF1659" s="1" t="n"/>
      <c r="CG1659" s="1" t="n"/>
      <c r="CH1659" s="1" t="n"/>
      <c r="CI1659" s="1" t="n"/>
      <c r="CJ1659" s="1" t="n"/>
      <c r="CK1659" s="1" t="n"/>
      <c r="CL1659" s="1" t="n"/>
      <c r="CM1659" s="1" t="n"/>
      <c r="CN1659" s="1" t="n"/>
      <c r="CO1659" s="1" t="n"/>
      <c r="CP1659" s="1" t="n"/>
      <c r="CQ1659" s="1" t="n"/>
      <c r="CR1659" s="1" t="n"/>
      <c r="CS1659" s="1" t="n"/>
      <c r="CT1659" s="1" t="n"/>
      <c r="CU1659" s="1" t="n"/>
      <c r="CV1659" s="1" t="n"/>
      <c r="CW1659" s="1" t="n"/>
      <c r="CX1659" s="1" t="n"/>
      <c r="CY1659" s="1" t="n"/>
      <c r="CZ1659" s="1" t="n"/>
      <c r="DA1659" s="1" t="n"/>
      <c r="DB1659" s="1" t="n"/>
      <c r="DC1659" s="1" t="n"/>
      <c r="DD1659" s="1" t="n"/>
      <c r="DE1659" s="1" t="n"/>
      <c r="DF1659" s="1" t="n"/>
      <c r="DG1659" s="1" t="n"/>
      <c r="DH1659" s="1" t="n"/>
      <c r="DI1659" s="1" t="n"/>
      <c r="DJ1659" s="1" t="n"/>
      <c r="DK1659" s="1" t="n"/>
      <c r="DL1659" s="1" t="n"/>
      <c r="DM1659" s="1" t="n"/>
      <c r="DN1659" s="1" t="n"/>
      <c r="DO1659" s="1" t="n"/>
      <c r="DP1659" s="1" t="n"/>
      <c r="DQ1659" s="1" t="n"/>
      <c r="DR1659" s="1" t="n"/>
      <c r="DS1659" s="1" t="n"/>
      <c r="DT1659" s="1" t="n"/>
      <c r="DU1659" s="1" t="n"/>
      <c r="DV1659" s="1" t="n"/>
      <c r="DW1659" s="1" t="n"/>
      <c r="DX1659" s="1" t="n"/>
      <c r="DY1659" s="1" t="n"/>
      <c r="DZ1659" s="1" t="n"/>
      <c r="EA1659" s="1" t="n"/>
      <c r="EB1659" s="1" t="n"/>
      <c r="EC1659" s="1" t="n"/>
      <c r="ED1659" s="1" t="n"/>
      <c r="EE1659" s="1" t="n"/>
      <c r="EF1659" s="1" t="n"/>
      <c r="EG1659" s="1" t="n"/>
      <c r="EH1659" s="1" t="n"/>
      <c r="EI1659" s="1" t="n"/>
      <c r="EJ1659" s="1" t="n"/>
      <c r="EK1659" s="1" t="n"/>
      <c r="EL1659" s="1" t="n"/>
      <c r="EM1659" s="1" t="n"/>
      <c r="EN1659" s="1" t="n"/>
      <c r="EO1659" s="1" t="n"/>
      <c r="EP1659" s="1" t="n"/>
      <c r="EQ1659" s="1" t="n"/>
      <c r="ER1659" s="1" t="n"/>
      <c r="ES1659" s="1" t="n"/>
    </row>
    <row r="1660" customFormat="1" s="18">
      <c r="A1660" s="1" t="n"/>
      <c r="I1660" s="1" t="n"/>
      <c r="J1660" s="1" t="n"/>
      <c r="K1660" s="1" t="n"/>
      <c r="L1660" s="1" t="n"/>
      <c r="M1660" s="1" t="n"/>
      <c r="N1660" s="1" t="n"/>
      <c r="O1660" s="1" t="n"/>
      <c r="P1660" s="1" t="n"/>
      <c r="Q1660" s="1" t="n"/>
      <c r="R1660" s="1" t="n"/>
      <c r="S1660" s="1" t="n"/>
      <c r="T1660" s="1" t="n"/>
      <c r="U1660" s="1" t="n"/>
      <c r="V1660" s="1" t="n"/>
      <c r="W1660" s="1" t="n"/>
      <c r="X1660" s="1" t="n"/>
      <c r="Y1660" s="1" t="n"/>
      <c r="Z1660" s="1" t="n"/>
      <c r="AA1660" s="1" t="n"/>
      <c r="AB1660" s="1" t="n"/>
      <c r="AC1660" s="1" t="n"/>
      <c r="AD1660" s="1" t="n"/>
      <c r="AE1660" s="1" t="n"/>
      <c r="AF1660" s="1" t="n"/>
      <c r="AG1660" s="1" t="n"/>
      <c r="AH1660" s="1" t="n"/>
      <c r="AI1660" s="1" t="n"/>
      <c r="AJ1660" s="1" t="n"/>
      <c r="AK1660" s="1" t="n"/>
      <c r="AL1660" s="1" t="n"/>
      <c r="AM1660" s="1" t="n"/>
      <c r="AN1660" s="1" t="n"/>
      <c r="AO1660" s="1" t="n"/>
      <c r="AP1660" s="1" t="n"/>
      <c r="AQ1660" s="1" t="n"/>
      <c r="AR1660" s="1" t="n"/>
      <c r="AS1660" s="1" t="n"/>
      <c r="AT1660" s="1" t="n"/>
      <c r="AU1660" s="1" t="n"/>
      <c r="AV1660" s="1" t="n"/>
      <c r="AW1660" s="1" t="n"/>
      <c r="AX1660" s="1" t="n"/>
      <c r="AY1660" s="1" t="n"/>
      <c r="AZ1660" s="1" t="n"/>
      <c r="BA1660" s="1" t="n"/>
      <c r="BB1660" s="1" t="n"/>
      <c r="BC1660" s="1" t="n"/>
      <c r="BD1660" s="1" t="n"/>
      <c r="BE1660" s="1" t="n"/>
      <c r="BF1660" s="1" t="n"/>
      <c r="BG1660" s="1" t="n"/>
      <c r="BH1660" s="1" t="n"/>
      <c r="BI1660" s="1" t="n"/>
      <c r="BJ1660" s="1" t="n"/>
      <c r="BK1660" s="1" t="n"/>
      <c r="BL1660" s="1" t="n"/>
      <c r="BM1660" s="1" t="n"/>
      <c r="BN1660" s="1" t="n"/>
      <c r="BO1660" s="1" t="n"/>
      <c r="BP1660" s="1" t="n"/>
      <c r="BQ1660" s="1" t="n"/>
      <c r="BR1660" s="1" t="n"/>
      <c r="BS1660" s="1" t="n"/>
      <c r="BT1660" s="1" t="n"/>
      <c r="BU1660" s="1" t="n"/>
      <c r="BV1660" s="1" t="n"/>
      <c r="BW1660" s="1" t="n"/>
      <c r="BX1660" s="1" t="n"/>
      <c r="BY1660" s="1" t="n"/>
      <c r="BZ1660" s="1" t="n"/>
      <c r="CA1660" s="1" t="n"/>
      <c r="CB1660" s="1" t="n"/>
      <c r="CC1660" s="1" t="n"/>
      <c r="CD1660" s="1" t="n"/>
      <c r="CE1660" s="1" t="n"/>
      <c r="CF1660" s="1" t="n"/>
      <c r="CG1660" s="1" t="n"/>
      <c r="CH1660" s="1" t="n"/>
      <c r="CI1660" s="1" t="n"/>
      <c r="CJ1660" s="1" t="n"/>
      <c r="CK1660" s="1" t="n"/>
      <c r="CL1660" s="1" t="n"/>
      <c r="CM1660" s="1" t="n"/>
      <c r="CN1660" s="1" t="n"/>
      <c r="CO1660" s="1" t="n"/>
      <c r="CP1660" s="1" t="n"/>
      <c r="CQ1660" s="1" t="n"/>
      <c r="CR1660" s="1" t="n"/>
      <c r="CS1660" s="1" t="n"/>
      <c r="CT1660" s="1" t="n"/>
      <c r="CU1660" s="1" t="n"/>
      <c r="CV1660" s="1" t="n"/>
      <c r="CW1660" s="1" t="n"/>
      <c r="CX1660" s="1" t="n"/>
      <c r="CY1660" s="1" t="n"/>
      <c r="CZ1660" s="1" t="n"/>
      <c r="DA1660" s="1" t="n"/>
      <c r="DB1660" s="1" t="n"/>
      <c r="DC1660" s="1" t="n"/>
      <c r="DD1660" s="1" t="n"/>
      <c r="DE1660" s="1" t="n"/>
      <c r="DF1660" s="1" t="n"/>
      <c r="DG1660" s="1" t="n"/>
      <c r="DH1660" s="1" t="n"/>
      <c r="DI1660" s="1" t="n"/>
      <c r="DJ1660" s="1" t="n"/>
      <c r="DK1660" s="1" t="n"/>
      <c r="DL1660" s="1" t="n"/>
      <c r="DM1660" s="1" t="n"/>
      <c r="DN1660" s="1" t="n"/>
      <c r="DO1660" s="1" t="n"/>
      <c r="DP1660" s="1" t="n"/>
      <c r="DQ1660" s="1" t="n"/>
      <c r="DR1660" s="1" t="n"/>
      <c r="DS1660" s="1" t="n"/>
      <c r="DT1660" s="1" t="n"/>
      <c r="DU1660" s="1" t="n"/>
      <c r="DV1660" s="1" t="n"/>
      <c r="DW1660" s="1" t="n"/>
      <c r="DX1660" s="1" t="n"/>
      <c r="DY1660" s="1" t="n"/>
      <c r="DZ1660" s="1" t="n"/>
      <c r="EA1660" s="1" t="n"/>
      <c r="EB1660" s="1" t="n"/>
      <c r="EC1660" s="1" t="n"/>
      <c r="ED1660" s="1" t="n"/>
      <c r="EE1660" s="1" t="n"/>
      <c r="EF1660" s="1" t="n"/>
      <c r="EG1660" s="1" t="n"/>
      <c r="EH1660" s="1" t="n"/>
      <c r="EI1660" s="1" t="n"/>
      <c r="EJ1660" s="1" t="n"/>
      <c r="EK1660" s="1" t="n"/>
      <c r="EL1660" s="1" t="n"/>
      <c r="EM1660" s="1" t="n"/>
      <c r="EN1660" s="1" t="n"/>
      <c r="EO1660" s="1" t="n"/>
      <c r="EP1660" s="1" t="n"/>
      <c r="EQ1660" s="1" t="n"/>
      <c r="ER1660" s="1" t="n"/>
      <c r="ES1660" s="1" t="n"/>
    </row>
    <row r="1661" customFormat="1" s="18">
      <c r="A1661" s="1" t="n"/>
      <c r="I1661" s="1" t="n"/>
      <c r="J1661" s="1" t="n"/>
      <c r="K1661" s="1" t="n"/>
      <c r="L1661" s="1" t="n"/>
      <c r="M1661" s="1" t="n"/>
      <c r="N1661" s="1" t="n"/>
      <c r="O1661" s="1" t="n"/>
      <c r="P1661" s="1" t="n"/>
      <c r="Q1661" s="1" t="n"/>
      <c r="R1661" s="1" t="n"/>
      <c r="S1661" s="1" t="n"/>
      <c r="T1661" s="1" t="n"/>
      <c r="U1661" s="1" t="n"/>
      <c r="V1661" s="1" t="n"/>
      <c r="W1661" s="1" t="n"/>
      <c r="X1661" s="1" t="n"/>
      <c r="Y1661" s="1" t="n"/>
      <c r="Z1661" s="1" t="n"/>
      <c r="AA1661" s="1" t="n"/>
      <c r="AB1661" s="1" t="n"/>
      <c r="AC1661" s="1" t="n"/>
      <c r="AD1661" s="1" t="n"/>
      <c r="AE1661" s="1" t="n"/>
      <c r="AF1661" s="1" t="n"/>
      <c r="AG1661" s="1" t="n"/>
      <c r="AH1661" s="1" t="n"/>
      <c r="AI1661" s="1" t="n"/>
      <c r="AJ1661" s="1" t="n"/>
      <c r="AK1661" s="1" t="n"/>
      <c r="AL1661" s="1" t="n"/>
      <c r="AM1661" s="1" t="n"/>
      <c r="AN1661" s="1" t="n"/>
      <c r="AO1661" s="1" t="n"/>
      <c r="AP1661" s="1" t="n"/>
      <c r="AQ1661" s="1" t="n"/>
      <c r="AR1661" s="1" t="n"/>
      <c r="AS1661" s="1" t="n"/>
      <c r="AT1661" s="1" t="n"/>
      <c r="AU1661" s="1" t="n"/>
      <c r="AV1661" s="1" t="n"/>
      <c r="AW1661" s="1" t="n"/>
      <c r="AX1661" s="1" t="n"/>
      <c r="AY1661" s="1" t="n"/>
      <c r="AZ1661" s="1" t="n"/>
      <c r="BA1661" s="1" t="n"/>
      <c r="BB1661" s="1" t="n"/>
      <c r="BC1661" s="1" t="n"/>
      <c r="BD1661" s="1" t="n"/>
      <c r="BE1661" s="1" t="n"/>
      <c r="BF1661" s="1" t="n"/>
      <c r="BG1661" s="1" t="n"/>
      <c r="BH1661" s="1" t="n"/>
      <c r="BI1661" s="1" t="n"/>
      <c r="BJ1661" s="1" t="n"/>
      <c r="BK1661" s="1" t="n"/>
      <c r="BL1661" s="1" t="n"/>
      <c r="BM1661" s="1" t="n"/>
      <c r="BN1661" s="1" t="n"/>
      <c r="BO1661" s="1" t="n"/>
      <c r="BP1661" s="1" t="n"/>
      <c r="BQ1661" s="1" t="n"/>
      <c r="BR1661" s="1" t="n"/>
      <c r="BS1661" s="1" t="n"/>
      <c r="BT1661" s="1" t="n"/>
      <c r="BU1661" s="1" t="n"/>
      <c r="BV1661" s="1" t="n"/>
      <c r="BW1661" s="1" t="n"/>
      <c r="BX1661" s="1" t="n"/>
      <c r="BY1661" s="1" t="n"/>
      <c r="BZ1661" s="1" t="n"/>
      <c r="CA1661" s="1" t="n"/>
      <c r="CB1661" s="1" t="n"/>
      <c r="CC1661" s="1" t="n"/>
      <c r="CD1661" s="1" t="n"/>
      <c r="CE1661" s="1" t="n"/>
      <c r="CF1661" s="1" t="n"/>
      <c r="CG1661" s="1" t="n"/>
      <c r="CH1661" s="1" t="n"/>
      <c r="CI1661" s="1" t="n"/>
      <c r="CJ1661" s="1" t="n"/>
      <c r="CK1661" s="1" t="n"/>
      <c r="CL1661" s="1" t="n"/>
      <c r="CM1661" s="1" t="n"/>
      <c r="CN1661" s="1" t="n"/>
      <c r="CO1661" s="1" t="n"/>
      <c r="CP1661" s="1" t="n"/>
      <c r="CQ1661" s="1" t="n"/>
      <c r="CR1661" s="1" t="n"/>
      <c r="CS1661" s="1" t="n"/>
      <c r="CT1661" s="1" t="n"/>
      <c r="CU1661" s="1" t="n"/>
      <c r="CV1661" s="1" t="n"/>
      <c r="CW1661" s="1" t="n"/>
      <c r="CX1661" s="1" t="n"/>
      <c r="CY1661" s="1" t="n"/>
      <c r="CZ1661" s="1" t="n"/>
      <c r="DA1661" s="1" t="n"/>
      <c r="DB1661" s="1" t="n"/>
      <c r="DC1661" s="1" t="n"/>
      <c r="DD1661" s="1" t="n"/>
      <c r="DE1661" s="1" t="n"/>
      <c r="DF1661" s="1" t="n"/>
      <c r="DG1661" s="1" t="n"/>
      <c r="DH1661" s="1" t="n"/>
      <c r="DI1661" s="1" t="n"/>
      <c r="DJ1661" s="1" t="n"/>
      <c r="DK1661" s="1" t="n"/>
      <c r="DL1661" s="1" t="n"/>
      <c r="DM1661" s="1" t="n"/>
      <c r="DN1661" s="1" t="n"/>
      <c r="DO1661" s="1" t="n"/>
      <c r="DP1661" s="1" t="n"/>
      <c r="DQ1661" s="1" t="n"/>
      <c r="DR1661" s="1" t="n"/>
      <c r="DS1661" s="1" t="n"/>
      <c r="DT1661" s="1" t="n"/>
      <c r="DU1661" s="1" t="n"/>
      <c r="DV1661" s="1" t="n"/>
      <c r="DW1661" s="1" t="n"/>
      <c r="DX1661" s="1" t="n"/>
      <c r="DY1661" s="1" t="n"/>
      <c r="DZ1661" s="1" t="n"/>
      <c r="EA1661" s="1" t="n"/>
      <c r="EB1661" s="1" t="n"/>
      <c r="EC1661" s="1" t="n"/>
      <c r="ED1661" s="1" t="n"/>
      <c r="EE1661" s="1" t="n"/>
      <c r="EF1661" s="1" t="n"/>
      <c r="EG1661" s="1" t="n"/>
      <c r="EH1661" s="1" t="n"/>
      <c r="EI1661" s="1" t="n"/>
      <c r="EJ1661" s="1" t="n"/>
      <c r="EK1661" s="1" t="n"/>
      <c r="EL1661" s="1" t="n"/>
      <c r="EM1661" s="1" t="n"/>
      <c r="EN1661" s="1" t="n"/>
      <c r="EO1661" s="1" t="n"/>
      <c r="EP1661" s="1" t="n"/>
      <c r="EQ1661" s="1" t="n"/>
      <c r="ER1661" s="1" t="n"/>
      <c r="ES1661" s="1" t="n"/>
    </row>
    <row r="1662" customFormat="1" s="18">
      <c r="A1662" s="1" t="n"/>
      <c r="I1662" s="1" t="n"/>
      <c r="J1662" s="1" t="n"/>
      <c r="K1662" s="1" t="n"/>
      <c r="L1662" s="1" t="n"/>
      <c r="M1662" s="1" t="n"/>
      <c r="N1662" s="1" t="n"/>
      <c r="O1662" s="1" t="n"/>
      <c r="P1662" s="1" t="n"/>
      <c r="Q1662" s="1" t="n"/>
      <c r="R1662" s="1" t="n"/>
      <c r="S1662" s="1" t="n"/>
      <c r="T1662" s="1" t="n"/>
      <c r="U1662" s="1" t="n"/>
      <c r="V1662" s="1" t="n"/>
      <c r="W1662" s="1" t="n"/>
      <c r="X1662" s="1" t="n"/>
      <c r="Y1662" s="1" t="n"/>
      <c r="Z1662" s="1" t="n"/>
      <c r="AA1662" s="1" t="n"/>
      <c r="AB1662" s="1" t="n"/>
      <c r="AC1662" s="1" t="n"/>
      <c r="AD1662" s="1" t="n"/>
      <c r="AE1662" s="1" t="n"/>
      <c r="AF1662" s="1" t="n"/>
      <c r="AG1662" s="1" t="n"/>
      <c r="AH1662" s="1" t="n"/>
      <c r="AI1662" s="1" t="n"/>
      <c r="AJ1662" s="1" t="n"/>
      <c r="AK1662" s="1" t="n"/>
      <c r="AL1662" s="1" t="n"/>
      <c r="AM1662" s="1" t="n"/>
      <c r="AN1662" s="1" t="n"/>
      <c r="AO1662" s="1" t="n"/>
      <c r="AP1662" s="1" t="n"/>
      <c r="AQ1662" s="1" t="n"/>
      <c r="AR1662" s="1" t="n"/>
      <c r="AS1662" s="1" t="n"/>
      <c r="AT1662" s="1" t="n"/>
      <c r="AU1662" s="1" t="n"/>
      <c r="AV1662" s="1" t="n"/>
      <c r="AW1662" s="1" t="n"/>
      <c r="AX1662" s="1" t="n"/>
      <c r="AY1662" s="1" t="n"/>
      <c r="AZ1662" s="1" t="n"/>
      <c r="BA1662" s="1" t="n"/>
      <c r="BB1662" s="1" t="n"/>
      <c r="BC1662" s="1" t="n"/>
      <c r="BD1662" s="1" t="n"/>
      <c r="BE1662" s="1" t="n"/>
      <c r="BF1662" s="1" t="n"/>
      <c r="BG1662" s="1" t="n"/>
      <c r="BH1662" s="1" t="n"/>
      <c r="BI1662" s="1" t="n"/>
      <c r="BJ1662" s="1" t="n"/>
      <c r="BK1662" s="1" t="n"/>
      <c r="BL1662" s="1" t="n"/>
      <c r="BM1662" s="1" t="n"/>
      <c r="BN1662" s="1" t="n"/>
      <c r="BO1662" s="1" t="n"/>
      <c r="BP1662" s="1" t="n"/>
      <c r="BQ1662" s="1" t="n"/>
      <c r="BR1662" s="1" t="n"/>
      <c r="BS1662" s="1" t="n"/>
      <c r="BT1662" s="1" t="n"/>
      <c r="BU1662" s="1" t="n"/>
      <c r="BV1662" s="1" t="n"/>
      <c r="BW1662" s="1" t="n"/>
      <c r="BX1662" s="1" t="n"/>
      <c r="BY1662" s="1" t="n"/>
      <c r="BZ1662" s="1" t="n"/>
      <c r="CA1662" s="1" t="n"/>
      <c r="CB1662" s="1" t="n"/>
      <c r="CC1662" s="1" t="n"/>
      <c r="CD1662" s="1" t="n"/>
      <c r="CE1662" s="1" t="n"/>
      <c r="CF1662" s="1" t="n"/>
      <c r="CG1662" s="1" t="n"/>
      <c r="CH1662" s="1" t="n"/>
      <c r="CI1662" s="1" t="n"/>
      <c r="CJ1662" s="1" t="n"/>
      <c r="CK1662" s="1" t="n"/>
      <c r="CL1662" s="1" t="n"/>
      <c r="CM1662" s="1" t="n"/>
      <c r="CN1662" s="1" t="n"/>
      <c r="CO1662" s="1" t="n"/>
      <c r="CP1662" s="1" t="n"/>
      <c r="CQ1662" s="1" t="n"/>
      <c r="CR1662" s="1" t="n"/>
      <c r="CS1662" s="1" t="n"/>
      <c r="CT1662" s="1" t="n"/>
      <c r="CU1662" s="1" t="n"/>
      <c r="CV1662" s="1" t="n"/>
      <c r="CW1662" s="1" t="n"/>
      <c r="CX1662" s="1" t="n"/>
      <c r="CY1662" s="1" t="n"/>
      <c r="CZ1662" s="1" t="n"/>
      <c r="DA1662" s="1" t="n"/>
      <c r="DB1662" s="1" t="n"/>
      <c r="DC1662" s="1" t="n"/>
      <c r="DD1662" s="1" t="n"/>
      <c r="DE1662" s="1" t="n"/>
      <c r="DF1662" s="1" t="n"/>
      <c r="DG1662" s="1" t="n"/>
      <c r="DH1662" s="1" t="n"/>
      <c r="DI1662" s="1" t="n"/>
      <c r="DJ1662" s="1" t="n"/>
      <c r="DK1662" s="1" t="n"/>
      <c r="DL1662" s="1" t="n"/>
      <c r="DM1662" s="1" t="n"/>
      <c r="DN1662" s="1" t="n"/>
      <c r="DO1662" s="1" t="n"/>
      <c r="DP1662" s="1" t="n"/>
      <c r="DQ1662" s="1" t="n"/>
      <c r="DR1662" s="1" t="n"/>
      <c r="DS1662" s="1" t="n"/>
      <c r="DT1662" s="1" t="n"/>
      <c r="DU1662" s="1" t="n"/>
      <c r="DV1662" s="1" t="n"/>
      <c r="DW1662" s="1" t="n"/>
      <c r="DX1662" s="1" t="n"/>
      <c r="DY1662" s="1" t="n"/>
      <c r="DZ1662" s="1" t="n"/>
      <c r="EA1662" s="1" t="n"/>
      <c r="EB1662" s="1" t="n"/>
      <c r="EC1662" s="1" t="n"/>
      <c r="ED1662" s="1" t="n"/>
      <c r="EE1662" s="1" t="n"/>
      <c r="EF1662" s="1" t="n"/>
      <c r="EG1662" s="1" t="n"/>
      <c r="EH1662" s="1" t="n"/>
      <c r="EI1662" s="1" t="n"/>
      <c r="EJ1662" s="1" t="n"/>
      <c r="EK1662" s="1" t="n"/>
      <c r="EL1662" s="1" t="n"/>
      <c r="EM1662" s="1" t="n"/>
      <c r="EN1662" s="1" t="n"/>
      <c r="EO1662" s="1" t="n"/>
      <c r="EP1662" s="1" t="n"/>
      <c r="EQ1662" s="1" t="n"/>
      <c r="ER1662" s="1" t="n"/>
      <c r="ES1662" s="1" t="n"/>
    </row>
    <row r="1663" customFormat="1" s="18">
      <c r="A1663" s="1" t="n"/>
      <c r="I1663" s="1" t="n"/>
      <c r="J1663" s="1" t="n"/>
      <c r="K1663" s="1" t="n"/>
      <c r="L1663" s="1" t="n"/>
      <c r="M1663" s="1" t="n"/>
      <c r="N1663" s="1" t="n"/>
      <c r="O1663" s="1" t="n"/>
      <c r="P1663" s="1" t="n"/>
      <c r="Q1663" s="1" t="n"/>
      <c r="R1663" s="1" t="n"/>
      <c r="S1663" s="1" t="n"/>
      <c r="T1663" s="1" t="n"/>
      <c r="U1663" s="1" t="n"/>
      <c r="V1663" s="1" t="n"/>
      <c r="W1663" s="1" t="n"/>
      <c r="X1663" s="1" t="n"/>
      <c r="Y1663" s="1" t="n"/>
      <c r="Z1663" s="1" t="n"/>
      <c r="AA1663" s="1" t="n"/>
      <c r="AB1663" s="1" t="n"/>
      <c r="AC1663" s="1" t="n"/>
      <c r="AD1663" s="1" t="n"/>
      <c r="AE1663" s="1" t="n"/>
      <c r="AF1663" s="1" t="n"/>
      <c r="AG1663" s="1" t="n"/>
      <c r="AH1663" s="1" t="n"/>
      <c r="AI1663" s="1" t="n"/>
      <c r="AJ1663" s="1" t="n"/>
      <c r="AK1663" s="1" t="n"/>
      <c r="AL1663" s="1" t="n"/>
      <c r="AM1663" s="1" t="n"/>
      <c r="AN1663" s="1" t="n"/>
      <c r="AO1663" s="1" t="n"/>
      <c r="AP1663" s="1" t="n"/>
      <c r="AQ1663" s="1" t="n"/>
      <c r="AR1663" s="1" t="n"/>
      <c r="AS1663" s="1" t="n"/>
      <c r="AT1663" s="1" t="n"/>
      <c r="AU1663" s="1" t="n"/>
      <c r="AV1663" s="1" t="n"/>
      <c r="AW1663" s="1" t="n"/>
      <c r="AX1663" s="1" t="n"/>
      <c r="AY1663" s="1" t="n"/>
      <c r="AZ1663" s="1" t="n"/>
      <c r="BA1663" s="1" t="n"/>
      <c r="BB1663" s="1" t="n"/>
      <c r="BC1663" s="1" t="n"/>
      <c r="BD1663" s="1" t="n"/>
      <c r="BE1663" s="1" t="n"/>
      <c r="BF1663" s="1" t="n"/>
      <c r="BG1663" s="1" t="n"/>
      <c r="BH1663" s="1" t="n"/>
      <c r="BI1663" s="1" t="n"/>
      <c r="BJ1663" s="1" t="n"/>
      <c r="BK1663" s="1" t="n"/>
      <c r="BL1663" s="1" t="n"/>
      <c r="BM1663" s="1" t="n"/>
      <c r="BN1663" s="1" t="n"/>
      <c r="BO1663" s="1" t="n"/>
      <c r="BP1663" s="1" t="n"/>
      <c r="BQ1663" s="1" t="n"/>
      <c r="BR1663" s="1" t="n"/>
      <c r="BS1663" s="1" t="n"/>
      <c r="BT1663" s="1" t="n"/>
      <c r="BU1663" s="1" t="n"/>
      <c r="BV1663" s="1" t="n"/>
      <c r="BW1663" s="1" t="n"/>
      <c r="BX1663" s="1" t="n"/>
      <c r="BY1663" s="1" t="n"/>
      <c r="BZ1663" s="1" t="n"/>
      <c r="CA1663" s="1" t="n"/>
      <c r="CB1663" s="1" t="n"/>
      <c r="CC1663" s="1" t="n"/>
      <c r="CD1663" s="1" t="n"/>
      <c r="CE1663" s="1" t="n"/>
      <c r="CF1663" s="1" t="n"/>
      <c r="CG1663" s="1" t="n"/>
      <c r="CH1663" s="1" t="n"/>
      <c r="CI1663" s="1" t="n"/>
      <c r="CJ1663" s="1" t="n"/>
      <c r="CK1663" s="1" t="n"/>
      <c r="CL1663" s="1" t="n"/>
      <c r="CM1663" s="1" t="n"/>
      <c r="CN1663" s="1" t="n"/>
      <c r="CO1663" s="1" t="n"/>
      <c r="CP1663" s="1" t="n"/>
      <c r="CQ1663" s="1" t="n"/>
      <c r="CR1663" s="1" t="n"/>
      <c r="CS1663" s="1" t="n"/>
      <c r="CT1663" s="1" t="n"/>
      <c r="CU1663" s="1" t="n"/>
      <c r="CV1663" s="1" t="n"/>
      <c r="CW1663" s="1" t="n"/>
      <c r="CX1663" s="1" t="n"/>
      <c r="CY1663" s="1" t="n"/>
      <c r="CZ1663" s="1" t="n"/>
      <c r="DA1663" s="1" t="n"/>
      <c r="DB1663" s="1" t="n"/>
      <c r="DC1663" s="1" t="n"/>
      <c r="DD1663" s="1" t="n"/>
      <c r="DE1663" s="1" t="n"/>
      <c r="DF1663" s="1" t="n"/>
      <c r="DG1663" s="1" t="n"/>
      <c r="DH1663" s="1" t="n"/>
      <c r="DI1663" s="1" t="n"/>
      <c r="DJ1663" s="1" t="n"/>
      <c r="DK1663" s="1" t="n"/>
      <c r="DL1663" s="1" t="n"/>
      <c r="DM1663" s="1" t="n"/>
      <c r="DN1663" s="1" t="n"/>
      <c r="DO1663" s="1" t="n"/>
      <c r="DP1663" s="1" t="n"/>
      <c r="DQ1663" s="1" t="n"/>
      <c r="DR1663" s="1" t="n"/>
      <c r="DS1663" s="1" t="n"/>
      <c r="DT1663" s="1" t="n"/>
      <c r="DU1663" s="1" t="n"/>
      <c r="DV1663" s="1" t="n"/>
      <c r="DW1663" s="1" t="n"/>
      <c r="DX1663" s="1" t="n"/>
      <c r="DY1663" s="1" t="n"/>
      <c r="DZ1663" s="1" t="n"/>
      <c r="EA1663" s="1" t="n"/>
      <c r="EB1663" s="1" t="n"/>
      <c r="EC1663" s="1" t="n"/>
      <c r="ED1663" s="1" t="n"/>
      <c r="EE1663" s="1" t="n"/>
      <c r="EF1663" s="1" t="n"/>
      <c r="EG1663" s="1" t="n"/>
      <c r="EH1663" s="1" t="n"/>
      <c r="EI1663" s="1" t="n"/>
      <c r="EJ1663" s="1" t="n"/>
      <c r="EK1663" s="1" t="n"/>
      <c r="EL1663" s="1" t="n"/>
      <c r="EM1663" s="1" t="n"/>
      <c r="EN1663" s="1" t="n"/>
      <c r="EO1663" s="1" t="n"/>
      <c r="EP1663" s="1" t="n"/>
      <c r="EQ1663" s="1" t="n"/>
      <c r="ER1663" s="1" t="n"/>
      <c r="ES1663" s="1" t="n"/>
    </row>
    <row r="1664" customFormat="1" s="18">
      <c r="A1664" s="1" t="n"/>
      <c r="I1664" s="1" t="n"/>
      <c r="J1664" s="1" t="n"/>
      <c r="K1664" s="1" t="n"/>
      <c r="L1664" s="1" t="n"/>
      <c r="M1664" s="1" t="n"/>
      <c r="N1664" s="1" t="n"/>
      <c r="O1664" s="1" t="n"/>
      <c r="P1664" s="1" t="n"/>
      <c r="Q1664" s="1" t="n"/>
      <c r="R1664" s="1" t="n"/>
      <c r="S1664" s="1" t="n"/>
      <c r="T1664" s="1" t="n"/>
      <c r="U1664" s="1" t="n"/>
      <c r="V1664" s="1" t="n"/>
      <c r="W1664" s="1" t="n"/>
      <c r="X1664" s="1" t="n"/>
      <c r="Y1664" s="1" t="n"/>
      <c r="Z1664" s="1" t="n"/>
      <c r="AA1664" s="1" t="n"/>
      <c r="AB1664" s="1" t="n"/>
      <c r="AC1664" s="1" t="n"/>
      <c r="AD1664" s="1" t="n"/>
      <c r="AE1664" s="1" t="n"/>
      <c r="AF1664" s="1" t="n"/>
      <c r="AG1664" s="1" t="n"/>
      <c r="AH1664" s="1" t="n"/>
      <c r="AI1664" s="1" t="n"/>
      <c r="AJ1664" s="1" t="n"/>
      <c r="AK1664" s="1" t="n"/>
      <c r="AL1664" s="1" t="n"/>
      <c r="AM1664" s="1" t="n"/>
      <c r="AN1664" s="1" t="n"/>
      <c r="AO1664" s="1" t="n"/>
      <c r="AP1664" s="1" t="n"/>
      <c r="AQ1664" s="1" t="n"/>
      <c r="AR1664" s="1" t="n"/>
      <c r="AS1664" s="1" t="n"/>
      <c r="AT1664" s="1" t="n"/>
      <c r="AU1664" s="1" t="n"/>
      <c r="AV1664" s="1" t="n"/>
      <c r="AW1664" s="1" t="n"/>
      <c r="AX1664" s="1" t="n"/>
      <c r="AY1664" s="1" t="n"/>
      <c r="AZ1664" s="1" t="n"/>
      <c r="BA1664" s="1" t="n"/>
      <c r="BB1664" s="1" t="n"/>
      <c r="BC1664" s="1" t="n"/>
      <c r="BD1664" s="1" t="n"/>
      <c r="BE1664" s="1" t="n"/>
      <c r="BF1664" s="1" t="n"/>
      <c r="BG1664" s="1" t="n"/>
      <c r="BH1664" s="1" t="n"/>
      <c r="BI1664" s="1" t="n"/>
      <c r="BJ1664" s="1" t="n"/>
      <c r="BK1664" s="1" t="n"/>
      <c r="BL1664" s="1" t="n"/>
      <c r="BM1664" s="1" t="n"/>
      <c r="BN1664" s="1" t="n"/>
      <c r="BO1664" s="1" t="n"/>
      <c r="BP1664" s="1" t="n"/>
      <c r="BQ1664" s="1" t="n"/>
      <c r="BR1664" s="1" t="n"/>
      <c r="BS1664" s="1" t="n"/>
      <c r="BT1664" s="1" t="n"/>
      <c r="BU1664" s="1" t="n"/>
      <c r="BV1664" s="1" t="n"/>
      <c r="BW1664" s="1" t="n"/>
      <c r="BX1664" s="1" t="n"/>
      <c r="BY1664" s="1" t="n"/>
      <c r="BZ1664" s="1" t="n"/>
      <c r="CA1664" s="1" t="n"/>
      <c r="CB1664" s="1" t="n"/>
      <c r="CC1664" s="1" t="n"/>
      <c r="CD1664" s="1" t="n"/>
      <c r="CE1664" s="1" t="n"/>
      <c r="CF1664" s="1" t="n"/>
      <c r="CG1664" s="1" t="n"/>
      <c r="CH1664" s="1" t="n"/>
      <c r="CI1664" s="1" t="n"/>
      <c r="CJ1664" s="1" t="n"/>
      <c r="CK1664" s="1" t="n"/>
      <c r="CL1664" s="1" t="n"/>
      <c r="CM1664" s="1" t="n"/>
      <c r="CN1664" s="1" t="n"/>
      <c r="CO1664" s="1" t="n"/>
      <c r="CP1664" s="1" t="n"/>
      <c r="CQ1664" s="1" t="n"/>
      <c r="CR1664" s="1" t="n"/>
      <c r="CS1664" s="1" t="n"/>
      <c r="CT1664" s="1" t="n"/>
      <c r="CU1664" s="1" t="n"/>
      <c r="CV1664" s="1" t="n"/>
      <c r="CW1664" s="1" t="n"/>
      <c r="CX1664" s="1" t="n"/>
      <c r="CY1664" s="1" t="n"/>
      <c r="CZ1664" s="1" t="n"/>
      <c r="DA1664" s="1" t="n"/>
      <c r="DB1664" s="1" t="n"/>
      <c r="DC1664" s="1" t="n"/>
      <c r="DD1664" s="1" t="n"/>
      <c r="DE1664" s="1" t="n"/>
      <c r="DF1664" s="1" t="n"/>
      <c r="DG1664" s="1" t="n"/>
      <c r="DH1664" s="1" t="n"/>
      <c r="DI1664" s="1" t="n"/>
      <c r="DJ1664" s="1" t="n"/>
      <c r="DK1664" s="1" t="n"/>
      <c r="DL1664" s="1" t="n"/>
      <c r="DM1664" s="1" t="n"/>
      <c r="DN1664" s="1" t="n"/>
      <c r="DO1664" s="1" t="n"/>
      <c r="DP1664" s="1" t="n"/>
      <c r="DQ1664" s="1" t="n"/>
      <c r="DR1664" s="1" t="n"/>
      <c r="DS1664" s="1" t="n"/>
      <c r="DT1664" s="1" t="n"/>
      <c r="DU1664" s="1" t="n"/>
      <c r="DV1664" s="1" t="n"/>
      <c r="DW1664" s="1" t="n"/>
      <c r="DX1664" s="1" t="n"/>
      <c r="DY1664" s="1" t="n"/>
      <c r="DZ1664" s="1" t="n"/>
      <c r="EA1664" s="1" t="n"/>
      <c r="EB1664" s="1" t="n"/>
      <c r="EC1664" s="1" t="n"/>
      <c r="ED1664" s="1" t="n"/>
      <c r="EE1664" s="1" t="n"/>
      <c r="EF1664" s="1" t="n"/>
      <c r="EG1664" s="1" t="n"/>
      <c r="EH1664" s="1" t="n"/>
      <c r="EI1664" s="1" t="n"/>
      <c r="EJ1664" s="1" t="n"/>
      <c r="EK1664" s="1" t="n"/>
      <c r="EL1664" s="1" t="n"/>
      <c r="EM1664" s="1" t="n"/>
      <c r="EN1664" s="1" t="n"/>
      <c r="EO1664" s="1" t="n"/>
      <c r="EP1664" s="1" t="n"/>
      <c r="EQ1664" s="1" t="n"/>
      <c r="ER1664" s="1" t="n"/>
      <c r="ES1664" s="1" t="n"/>
    </row>
    <row r="1665" customFormat="1" s="18">
      <c r="A1665" s="1" t="n"/>
      <c r="I1665" s="1" t="n"/>
      <c r="J1665" s="1" t="n"/>
      <c r="K1665" s="1" t="n"/>
      <c r="L1665" s="1" t="n"/>
      <c r="M1665" s="1" t="n"/>
      <c r="N1665" s="1" t="n"/>
      <c r="O1665" s="1" t="n"/>
      <c r="P1665" s="1" t="n"/>
      <c r="Q1665" s="1" t="n"/>
      <c r="R1665" s="1" t="n"/>
      <c r="S1665" s="1" t="n"/>
      <c r="T1665" s="1" t="n"/>
      <c r="U1665" s="1" t="n"/>
      <c r="V1665" s="1" t="n"/>
      <c r="W1665" s="1" t="n"/>
      <c r="X1665" s="1" t="n"/>
      <c r="Y1665" s="1" t="n"/>
      <c r="Z1665" s="1" t="n"/>
      <c r="AA1665" s="1" t="n"/>
      <c r="AB1665" s="1" t="n"/>
      <c r="AC1665" s="1" t="n"/>
      <c r="AD1665" s="1" t="n"/>
      <c r="AE1665" s="1" t="n"/>
      <c r="AF1665" s="1" t="n"/>
      <c r="AG1665" s="1" t="n"/>
      <c r="AH1665" s="1" t="n"/>
      <c r="AI1665" s="1" t="n"/>
      <c r="AJ1665" s="1" t="n"/>
      <c r="AK1665" s="1" t="n"/>
      <c r="AL1665" s="1" t="n"/>
      <c r="AM1665" s="1" t="n"/>
      <c r="AN1665" s="1" t="n"/>
      <c r="AO1665" s="1" t="n"/>
      <c r="AP1665" s="1" t="n"/>
      <c r="AQ1665" s="1" t="n"/>
      <c r="AR1665" s="1" t="n"/>
      <c r="AS1665" s="1" t="n"/>
      <c r="AT1665" s="1" t="n"/>
      <c r="AU1665" s="1" t="n"/>
      <c r="AV1665" s="1" t="n"/>
      <c r="AW1665" s="1" t="n"/>
      <c r="AX1665" s="1" t="n"/>
      <c r="AY1665" s="1" t="n"/>
      <c r="AZ1665" s="1" t="n"/>
      <c r="BA1665" s="1" t="n"/>
      <c r="BB1665" s="1" t="n"/>
      <c r="BC1665" s="1" t="n"/>
      <c r="BD1665" s="1" t="n"/>
      <c r="BE1665" s="1" t="n"/>
      <c r="BF1665" s="1" t="n"/>
      <c r="BG1665" s="1" t="n"/>
      <c r="BH1665" s="1" t="n"/>
      <c r="BI1665" s="1" t="n"/>
      <c r="BJ1665" s="1" t="n"/>
      <c r="BK1665" s="1" t="n"/>
      <c r="BL1665" s="1" t="n"/>
      <c r="BM1665" s="1" t="n"/>
      <c r="BN1665" s="1" t="n"/>
      <c r="BO1665" s="1" t="n"/>
      <c r="BP1665" s="1" t="n"/>
      <c r="BQ1665" s="1" t="n"/>
      <c r="BR1665" s="1" t="n"/>
      <c r="BS1665" s="1" t="n"/>
      <c r="BT1665" s="1" t="n"/>
      <c r="BU1665" s="1" t="n"/>
      <c r="BV1665" s="1" t="n"/>
      <c r="BW1665" s="1" t="n"/>
      <c r="BX1665" s="1" t="n"/>
      <c r="BY1665" s="1" t="n"/>
      <c r="BZ1665" s="1" t="n"/>
      <c r="CA1665" s="1" t="n"/>
      <c r="CB1665" s="1" t="n"/>
      <c r="CC1665" s="1" t="n"/>
      <c r="CD1665" s="1" t="n"/>
      <c r="CE1665" s="1" t="n"/>
      <c r="CF1665" s="1" t="n"/>
      <c r="CG1665" s="1" t="n"/>
      <c r="CH1665" s="1" t="n"/>
      <c r="CI1665" s="1" t="n"/>
      <c r="CJ1665" s="1" t="n"/>
      <c r="CK1665" s="1" t="n"/>
      <c r="CL1665" s="1" t="n"/>
      <c r="CM1665" s="1" t="n"/>
      <c r="CN1665" s="1" t="n"/>
      <c r="CO1665" s="1" t="n"/>
      <c r="CP1665" s="1" t="n"/>
      <c r="CQ1665" s="1" t="n"/>
      <c r="CR1665" s="1" t="n"/>
      <c r="CS1665" s="1" t="n"/>
      <c r="CT1665" s="1" t="n"/>
      <c r="CU1665" s="1" t="n"/>
      <c r="CV1665" s="1" t="n"/>
      <c r="CW1665" s="1" t="n"/>
      <c r="CX1665" s="1" t="n"/>
      <c r="CY1665" s="1" t="n"/>
      <c r="CZ1665" s="1" t="n"/>
      <c r="DA1665" s="1" t="n"/>
      <c r="DB1665" s="1" t="n"/>
      <c r="DC1665" s="1" t="n"/>
      <c r="DD1665" s="1" t="n"/>
      <c r="DE1665" s="1" t="n"/>
      <c r="DF1665" s="1" t="n"/>
      <c r="DG1665" s="1" t="n"/>
      <c r="DH1665" s="1" t="n"/>
      <c r="DI1665" s="1" t="n"/>
      <c r="DJ1665" s="1" t="n"/>
      <c r="DK1665" s="1" t="n"/>
      <c r="DL1665" s="1" t="n"/>
      <c r="DM1665" s="1" t="n"/>
      <c r="DN1665" s="1" t="n"/>
      <c r="DO1665" s="1" t="n"/>
      <c r="DP1665" s="1" t="n"/>
      <c r="DQ1665" s="1" t="n"/>
      <c r="DR1665" s="1" t="n"/>
      <c r="DS1665" s="1" t="n"/>
      <c r="DT1665" s="1" t="n"/>
      <c r="DU1665" s="1" t="n"/>
      <c r="DV1665" s="1" t="n"/>
      <c r="DW1665" s="1" t="n"/>
      <c r="DX1665" s="1" t="n"/>
      <c r="DY1665" s="1" t="n"/>
      <c r="DZ1665" s="1" t="n"/>
      <c r="EA1665" s="1" t="n"/>
      <c r="EB1665" s="1" t="n"/>
      <c r="EC1665" s="1" t="n"/>
      <c r="ED1665" s="1" t="n"/>
      <c r="EE1665" s="1" t="n"/>
      <c r="EF1665" s="1" t="n"/>
      <c r="EG1665" s="1" t="n"/>
      <c r="EH1665" s="1" t="n"/>
      <c r="EI1665" s="1" t="n"/>
      <c r="EJ1665" s="1" t="n"/>
      <c r="EK1665" s="1" t="n"/>
      <c r="EL1665" s="1" t="n"/>
      <c r="EM1665" s="1" t="n"/>
      <c r="EN1665" s="1" t="n"/>
      <c r="EO1665" s="1" t="n"/>
      <c r="EP1665" s="1" t="n"/>
      <c r="EQ1665" s="1" t="n"/>
      <c r="ER1665" s="1" t="n"/>
      <c r="ES1665" s="1" t="n"/>
    </row>
    <row r="1666" customFormat="1" s="18">
      <c r="A1666" s="1" t="n"/>
      <c r="I1666" s="1" t="n"/>
      <c r="J1666" s="1" t="n"/>
      <c r="K1666" s="1" t="n"/>
      <c r="L1666" s="1" t="n"/>
      <c r="M1666" s="1" t="n"/>
      <c r="N1666" s="1" t="n"/>
      <c r="O1666" s="1" t="n"/>
      <c r="P1666" s="1" t="n"/>
      <c r="Q1666" s="1" t="n"/>
      <c r="R1666" s="1" t="n"/>
      <c r="S1666" s="1" t="n"/>
      <c r="T1666" s="1" t="n"/>
      <c r="U1666" s="1" t="n"/>
      <c r="V1666" s="1" t="n"/>
      <c r="W1666" s="1" t="n"/>
      <c r="X1666" s="1" t="n"/>
      <c r="Y1666" s="1" t="n"/>
      <c r="Z1666" s="1" t="n"/>
      <c r="AA1666" s="1" t="n"/>
      <c r="AB1666" s="1" t="n"/>
      <c r="AC1666" s="1" t="n"/>
      <c r="AD1666" s="1" t="n"/>
      <c r="AE1666" s="1" t="n"/>
      <c r="AF1666" s="1" t="n"/>
      <c r="AG1666" s="1" t="n"/>
      <c r="AH1666" s="1" t="n"/>
      <c r="AI1666" s="1" t="n"/>
      <c r="AJ1666" s="1" t="n"/>
      <c r="AK1666" s="1" t="n"/>
      <c r="AL1666" s="1" t="n"/>
      <c r="AM1666" s="1" t="n"/>
      <c r="AN1666" s="1" t="n"/>
      <c r="AO1666" s="1" t="n"/>
      <c r="AP1666" s="1" t="n"/>
      <c r="AQ1666" s="1" t="n"/>
      <c r="AR1666" s="1" t="n"/>
      <c r="AS1666" s="1" t="n"/>
      <c r="AT1666" s="1" t="n"/>
      <c r="AU1666" s="1" t="n"/>
      <c r="AV1666" s="1" t="n"/>
      <c r="AW1666" s="1" t="n"/>
      <c r="AX1666" s="1" t="n"/>
      <c r="AY1666" s="1" t="n"/>
      <c r="AZ1666" s="1" t="n"/>
      <c r="BA1666" s="1" t="n"/>
      <c r="BB1666" s="1" t="n"/>
      <c r="BC1666" s="1" t="n"/>
      <c r="BD1666" s="1" t="n"/>
      <c r="BE1666" s="1" t="n"/>
      <c r="BF1666" s="1" t="n"/>
      <c r="BG1666" s="1" t="n"/>
      <c r="BH1666" s="1" t="n"/>
      <c r="BI1666" s="1" t="n"/>
      <c r="BJ1666" s="1" t="n"/>
      <c r="BK1666" s="1" t="n"/>
      <c r="BL1666" s="1" t="n"/>
      <c r="BM1666" s="1" t="n"/>
      <c r="BN1666" s="1" t="n"/>
      <c r="BO1666" s="1" t="n"/>
      <c r="BP1666" s="1" t="n"/>
      <c r="BQ1666" s="1" t="n"/>
      <c r="BR1666" s="1" t="n"/>
      <c r="BS1666" s="1" t="n"/>
      <c r="BT1666" s="1" t="n"/>
      <c r="BU1666" s="1" t="n"/>
      <c r="BV1666" s="1" t="n"/>
      <c r="BW1666" s="1" t="n"/>
      <c r="BX1666" s="1" t="n"/>
      <c r="BY1666" s="1" t="n"/>
      <c r="BZ1666" s="1" t="n"/>
      <c r="CA1666" s="1" t="n"/>
      <c r="CB1666" s="1" t="n"/>
      <c r="CC1666" s="1" t="n"/>
      <c r="CD1666" s="1" t="n"/>
      <c r="CE1666" s="1" t="n"/>
      <c r="CF1666" s="1" t="n"/>
      <c r="CG1666" s="1" t="n"/>
      <c r="CH1666" s="1" t="n"/>
      <c r="CI1666" s="1" t="n"/>
      <c r="CJ1666" s="1" t="n"/>
      <c r="CK1666" s="1" t="n"/>
      <c r="CL1666" s="1" t="n"/>
      <c r="CM1666" s="1" t="n"/>
      <c r="CN1666" s="1" t="n"/>
      <c r="CO1666" s="1" t="n"/>
      <c r="CP1666" s="1" t="n"/>
      <c r="CQ1666" s="1" t="n"/>
      <c r="CR1666" s="1" t="n"/>
      <c r="CS1666" s="1" t="n"/>
      <c r="CT1666" s="1" t="n"/>
      <c r="CU1666" s="1" t="n"/>
      <c r="CV1666" s="1" t="n"/>
      <c r="CW1666" s="1" t="n"/>
      <c r="CX1666" s="1" t="n"/>
      <c r="CY1666" s="1" t="n"/>
      <c r="CZ1666" s="1" t="n"/>
      <c r="DA1666" s="1" t="n"/>
      <c r="DB1666" s="1" t="n"/>
      <c r="DC1666" s="1" t="n"/>
      <c r="DD1666" s="1" t="n"/>
      <c r="DE1666" s="1" t="n"/>
      <c r="DF1666" s="1" t="n"/>
      <c r="DG1666" s="1" t="n"/>
      <c r="DH1666" s="1" t="n"/>
      <c r="DI1666" s="1" t="n"/>
      <c r="DJ1666" s="1" t="n"/>
      <c r="DK1666" s="1" t="n"/>
      <c r="DL1666" s="1" t="n"/>
      <c r="DM1666" s="1" t="n"/>
      <c r="DN1666" s="1" t="n"/>
      <c r="DO1666" s="1" t="n"/>
      <c r="DP1666" s="1" t="n"/>
      <c r="DQ1666" s="1" t="n"/>
      <c r="DR1666" s="1" t="n"/>
      <c r="DS1666" s="1" t="n"/>
      <c r="DT1666" s="1" t="n"/>
      <c r="DU1666" s="1" t="n"/>
      <c r="DV1666" s="1" t="n"/>
      <c r="DW1666" s="1" t="n"/>
      <c r="DX1666" s="1" t="n"/>
      <c r="DY1666" s="1" t="n"/>
      <c r="DZ1666" s="1" t="n"/>
      <c r="EA1666" s="1" t="n"/>
      <c r="EB1666" s="1" t="n"/>
      <c r="EC1666" s="1" t="n"/>
      <c r="ED1666" s="1" t="n"/>
      <c r="EE1666" s="1" t="n"/>
      <c r="EF1666" s="1" t="n"/>
      <c r="EG1666" s="1" t="n"/>
      <c r="EH1666" s="1" t="n"/>
      <c r="EI1666" s="1" t="n"/>
      <c r="EJ1666" s="1" t="n"/>
      <c r="EK1666" s="1" t="n"/>
      <c r="EL1666" s="1" t="n"/>
      <c r="EM1666" s="1" t="n"/>
      <c r="EN1666" s="1" t="n"/>
      <c r="EO1666" s="1" t="n"/>
      <c r="EP1666" s="1" t="n"/>
      <c r="EQ1666" s="1" t="n"/>
      <c r="ER1666" s="1" t="n"/>
      <c r="ES1666" s="1" t="n"/>
    </row>
    <row r="1667" customFormat="1" s="18">
      <c r="A1667" s="1" t="n"/>
      <c r="I1667" s="1" t="n"/>
      <c r="J1667" s="1" t="n"/>
      <c r="K1667" s="1" t="n"/>
      <c r="L1667" s="1" t="n"/>
      <c r="M1667" s="1" t="n"/>
      <c r="N1667" s="1" t="n"/>
      <c r="O1667" s="1" t="n"/>
      <c r="P1667" s="1" t="n"/>
      <c r="Q1667" s="1" t="n"/>
      <c r="R1667" s="1" t="n"/>
      <c r="S1667" s="1" t="n"/>
      <c r="T1667" s="1" t="n"/>
      <c r="U1667" s="1" t="n"/>
      <c r="V1667" s="1" t="n"/>
      <c r="W1667" s="1" t="n"/>
      <c r="X1667" s="1" t="n"/>
      <c r="Y1667" s="1" t="n"/>
      <c r="Z1667" s="1" t="n"/>
      <c r="AA1667" s="1" t="n"/>
      <c r="AB1667" s="1" t="n"/>
      <c r="AC1667" s="1" t="n"/>
      <c r="AD1667" s="1" t="n"/>
      <c r="AE1667" s="1" t="n"/>
      <c r="AF1667" s="1" t="n"/>
      <c r="AG1667" s="1" t="n"/>
      <c r="AH1667" s="1" t="n"/>
      <c r="AI1667" s="1" t="n"/>
      <c r="AJ1667" s="1" t="n"/>
      <c r="AK1667" s="1" t="n"/>
      <c r="AL1667" s="1" t="n"/>
      <c r="AM1667" s="1" t="n"/>
      <c r="AN1667" s="1" t="n"/>
      <c r="AO1667" s="1" t="n"/>
      <c r="AP1667" s="1" t="n"/>
      <c r="AQ1667" s="1" t="n"/>
      <c r="AR1667" s="1" t="n"/>
      <c r="AS1667" s="1" t="n"/>
      <c r="AT1667" s="1" t="n"/>
      <c r="AU1667" s="1" t="n"/>
      <c r="AV1667" s="1" t="n"/>
      <c r="AW1667" s="1" t="n"/>
      <c r="AX1667" s="1" t="n"/>
      <c r="AY1667" s="1" t="n"/>
      <c r="AZ1667" s="1" t="n"/>
      <c r="BA1667" s="1" t="n"/>
      <c r="BB1667" s="1" t="n"/>
      <c r="BC1667" s="1" t="n"/>
      <c r="BD1667" s="1" t="n"/>
      <c r="BE1667" s="1" t="n"/>
      <c r="BF1667" s="1" t="n"/>
      <c r="BG1667" s="1" t="n"/>
      <c r="BH1667" s="1" t="n"/>
      <c r="BI1667" s="1" t="n"/>
      <c r="BJ1667" s="1" t="n"/>
      <c r="BK1667" s="1" t="n"/>
      <c r="BL1667" s="1" t="n"/>
      <c r="BM1667" s="1" t="n"/>
      <c r="BN1667" s="1" t="n"/>
      <c r="BO1667" s="1" t="n"/>
      <c r="BP1667" s="1" t="n"/>
      <c r="BQ1667" s="1" t="n"/>
      <c r="BR1667" s="1" t="n"/>
      <c r="BS1667" s="1" t="n"/>
      <c r="BT1667" s="1" t="n"/>
      <c r="BU1667" s="1" t="n"/>
      <c r="BV1667" s="1" t="n"/>
      <c r="BW1667" s="1" t="n"/>
      <c r="BX1667" s="1" t="n"/>
      <c r="BY1667" s="1" t="n"/>
      <c r="BZ1667" s="1" t="n"/>
      <c r="CA1667" s="1" t="n"/>
      <c r="CB1667" s="1" t="n"/>
      <c r="CC1667" s="1" t="n"/>
      <c r="CD1667" s="1" t="n"/>
      <c r="CE1667" s="1" t="n"/>
      <c r="CF1667" s="1" t="n"/>
      <c r="CG1667" s="1" t="n"/>
      <c r="CH1667" s="1" t="n"/>
      <c r="CI1667" s="1" t="n"/>
      <c r="CJ1667" s="1" t="n"/>
      <c r="CK1667" s="1" t="n"/>
      <c r="CL1667" s="1" t="n"/>
      <c r="CM1667" s="1" t="n"/>
      <c r="CN1667" s="1" t="n"/>
      <c r="CO1667" s="1" t="n"/>
      <c r="CP1667" s="1" t="n"/>
      <c r="CQ1667" s="1" t="n"/>
      <c r="CR1667" s="1" t="n"/>
      <c r="CS1667" s="1" t="n"/>
      <c r="CT1667" s="1" t="n"/>
      <c r="CU1667" s="1" t="n"/>
      <c r="CV1667" s="1" t="n"/>
      <c r="CW1667" s="1" t="n"/>
      <c r="CX1667" s="1" t="n"/>
      <c r="CY1667" s="1" t="n"/>
      <c r="CZ1667" s="1" t="n"/>
      <c r="DA1667" s="1" t="n"/>
      <c r="DB1667" s="1" t="n"/>
      <c r="DC1667" s="1" t="n"/>
      <c r="DD1667" s="1" t="n"/>
      <c r="DE1667" s="1" t="n"/>
      <c r="DF1667" s="1" t="n"/>
      <c r="DG1667" s="1" t="n"/>
      <c r="DH1667" s="1" t="n"/>
      <c r="DI1667" s="1" t="n"/>
      <c r="DJ1667" s="1" t="n"/>
      <c r="DK1667" s="1" t="n"/>
      <c r="DL1667" s="1" t="n"/>
      <c r="DM1667" s="1" t="n"/>
      <c r="DN1667" s="1" t="n"/>
      <c r="DO1667" s="1" t="n"/>
      <c r="DP1667" s="1" t="n"/>
      <c r="DQ1667" s="1" t="n"/>
      <c r="DR1667" s="1" t="n"/>
      <c r="DS1667" s="1" t="n"/>
      <c r="DT1667" s="1" t="n"/>
      <c r="DU1667" s="1" t="n"/>
      <c r="DV1667" s="1" t="n"/>
      <c r="DW1667" s="1" t="n"/>
      <c r="DX1667" s="1" t="n"/>
      <c r="DY1667" s="1" t="n"/>
      <c r="DZ1667" s="1" t="n"/>
      <c r="EA1667" s="1" t="n"/>
      <c r="EB1667" s="1" t="n"/>
      <c r="EC1667" s="1" t="n"/>
      <c r="ED1667" s="1" t="n"/>
      <c r="EE1667" s="1" t="n"/>
      <c r="EF1667" s="1" t="n"/>
      <c r="EG1667" s="1" t="n"/>
      <c r="EH1667" s="1" t="n"/>
      <c r="EI1667" s="1" t="n"/>
      <c r="EJ1667" s="1" t="n"/>
      <c r="EK1667" s="1" t="n"/>
      <c r="EL1667" s="1" t="n"/>
      <c r="EM1667" s="1" t="n"/>
      <c r="EN1667" s="1" t="n"/>
      <c r="EO1667" s="1" t="n"/>
      <c r="EP1667" s="1" t="n"/>
      <c r="EQ1667" s="1" t="n"/>
      <c r="ER1667" s="1" t="n"/>
      <c r="ES1667" s="1" t="n"/>
    </row>
    <row r="1668" customFormat="1" s="18">
      <c r="A1668" s="1" t="n"/>
      <c r="I1668" s="1" t="n"/>
      <c r="J1668" s="1" t="n"/>
      <c r="K1668" s="1" t="n"/>
      <c r="L1668" s="1" t="n"/>
      <c r="M1668" s="1" t="n"/>
      <c r="N1668" s="1" t="n"/>
      <c r="O1668" s="1" t="n"/>
      <c r="P1668" s="1" t="n"/>
      <c r="Q1668" s="1" t="n"/>
      <c r="R1668" s="1" t="n"/>
      <c r="S1668" s="1" t="n"/>
      <c r="T1668" s="1" t="n"/>
      <c r="U1668" s="1" t="n"/>
      <c r="V1668" s="1" t="n"/>
      <c r="W1668" s="1" t="n"/>
      <c r="X1668" s="1" t="n"/>
      <c r="Y1668" s="1" t="n"/>
      <c r="Z1668" s="1" t="n"/>
      <c r="AA1668" s="1" t="n"/>
      <c r="AB1668" s="1" t="n"/>
      <c r="AC1668" s="1" t="n"/>
      <c r="AD1668" s="1" t="n"/>
      <c r="AE1668" s="1" t="n"/>
      <c r="AF1668" s="1" t="n"/>
      <c r="AG1668" s="1" t="n"/>
      <c r="AH1668" s="1" t="n"/>
      <c r="AI1668" s="1" t="n"/>
      <c r="AJ1668" s="1" t="n"/>
      <c r="AK1668" s="1" t="n"/>
      <c r="AL1668" s="1" t="n"/>
      <c r="AM1668" s="1" t="n"/>
      <c r="AN1668" s="1" t="n"/>
      <c r="AO1668" s="1" t="n"/>
      <c r="AP1668" s="1" t="n"/>
      <c r="AQ1668" s="1" t="n"/>
      <c r="AR1668" s="1" t="n"/>
      <c r="AS1668" s="1" t="n"/>
      <c r="AT1668" s="1" t="n"/>
      <c r="AU1668" s="1" t="n"/>
      <c r="AV1668" s="1" t="n"/>
      <c r="AW1668" s="1" t="n"/>
      <c r="AX1668" s="1" t="n"/>
      <c r="AY1668" s="1" t="n"/>
      <c r="AZ1668" s="1" t="n"/>
      <c r="BA1668" s="1" t="n"/>
      <c r="BB1668" s="1" t="n"/>
      <c r="BC1668" s="1" t="n"/>
      <c r="BD1668" s="1" t="n"/>
      <c r="BE1668" s="1" t="n"/>
      <c r="BF1668" s="1" t="n"/>
      <c r="BG1668" s="1" t="n"/>
      <c r="BH1668" s="1" t="n"/>
      <c r="BI1668" s="1" t="n"/>
      <c r="BJ1668" s="1" t="n"/>
      <c r="BK1668" s="1" t="n"/>
      <c r="BL1668" s="1" t="n"/>
      <c r="BM1668" s="1" t="n"/>
      <c r="BN1668" s="1" t="n"/>
      <c r="BO1668" s="1" t="n"/>
      <c r="BP1668" s="1" t="n"/>
      <c r="BQ1668" s="1" t="n"/>
      <c r="BR1668" s="1" t="n"/>
      <c r="BS1668" s="1" t="n"/>
      <c r="BT1668" s="1" t="n"/>
      <c r="BU1668" s="1" t="n"/>
      <c r="BV1668" s="1" t="n"/>
      <c r="BW1668" s="1" t="n"/>
      <c r="BX1668" s="1" t="n"/>
      <c r="BY1668" s="1" t="n"/>
      <c r="BZ1668" s="1" t="n"/>
      <c r="CA1668" s="1" t="n"/>
      <c r="CB1668" s="1" t="n"/>
      <c r="CC1668" s="1" t="n"/>
      <c r="CD1668" s="1" t="n"/>
      <c r="CE1668" s="1" t="n"/>
      <c r="CF1668" s="1" t="n"/>
      <c r="CG1668" s="1" t="n"/>
      <c r="CH1668" s="1" t="n"/>
      <c r="CI1668" s="1" t="n"/>
      <c r="CJ1668" s="1" t="n"/>
      <c r="CK1668" s="1" t="n"/>
      <c r="CL1668" s="1" t="n"/>
      <c r="CM1668" s="1" t="n"/>
      <c r="CN1668" s="1" t="n"/>
      <c r="CO1668" s="1" t="n"/>
      <c r="CP1668" s="1" t="n"/>
      <c r="CQ1668" s="1" t="n"/>
      <c r="CR1668" s="1" t="n"/>
      <c r="CS1668" s="1" t="n"/>
      <c r="CT1668" s="1" t="n"/>
      <c r="CU1668" s="1" t="n"/>
      <c r="CV1668" s="1" t="n"/>
      <c r="CW1668" s="1" t="n"/>
      <c r="CX1668" s="1" t="n"/>
      <c r="CY1668" s="1" t="n"/>
      <c r="CZ1668" s="1" t="n"/>
      <c r="DA1668" s="1" t="n"/>
      <c r="DB1668" s="1" t="n"/>
      <c r="DC1668" s="1" t="n"/>
      <c r="DD1668" s="1" t="n"/>
      <c r="DE1668" s="1" t="n"/>
      <c r="DF1668" s="1" t="n"/>
      <c r="DG1668" s="1" t="n"/>
      <c r="DH1668" s="1" t="n"/>
      <c r="DI1668" s="1" t="n"/>
      <c r="DJ1668" s="1" t="n"/>
      <c r="DK1668" s="1" t="n"/>
      <c r="DL1668" s="1" t="n"/>
      <c r="DM1668" s="1" t="n"/>
      <c r="DN1668" s="1" t="n"/>
      <c r="DO1668" s="1" t="n"/>
      <c r="DP1668" s="1" t="n"/>
      <c r="DQ1668" s="1" t="n"/>
      <c r="DR1668" s="1" t="n"/>
      <c r="DS1668" s="1" t="n"/>
      <c r="DT1668" s="1" t="n"/>
      <c r="DU1668" s="1" t="n"/>
      <c r="DV1668" s="1" t="n"/>
      <c r="DW1668" s="1" t="n"/>
      <c r="DX1668" s="1" t="n"/>
      <c r="DY1668" s="1" t="n"/>
      <c r="DZ1668" s="1" t="n"/>
      <c r="EA1668" s="1" t="n"/>
      <c r="EB1668" s="1" t="n"/>
      <c r="EC1668" s="1" t="n"/>
      <c r="ED1668" s="1" t="n"/>
      <c r="EE1668" s="1" t="n"/>
      <c r="EF1668" s="1" t="n"/>
      <c r="EG1668" s="1" t="n"/>
      <c r="EH1668" s="1" t="n"/>
      <c r="EI1668" s="1" t="n"/>
      <c r="EJ1668" s="1" t="n"/>
      <c r="EK1668" s="1" t="n"/>
      <c r="EL1668" s="1" t="n"/>
      <c r="EM1668" s="1" t="n"/>
      <c r="EN1668" s="1" t="n"/>
      <c r="EO1668" s="1" t="n"/>
      <c r="EP1668" s="1" t="n"/>
      <c r="EQ1668" s="1" t="n"/>
      <c r="ER1668" s="1" t="n"/>
      <c r="ES1668" s="1" t="n"/>
    </row>
    <row r="1669" customFormat="1" s="18">
      <c r="A1669" s="1" t="n"/>
      <c r="I1669" s="1" t="n"/>
      <c r="J1669" s="1" t="n"/>
      <c r="K1669" s="1" t="n"/>
      <c r="L1669" s="1" t="n"/>
      <c r="M1669" s="1" t="n"/>
      <c r="N1669" s="1" t="n"/>
      <c r="O1669" s="1" t="n"/>
      <c r="P1669" s="1" t="n"/>
      <c r="Q1669" s="1" t="n"/>
      <c r="R1669" s="1" t="n"/>
      <c r="S1669" s="1" t="n"/>
      <c r="T1669" s="1" t="n"/>
      <c r="U1669" s="1" t="n"/>
      <c r="V1669" s="1" t="n"/>
      <c r="W1669" s="1" t="n"/>
      <c r="X1669" s="1" t="n"/>
      <c r="Y1669" s="1" t="n"/>
      <c r="Z1669" s="1" t="n"/>
      <c r="AA1669" s="1" t="n"/>
      <c r="AB1669" s="1" t="n"/>
      <c r="AC1669" s="1" t="n"/>
      <c r="AD1669" s="1" t="n"/>
      <c r="AE1669" s="1" t="n"/>
      <c r="AF1669" s="1" t="n"/>
      <c r="AG1669" s="1" t="n"/>
      <c r="AH1669" s="1" t="n"/>
      <c r="AI1669" s="1" t="n"/>
      <c r="AJ1669" s="1" t="n"/>
      <c r="AK1669" s="1" t="n"/>
      <c r="AL1669" s="1" t="n"/>
      <c r="AM1669" s="1" t="n"/>
      <c r="AN1669" s="1" t="n"/>
      <c r="AO1669" s="1" t="n"/>
      <c r="AP1669" s="1" t="n"/>
      <c r="AQ1669" s="1" t="n"/>
      <c r="AR1669" s="1" t="n"/>
      <c r="AS1669" s="1" t="n"/>
      <c r="AT1669" s="1" t="n"/>
      <c r="AU1669" s="1" t="n"/>
      <c r="AV1669" s="1" t="n"/>
      <c r="AW1669" s="1" t="n"/>
      <c r="AX1669" s="1" t="n"/>
      <c r="AY1669" s="1" t="n"/>
      <c r="AZ1669" s="1" t="n"/>
      <c r="BA1669" s="1" t="n"/>
      <c r="BB1669" s="1" t="n"/>
      <c r="BC1669" s="1" t="n"/>
      <c r="BD1669" s="1" t="n"/>
      <c r="BE1669" s="1" t="n"/>
      <c r="BF1669" s="1" t="n"/>
      <c r="BG1669" s="1" t="n"/>
      <c r="BH1669" s="1" t="n"/>
      <c r="BI1669" s="1" t="n"/>
      <c r="BJ1669" s="1" t="n"/>
      <c r="BK1669" s="1" t="n"/>
      <c r="BL1669" s="1" t="n"/>
      <c r="BM1669" s="1" t="n"/>
      <c r="BN1669" s="1" t="n"/>
      <c r="BO1669" s="1" t="n"/>
      <c r="BP1669" s="1" t="n"/>
      <c r="BQ1669" s="1" t="n"/>
      <c r="BR1669" s="1" t="n"/>
      <c r="BS1669" s="1" t="n"/>
      <c r="BT1669" s="1" t="n"/>
      <c r="BU1669" s="1" t="n"/>
      <c r="BV1669" s="1" t="n"/>
      <c r="BW1669" s="1" t="n"/>
      <c r="BX1669" s="1" t="n"/>
      <c r="BY1669" s="1" t="n"/>
      <c r="BZ1669" s="1" t="n"/>
      <c r="CA1669" s="1" t="n"/>
      <c r="CB1669" s="1" t="n"/>
      <c r="CC1669" s="1" t="n"/>
      <c r="CD1669" s="1" t="n"/>
      <c r="CE1669" s="1" t="n"/>
      <c r="CF1669" s="1" t="n"/>
      <c r="CG1669" s="1" t="n"/>
      <c r="CH1669" s="1" t="n"/>
      <c r="CI1669" s="1" t="n"/>
      <c r="CJ1669" s="1" t="n"/>
      <c r="CK1669" s="1" t="n"/>
      <c r="CL1669" s="1" t="n"/>
      <c r="CM1669" s="1" t="n"/>
      <c r="CN1669" s="1" t="n"/>
      <c r="CO1669" s="1" t="n"/>
      <c r="CP1669" s="1" t="n"/>
      <c r="CQ1669" s="1" t="n"/>
      <c r="CR1669" s="1" t="n"/>
      <c r="CS1669" s="1" t="n"/>
      <c r="CT1669" s="1" t="n"/>
      <c r="CU1669" s="1" t="n"/>
      <c r="CV1669" s="1" t="n"/>
      <c r="CW1669" s="1" t="n"/>
      <c r="CX1669" s="1" t="n"/>
      <c r="CY1669" s="1" t="n"/>
      <c r="CZ1669" s="1" t="n"/>
      <c r="DA1669" s="1" t="n"/>
      <c r="DB1669" s="1" t="n"/>
      <c r="DC1669" s="1" t="n"/>
      <c r="DD1669" s="1" t="n"/>
      <c r="DE1669" s="1" t="n"/>
      <c r="DF1669" s="1" t="n"/>
      <c r="DG1669" s="1" t="n"/>
      <c r="DH1669" s="1" t="n"/>
      <c r="DI1669" s="1" t="n"/>
      <c r="DJ1669" s="1" t="n"/>
      <c r="DK1669" s="1" t="n"/>
      <c r="DL1669" s="1" t="n"/>
      <c r="DM1669" s="1" t="n"/>
      <c r="DN1669" s="1" t="n"/>
      <c r="DO1669" s="1" t="n"/>
      <c r="DP1669" s="1" t="n"/>
      <c r="DQ1669" s="1" t="n"/>
      <c r="DR1669" s="1" t="n"/>
      <c r="DS1669" s="1" t="n"/>
      <c r="DT1669" s="1" t="n"/>
      <c r="DU1669" s="1" t="n"/>
      <c r="DV1669" s="1" t="n"/>
      <c r="DW1669" s="1" t="n"/>
      <c r="DX1669" s="1" t="n"/>
      <c r="DY1669" s="1" t="n"/>
      <c r="DZ1669" s="1" t="n"/>
      <c r="EA1669" s="1" t="n"/>
      <c r="EB1669" s="1" t="n"/>
      <c r="EC1669" s="1" t="n"/>
      <c r="ED1669" s="1" t="n"/>
      <c r="EE1669" s="1" t="n"/>
      <c r="EF1669" s="1" t="n"/>
      <c r="EG1669" s="1" t="n"/>
      <c r="EH1669" s="1" t="n"/>
      <c r="EI1669" s="1" t="n"/>
      <c r="EJ1669" s="1" t="n"/>
      <c r="EK1669" s="1" t="n"/>
      <c r="EL1669" s="1" t="n"/>
      <c r="EM1669" s="1" t="n"/>
      <c r="EN1669" s="1" t="n"/>
      <c r="EO1669" s="1" t="n"/>
      <c r="EP1669" s="1" t="n"/>
      <c r="EQ1669" s="1" t="n"/>
      <c r="ER1669" s="1" t="n"/>
      <c r="ES1669" s="1" t="n"/>
    </row>
    <row r="1670" customFormat="1" s="18">
      <c r="A1670" s="1" t="n"/>
      <c r="I1670" s="1" t="n"/>
      <c r="J1670" s="1" t="n"/>
      <c r="K1670" s="1" t="n"/>
      <c r="L1670" s="1" t="n"/>
      <c r="M1670" s="1" t="n"/>
      <c r="N1670" s="1" t="n"/>
      <c r="O1670" s="1" t="n"/>
      <c r="P1670" s="1" t="n"/>
      <c r="Q1670" s="1" t="n"/>
      <c r="R1670" s="1" t="n"/>
      <c r="S1670" s="1" t="n"/>
      <c r="T1670" s="1" t="n"/>
      <c r="U1670" s="1" t="n"/>
      <c r="V1670" s="1" t="n"/>
      <c r="W1670" s="1" t="n"/>
      <c r="X1670" s="1" t="n"/>
      <c r="Y1670" s="1" t="n"/>
      <c r="Z1670" s="1" t="n"/>
      <c r="AA1670" s="1" t="n"/>
      <c r="AB1670" s="1" t="n"/>
      <c r="AC1670" s="1" t="n"/>
      <c r="AD1670" s="1" t="n"/>
      <c r="AE1670" s="1" t="n"/>
      <c r="AF1670" s="1" t="n"/>
      <c r="AG1670" s="1" t="n"/>
      <c r="AH1670" s="1" t="n"/>
      <c r="AI1670" s="1" t="n"/>
      <c r="AJ1670" s="1" t="n"/>
      <c r="AK1670" s="1" t="n"/>
      <c r="AL1670" s="1" t="n"/>
      <c r="AM1670" s="1" t="n"/>
      <c r="AN1670" s="1" t="n"/>
      <c r="AO1670" s="1" t="n"/>
      <c r="AP1670" s="1" t="n"/>
      <c r="AQ1670" s="1" t="n"/>
      <c r="AR1670" s="1" t="n"/>
      <c r="AS1670" s="1" t="n"/>
      <c r="AT1670" s="1" t="n"/>
      <c r="AU1670" s="1" t="n"/>
      <c r="AV1670" s="1" t="n"/>
      <c r="AW1670" s="1" t="n"/>
      <c r="AX1670" s="1" t="n"/>
      <c r="AY1670" s="1" t="n"/>
      <c r="AZ1670" s="1" t="n"/>
      <c r="BA1670" s="1" t="n"/>
      <c r="BB1670" s="1" t="n"/>
      <c r="BC1670" s="1" t="n"/>
      <c r="BD1670" s="1" t="n"/>
      <c r="BE1670" s="1" t="n"/>
      <c r="BF1670" s="1" t="n"/>
      <c r="BG1670" s="1" t="n"/>
      <c r="BH1670" s="1" t="n"/>
      <c r="BI1670" s="1" t="n"/>
      <c r="BJ1670" s="1" t="n"/>
      <c r="BK1670" s="1" t="n"/>
      <c r="BL1670" s="1" t="n"/>
      <c r="BM1670" s="1" t="n"/>
      <c r="BN1670" s="1" t="n"/>
      <c r="BO1670" s="1" t="n"/>
      <c r="BP1670" s="1" t="n"/>
      <c r="BQ1670" s="1" t="n"/>
      <c r="BR1670" s="1" t="n"/>
      <c r="BS1670" s="1" t="n"/>
      <c r="BT1670" s="1" t="n"/>
      <c r="BU1670" s="1" t="n"/>
      <c r="BV1670" s="1" t="n"/>
      <c r="BW1670" s="1" t="n"/>
      <c r="BX1670" s="1" t="n"/>
      <c r="BY1670" s="1" t="n"/>
      <c r="BZ1670" s="1" t="n"/>
      <c r="CA1670" s="1" t="n"/>
      <c r="CB1670" s="1" t="n"/>
      <c r="CC1670" s="1" t="n"/>
      <c r="CD1670" s="1" t="n"/>
      <c r="CE1670" s="1" t="n"/>
      <c r="CF1670" s="1" t="n"/>
      <c r="CG1670" s="1" t="n"/>
      <c r="CH1670" s="1" t="n"/>
      <c r="CI1670" s="1" t="n"/>
      <c r="CJ1670" s="1" t="n"/>
      <c r="CK1670" s="1" t="n"/>
      <c r="CL1670" s="1" t="n"/>
      <c r="CM1670" s="1" t="n"/>
      <c r="CN1670" s="1" t="n"/>
      <c r="CO1670" s="1" t="n"/>
      <c r="CP1670" s="1" t="n"/>
      <c r="CQ1670" s="1" t="n"/>
      <c r="CR1670" s="1" t="n"/>
      <c r="CS1670" s="1" t="n"/>
      <c r="CT1670" s="1" t="n"/>
      <c r="CU1670" s="1" t="n"/>
      <c r="CV1670" s="1" t="n"/>
      <c r="CW1670" s="1" t="n"/>
      <c r="CX1670" s="1" t="n"/>
      <c r="CY1670" s="1" t="n"/>
      <c r="CZ1670" s="1" t="n"/>
      <c r="DA1670" s="1" t="n"/>
      <c r="DB1670" s="1" t="n"/>
      <c r="DC1670" s="1" t="n"/>
      <c r="DD1670" s="1" t="n"/>
      <c r="DE1670" s="1" t="n"/>
      <c r="DF1670" s="1" t="n"/>
      <c r="DG1670" s="1" t="n"/>
      <c r="DH1670" s="1" t="n"/>
      <c r="DI1670" s="1" t="n"/>
      <c r="DJ1670" s="1" t="n"/>
      <c r="DK1670" s="1" t="n"/>
      <c r="DL1670" s="1" t="n"/>
      <c r="DM1670" s="1" t="n"/>
      <c r="DN1670" s="1" t="n"/>
      <c r="DO1670" s="1" t="n"/>
      <c r="DP1670" s="1" t="n"/>
      <c r="DQ1670" s="1" t="n"/>
      <c r="DR1670" s="1" t="n"/>
      <c r="DS1670" s="1" t="n"/>
      <c r="DT1670" s="1" t="n"/>
      <c r="DU1670" s="1" t="n"/>
      <c r="DV1670" s="1" t="n"/>
      <c r="DW1670" s="1" t="n"/>
      <c r="DX1670" s="1" t="n"/>
      <c r="DY1670" s="1" t="n"/>
      <c r="DZ1670" s="1" t="n"/>
      <c r="EA1670" s="1" t="n"/>
      <c r="EB1670" s="1" t="n"/>
      <c r="EC1670" s="1" t="n"/>
      <c r="ED1670" s="1" t="n"/>
      <c r="EE1670" s="1" t="n"/>
      <c r="EF1670" s="1" t="n"/>
      <c r="EG1670" s="1" t="n"/>
      <c r="EH1670" s="1" t="n"/>
      <c r="EI1670" s="1" t="n"/>
      <c r="EJ1670" s="1" t="n"/>
      <c r="EK1670" s="1" t="n"/>
      <c r="EL1670" s="1" t="n"/>
      <c r="EM1670" s="1" t="n"/>
      <c r="EN1670" s="1" t="n"/>
      <c r="EO1670" s="1" t="n"/>
      <c r="EP1670" s="1" t="n"/>
      <c r="EQ1670" s="1" t="n"/>
      <c r="ER1670" s="1" t="n"/>
      <c r="ES1670" s="1" t="n"/>
    </row>
    <row r="1671" customFormat="1" s="18">
      <c r="A1671" s="1" t="n"/>
      <c r="I1671" s="1" t="n"/>
      <c r="J1671" s="1" t="n"/>
      <c r="K1671" s="1" t="n"/>
      <c r="L1671" s="1" t="n"/>
      <c r="M1671" s="1" t="n"/>
      <c r="N1671" s="1" t="n"/>
      <c r="O1671" s="1" t="n"/>
      <c r="P1671" s="1" t="n"/>
      <c r="Q1671" s="1" t="n"/>
      <c r="R1671" s="1" t="n"/>
      <c r="S1671" s="1" t="n"/>
      <c r="T1671" s="1" t="n"/>
      <c r="U1671" s="1" t="n"/>
      <c r="V1671" s="1" t="n"/>
      <c r="W1671" s="1" t="n"/>
      <c r="X1671" s="1" t="n"/>
      <c r="Y1671" s="1" t="n"/>
      <c r="Z1671" s="1" t="n"/>
      <c r="AA1671" s="1" t="n"/>
      <c r="AB1671" s="1" t="n"/>
      <c r="AC1671" s="1" t="n"/>
      <c r="AD1671" s="1" t="n"/>
      <c r="AE1671" s="1" t="n"/>
      <c r="AF1671" s="1" t="n"/>
      <c r="AG1671" s="1" t="n"/>
      <c r="AH1671" s="1" t="n"/>
      <c r="AI1671" s="1" t="n"/>
      <c r="AJ1671" s="1" t="n"/>
      <c r="AK1671" s="1" t="n"/>
      <c r="AL1671" s="1" t="n"/>
      <c r="AM1671" s="1" t="n"/>
      <c r="AN1671" s="1" t="n"/>
      <c r="AO1671" s="1" t="n"/>
      <c r="AP1671" s="1" t="n"/>
      <c r="AQ1671" s="1" t="n"/>
      <c r="AR1671" s="1" t="n"/>
      <c r="AS1671" s="1" t="n"/>
      <c r="AT1671" s="1" t="n"/>
      <c r="AU1671" s="1" t="n"/>
      <c r="AV1671" s="1" t="n"/>
      <c r="AW1671" s="1" t="n"/>
      <c r="AX1671" s="1" t="n"/>
      <c r="AY1671" s="1" t="n"/>
      <c r="AZ1671" s="1" t="n"/>
      <c r="BA1671" s="1" t="n"/>
      <c r="BB1671" s="1" t="n"/>
      <c r="BC1671" s="1" t="n"/>
      <c r="BD1671" s="1" t="n"/>
      <c r="BE1671" s="1" t="n"/>
      <c r="BF1671" s="1" t="n"/>
      <c r="BG1671" s="1" t="n"/>
      <c r="BH1671" s="1" t="n"/>
      <c r="BI1671" s="1" t="n"/>
      <c r="BJ1671" s="1" t="n"/>
      <c r="BK1671" s="1" t="n"/>
      <c r="BL1671" s="1" t="n"/>
      <c r="BM1671" s="1" t="n"/>
      <c r="BN1671" s="1" t="n"/>
      <c r="BO1671" s="1" t="n"/>
      <c r="BP1671" s="1" t="n"/>
      <c r="BQ1671" s="1" t="n"/>
      <c r="BR1671" s="1" t="n"/>
      <c r="BS1671" s="1" t="n"/>
      <c r="BT1671" s="1" t="n"/>
      <c r="BU1671" s="1" t="n"/>
      <c r="BV1671" s="1" t="n"/>
      <c r="BW1671" s="1" t="n"/>
      <c r="BX1671" s="1" t="n"/>
      <c r="BY1671" s="1" t="n"/>
      <c r="BZ1671" s="1" t="n"/>
      <c r="CA1671" s="1" t="n"/>
      <c r="CB1671" s="1" t="n"/>
      <c r="CC1671" s="1" t="n"/>
      <c r="CD1671" s="1" t="n"/>
      <c r="CE1671" s="1" t="n"/>
      <c r="CF1671" s="1" t="n"/>
      <c r="CG1671" s="1" t="n"/>
      <c r="CH1671" s="1" t="n"/>
      <c r="CI1671" s="1" t="n"/>
      <c r="CJ1671" s="1" t="n"/>
      <c r="CK1671" s="1" t="n"/>
      <c r="CL1671" s="1" t="n"/>
      <c r="CM1671" s="1" t="n"/>
      <c r="CN1671" s="1" t="n"/>
      <c r="CO1671" s="1" t="n"/>
      <c r="CP1671" s="1" t="n"/>
      <c r="CQ1671" s="1" t="n"/>
      <c r="CR1671" s="1" t="n"/>
      <c r="CS1671" s="1" t="n"/>
      <c r="CT1671" s="1" t="n"/>
      <c r="CU1671" s="1" t="n"/>
      <c r="CV1671" s="1" t="n"/>
      <c r="CW1671" s="1" t="n"/>
      <c r="CX1671" s="1" t="n"/>
      <c r="CY1671" s="1" t="n"/>
      <c r="CZ1671" s="1" t="n"/>
      <c r="DA1671" s="1" t="n"/>
      <c r="DB1671" s="1" t="n"/>
      <c r="DC1671" s="1" t="n"/>
      <c r="DD1671" s="1" t="n"/>
      <c r="DE1671" s="1" t="n"/>
      <c r="DF1671" s="1" t="n"/>
      <c r="DG1671" s="1" t="n"/>
      <c r="DH1671" s="1" t="n"/>
      <c r="DI1671" s="1" t="n"/>
      <c r="DJ1671" s="1" t="n"/>
      <c r="DK1671" s="1" t="n"/>
      <c r="DL1671" s="1" t="n"/>
      <c r="DM1671" s="1" t="n"/>
      <c r="DN1671" s="1" t="n"/>
      <c r="DO1671" s="1" t="n"/>
      <c r="DP1671" s="1" t="n"/>
      <c r="DQ1671" s="1" t="n"/>
      <c r="DR1671" s="1" t="n"/>
      <c r="DS1671" s="1" t="n"/>
      <c r="DT1671" s="1" t="n"/>
      <c r="DU1671" s="1" t="n"/>
      <c r="DV1671" s="1" t="n"/>
      <c r="DW1671" s="1" t="n"/>
      <c r="DX1671" s="1" t="n"/>
      <c r="DY1671" s="1" t="n"/>
      <c r="DZ1671" s="1" t="n"/>
      <c r="EA1671" s="1" t="n"/>
      <c r="EB1671" s="1" t="n"/>
      <c r="EC1671" s="1" t="n"/>
      <c r="ED1671" s="1" t="n"/>
      <c r="EE1671" s="1" t="n"/>
      <c r="EF1671" s="1" t="n"/>
      <c r="EG1671" s="1" t="n"/>
      <c r="EH1671" s="1" t="n"/>
      <c r="EI1671" s="1" t="n"/>
      <c r="EJ1671" s="1" t="n"/>
      <c r="EK1671" s="1" t="n"/>
      <c r="EL1671" s="1" t="n"/>
      <c r="EM1671" s="1" t="n"/>
      <c r="EN1671" s="1" t="n"/>
      <c r="EO1671" s="1" t="n"/>
      <c r="EP1671" s="1" t="n"/>
      <c r="EQ1671" s="1" t="n"/>
      <c r="ER1671" s="1" t="n"/>
      <c r="ES1671" s="1" t="n"/>
    </row>
    <row r="1672" customFormat="1" s="18">
      <c r="A1672" s="1" t="n"/>
      <c r="I1672" s="1" t="n"/>
      <c r="J1672" s="1" t="n"/>
      <c r="K1672" s="1" t="n"/>
      <c r="L1672" s="1" t="n"/>
      <c r="M1672" s="1" t="n"/>
      <c r="N1672" s="1" t="n"/>
      <c r="O1672" s="1" t="n"/>
      <c r="P1672" s="1" t="n"/>
      <c r="Q1672" s="1" t="n"/>
      <c r="R1672" s="1" t="n"/>
      <c r="S1672" s="1" t="n"/>
      <c r="T1672" s="1" t="n"/>
      <c r="U1672" s="1" t="n"/>
      <c r="V1672" s="1" t="n"/>
      <c r="W1672" s="1" t="n"/>
      <c r="X1672" s="1" t="n"/>
      <c r="Y1672" s="1" t="n"/>
      <c r="Z1672" s="1" t="n"/>
      <c r="AA1672" s="1" t="n"/>
      <c r="AB1672" s="1" t="n"/>
      <c r="AC1672" s="1" t="n"/>
      <c r="AD1672" s="1" t="n"/>
      <c r="AE1672" s="1" t="n"/>
      <c r="AF1672" s="1" t="n"/>
      <c r="AG1672" s="1" t="n"/>
      <c r="AH1672" s="1" t="n"/>
      <c r="AI1672" s="1" t="n"/>
      <c r="AJ1672" s="1" t="n"/>
      <c r="AK1672" s="1" t="n"/>
      <c r="AL1672" s="1" t="n"/>
      <c r="AM1672" s="1" t="n"/>
      <c r="AN1672" s="1" t="n"/>
      <c r="AO1672" s="1" t="n"/>
      <c r="AP1672" s="1" t="n"/>
      <c r="AQ1672" s="1" t="n"/>
      <c r="AR1672" s="1" t="n"/>
      <c r="AS1672" s="1" t="n"/>
      <c r="AT1672" s="1" t="n"/>
      <c r="AU1672" s="1" t="n"/>
      <c r="AV1672" s="1" t="n"/>
      <c r="AW1672" s="1" t="n"/>
      <c r="AX1672" s="1" t="n"/>
      <c r="AY1672" s="1" t="n"/>
      <c r="AZ1672" s="1" t="n"/>
      <c r="BA1672" s="1" t="n"/>
      <c r="BB1672" s="1" t="n"/>
      <c r="BC1672" s="1" t="n"/>
      <c r="BD1672" s="1" t="n"/>
      <c r="BE1672" s="1" t="n"/>
      <c r="BF1672" s="1" t="n"/>
      <c r="BG1672" s="1" t="n"/>
      <c r="BH1672" s="1" t="n"/>
      <c r="BI1672" s="1" t="n"/>
      <c r="BJ1672" s="1" t="n"/>
      <c r="BK1672" s="1" t="n"/>
      <c r="BL1672" s="1" t="n"/>
      <c r="BM1672" s="1" t="n"/>
      <c r="BN1672" s="1" t="n"/>
      <c r="BO1672" s="1" t="n"/>
      <c r="BP1672" s="1" t="n"/>
      <c r="BQ1672" s="1" t="n"/>
      <c r="BR1672" s="1" t="n"/>
      <c r="BS1672" s="1" t="n"/>
      <c r="BT1672" s="1" t="n"/>
      <c r="BU1672" s="1" t="n"/>
      <c r="BV1672" s="1" t="n"/>
      <c r="BW1672" s="1" t="n"/>
      <c r="BX1672" s="1" t="n"/>
      <c r="BY1672" s="1" t="n"/>
      <c r="BZ1672" s="1" t="n"/>
      <c r="CA1672" s="1" t="n"/>
      <c r="CB1672" s="1" t="n"/>
      <c r="CC1672" s="1" t="n"/>
      <c r="CD1672" s="1" t="n"/>
      <c r="CE1672" s="1" t="n"/>
      <c r="CF1672" s="1" t="n"/>
      <c r="CG1672" s="1" t="n"/>
      <c r="CH1672" s="1" t="n"/>
      <c r="CI1672" s="1" t="n"/>
      <c r="CJ1672" s="1" t="n"/>
      <c r="CK1672" s="1" t="n"/>
      <c r="CL1672" s="1" t="n"/>
      <c r="CM1672" s="1" t="n"/>
      <c r="CN1672" s="1" t="n"/>
      <c r="CO1672" s="1" t="n"/>
      <c r="CP1672" s="1" t="n"/>
      <c r="CQ1672" s="1" t="n"/>
      <c r="CR1672" s="1" t="n"/>
      <c r="CS1672" s="1" t="n"/>
      <c r="CT1672" s="1" t="n"/>
      <c r="CU1672" s="1" t="n"/>
      <c r="CV1672" s="1" t="n"/>
      <c r="CW1672" s="1" t="n"/>
      <c r="CX1672" s="1" t="n"/>
      <c r="CY1672" s="1" t="n"/>
      <c r="CZ1672" s="1" t="n"/>
      <c r="DA1672" s="1" t="n"/>
      <c r="DB1672" s="1" t="n"/>
      <c r="DC1672" s="1" t="n"/>
      <c r="DD1672" s="1" t="n"/>
      <c r="DE1672" s="1" t="n"/>
      <c r="DF1672" s="1" t="n"/>
      <c r="DG1672" s="1" t="n"/>
      <c r="DH1672" s="1" t="n"/>
      <c r="DI1672" s="1" t="n"/>
      <c r="DJ1672" s="1" t="n"/>
      <c r="DK1672" s="1" t="n"/>
      <c r="DL1672" s="1" t="n"/>
      <c r="DM1672" s="1" t="n"/>
      <c r="DN1672" s="1" t="n"/>
      <c r="DO1672" s="1" t="n"/>
      <c r="DP1672" s="1" t="n"/>
      <c r="DQ1672" s="1" t="n"/>
      <c r="DR1672" s="1" t="n"/>
      <c r="DS1672" s="1" t="n"/>
      <c r="DT1672" s="1" t="n"/>
      <c r="DU1672" s="1" t="n"/>
      <c r="DV1672" s="1" t="n"/>
      <c r="DW1672" s="1" t="n"/>
      <c r="DX1672" s="1" t="n"/>
      <c r="DY1672" s="1" t="n"/>
      <c r="DZ1672" s="1" t="n"/>
      <c r="EA1672" s="1" t="n"/>
      <c r="EB1672" s="1" t="n"/>
      <c r="EC1672" s="1" t="n"/>
      <c r="ED1672" s="1" t="n"/>
      <c r="EE1672" s="1" t="n"/>
      <c r="EF1672" s="1" t="n"/>
      <c r="EG1672" s="1" t="n"/>
      <c r="EH1672" s="1" t="n"/>
      <c r="EI1672" s="1" t="n"/>
      <c r="EJ1672" s="1" t="n"/>
      <c r="EK1672" s="1" t="n"/>
      <c r="EL1672" s="1" t="n"/>
      <c r="EM1672" s="1" t="n"/>
      <c r="EN1672" s="1" t="n"/>
      <c r="EO1672" s="1" t="n"/>
      <c r="EP1672" s="1" t="n"/>
      <c r="EQ1672" s="1" t="n"/>
      <c r="ER1672" s="1" t="n"/>
      <c r="ES1672" s="1" t="n"/>
    </row>
    <row r="1673" customFormat="1" s="18">
      <c r="A1673" s="1" t="n"/>
      <c r="I1673" s="1" t="n"/>
      <c r="J1673" s="1" t="n"/>
      <c r="K1673" s="1" t="n"/>
      <c r="L1673" s="1" t="n"/>
      <c r="M1673" s="1" t="n"/>
      <c r="N1673" s="1" t="n"/>
      <c r="O1673" s="1" t="n"/>
      <c r="P1673" s="1" t="n"/>
      <c r="Q1673" s="1" t="n"/>
      <c r="R1673" s="1" t="n"/>
      <c r="S1673" s="1" t="n"/>
      <c r="T1673" s="1" t="n"/>
      <c r="U1673" s="1" t="n"/>
      <c r="V1673" s="1" t="n"/>
      <c r="W1673" s="1" t="n"/>
      <c r="X1673" s="1" t="n"/>
      <c r="Y1673" s="1" t="n"/>
      <c r="Z1673" s="1" t="n"/>
      <c r="AA1673" s="1" t="n"/>
      <c r="AB1673" s="1" t="n"/>
      <c r="AC1673" s="1" t="n"/>
      <c r="AD1673" s="1" t="n"/>
      <c r="AE1673" s="1" t="n"/>
      <c r="AF1673" s="1" t="n"/>
      <c r="AG1673" s="1" t="n"/>
      <c r="AH1673" s="1" t="n"/>
      <c r="AI1673" s="1" t="n"/>
      <c r="AJ1673" s="1" t="n"/>
      <c r="AK1673" s="1" t="n"/>
      <c r="AL1673" s="1" t="n"/>
      <c r="AM1673" s="1" t="n"/>
      <c r="AN1673" s="1" t="n"/>
      <c r="AO1673" s="1" t="n"/>
      <c r="AP1673" s="1" t="n"/>
      <c r="AQ1673" s="1" t="n"/>
      <c r="AR1673" s="1" t="n"/>
      <c r="AS1673" s="1" t="n"/>
      <c r="AT1673" s="1" t="n"/>
      <c r="AU1673" s="1" t="n"/>
      <c r="AV1673" s="1" t="n"/>
      <c r="AW1673" s="1" t="n"/>
      <c r="AX1673" s="1" t="n"/>
      <c r="AY1673" s="1" t="n"/>
      <c r="AZ1673" s="1" t="n"/>
      <c r="BA1673" s="1" t="n"/>
      <c r="BB1673" s="1" t="n"/>
      <c r="BC1673" s="1" t="n"/>
      <c r="BD1673" s="1" t="n"/>
      <c r="BE1673" s="1" t="n"/>
      <c r="BF1673" s="1" t="n"/>
      <c r="BG1673" s="1" t="n"/>
      <c r="BH1673" s="1" t="n"/>
      <c r="BI1673" s="1" t="n"/>
      <c r="BJ1673" s="1" t="n"/>
      <c r="BK1673" s="1" t="n"/>
      <c r="BL1673" s="1" t="n"/>
      <c r="BM1673" s="1" t="n"/>
      <c r="BN1673" s="1" t="n"/>
      <c r="BO1673" s="1" t="n"/>
      <c r="BP1673" s="1" t="n"/>
      <c r="BQ1673" s="1" t="n"/>
      <c r="BR1673" s="1" t="n"/>
      <c r="BS1673" s="1" t="n"/>
      <c r="BT1673" s="1" t="n"/>
      <c r="BU1673" s="1" t="n"/>
      <c r="BV1673" s="1" t="n"/>
      <c r="BW1673" s="1" t="n"/>
      <c r="BX1673" s="1" t="n"/>
      <c r="BY1673" s="1" t="n"/>
      <c r="BZ1673" s="1" t="n"/>
      <c r="CA1673" s="1" t="n"/>
      <c r="CB1673" s="1" t="n"/>
      <c r="CC1673" s="1" t="n"/>
      <c r="CD1673" s="1" t="n"/>
      <c r="CE1673" s="1" t="n"/>
      <c r="CF1673" s="1" t="n"/>
      <c r="CG1673" s="1" t="n"/>
      <c r="CH1673" s="1" t="n"/>
      <c r="CI1673" s="1" t="n"/>
      <c r="CJ1673" s="1" t="n"/>
      <c r="CK1673" s="1" t="n"/>
      <c r="CL1673" s="1" t="n"/>
      <c r="CM1673" s="1" t="n"/>
      <c r="CN1673" s="1" t="n"/>
      <c r="CO1673" s="1" t="n"/>
      <c r="CP1673" s="1" t="n"/>
      <c r="CQ1673" s="1" t="n"/>
      <c r="CR1673" s="1" t="n"/>
      <c r="CS1673" s="1" t="n"/>
      <c r="CT1673" s="1" t="n"/>
      <c r="CU1673" s="1" t="n"/>
      <c r="CV1673" s="1" t="n"/>
      <c r="CW1673" s="1" t="n"/>
      <c r="CX1673" s="1" t="n"/>
      <c r="CY1673" s="1" t="n"/>
      <c r="CZ1673" s="1" t="n"/>
      <c r="DA1673" s="1" t="n"/>
      <c r="DB1673" s="1" t="n"/>
      <c r="DC1673" s="1" t="n"/>
      <c r="DD1673" s="1" t="n"/>
      <c r="DE1673" s="1" t="n"/>
      <c r="DF1673" s="1" t="n"/>
      <c r="DG1673" s="1" t="n"/>
      <c r="DH1673" s="1" t="n"/>
      <c r="DI1673" s="1" t="n"/>
      <c r="DJ1673" s="1" t="n"/>
      <c r="DK1673" s="1" t="n"/>
      <c r="DL1673" s="1" t="n"/>
      <c r="DM1673" s="1" t="n"/>
      <c r="DN1673" s="1" t="n"/>
      <c r="DO1673" s="1" t="n"/>
      <c r="DP1673" s="1" t="n"/>
      <c r="DQ1673" s="1" t="n"/>
      <c r="DR1673" s="1" t="n"/>
      <c r="DS1673" s="1" t="n"/>
      <c r="DT1673" s="1" t="n"/>
      <c r="DU1673" s="1" t="n"/>
      <c r="DV1673" s="1" t="n"/>
      <c r="DW1673" s="1" t="n"/>
      <c r="DX1673" s="1" t="n"/>
      <c r="DY1673" s="1" t="n"/>
      <c r="DZ1673" s="1" t="n"/>
      <c r="EA1673" s="1" t="n"/>
      <c r="EB1673" s="1" t="n"/>
      <c r="EC1673" s="1" t="n"/>
      <c r="ED1673" s="1" t="n"/>
      <c r="EE1673" s="1" t="n"/>
      <c r="EF1673" s="1" t="n"/>
      <c r="EG1673" s="1" t="n"/>
      <c r="EH1673" s="1" t="n"/>
      <c r="EI1673" s="1" t="n"/>
      <c r="EJ1673" s="1" t="n"/>
      <c r="EK1673" s="1" t="n"/>
      <c r="EL1673" s="1" t="n"/>
      <c r="EM1673" s="1" t="n"/>
      <c r="EN1673" s="1" t="n"/>
      <c r="EO1673" s="1" t="n"/>
      <c r="EP1673" s="1" t="n"/>
      <c r="EQ1673" s="1" t="n"/>
      <c r="ER1673" s="1" t="n"/>
      <c r="ES1673" s="1" t="n"/>
    </row>
    <row r="1674" customFormat="1" s="18">
      <c r="A1674" s="1" t="n"/>
      <c r="I1674" s="1" t="n"/>
      <c r="J1674" s="1" t="n"/>
      <c r="K1674" s="1" t="n"/>
      <c r="L1674" s="1" t="n"/>
      <c r="M1674" s="1" t="n"/>
      <c r="N1674" s="1" t="n"/>
      <c r="O1674" s="1" t="n"/>
      <c r="P1674" s="1" t="n"/>
      <c r="Q1674" s="1" t="n"/>
      <c r="R1674" s="1" t="n"/>
      <c r="S1674" s="1" t="n"/>
      <c r="T1674" s="1" t="n"/>
      <c r="U1674" s="1" t="n"/>
      <c r="V1674" s="1" t="n"/>
      <c r="W1674" s="1" t="n"/>
      <c r="X1674" s="1" t="n"/>
      <c r="Y1674" s="1" t="n"/>
      <c r="Z1674" s="1" t="n"/>
      <c r="AA1674" s="1" t="n"/>
      <c r="AB1674" s="1" t="n"/>
      <c r="AC1674" s="1" t="n"/>
      <c r="AD1674" s="1" t="n"/>
      <c r="AE1674" s="1" t="n"/>
      <c r="AF1674" s="1" t="n"/>
      <c r="AG1674" s="1" t="n"/>
      <c r="AH1674" s="1" t="n"/>
      <c r="AI1674" s="1" t="n"/>
      <c r="AJ1674" s="1" t="n"/>
      <c r="AK1674" s="1" t="n"/>
      <c r="AL1674" s="1" t="n"/>
      <c r="AM1674" s="1" t="n"/>
      <c r="AN1674" s="1" t="n"/>
      <c r="AO1674" s="1" t="n"/>
      <c r="AP1674" s="1" t="n"/>
      <c r="AQ1674" s="1" t="n"/>
      <c r="AR1674" s="1" t="n"/>
      <c r="AS1674" s="1" t="n"/>
      <c r="AT1674" s="1" t="n"/>
      <c r="AU1674" s="1" t="n"/>
      <c r="AV1674" s="1" t="n"/>
      <c r="AW1674" s="1" t="n"/>
      <c r="AX1674" s="1" t="n"/>
      <c r="AY1674" s="1" t="n"/>
      <c r="AZ1674" s="1" t="n"/>
      <c r="BA1674" s="1" t="n"/>
      <c r="BB1674" s="1" t="n"/>
      <c r="BC1674" s="1" t="n"/>
      <c r="BD1674" s="1" t="n"/>
      <c r="BE1674" s="1" t="n"/>
      <c r="BF1674" s="1" t="n"/>
      <c r="BG1674" s="1" t="n"/>
      <c r="BH1674" s="1" t="n"/>
      <c r="BI1674" s="1" t="n"/>
      <c r="BJ1674" s="1" t="n"/>
      <c r="BK1674" s="1" t="n"/>
      <c r="BL1674" s="1" t="n"/>
      <c r="BM1674" s="1" t="n"/>
      <c r="BN1674" s="1" t="n"/>
      <c r="BO1674" s="1" t="n"/>
      <c r="BP1674" s="1" t="n"/>
      <c r="BQ1674" s="1" t="n"/>
      <c r="BR1674" s="1" t="n"/>
      <c r="BS1674" s="1" t="n"/>
      <c r="BT1674" s="1" t="n"/>
      <c r="BU1674" s="1" t="n"/>
      <c r="BV1674" s="1" t="n"/>
      <c r="BW1674" s="1" t="n"/>
      <c r="BX1674" s="1" t="n"/>
      <c r="BY1674" s="1" t="n"/>
      <c r="BZ1674" s="1" t="n"/>
      <c r="CA1674" s="1" t="n"/>
      <c r="CB1674" s="1" t="n"/>
      <c r="CC1674" s="1" t="n"/>
      <c r="CD1674" s="1" t="n"/>
      <c r="CE1674" s="1" t="n"/>
      <c r="CF1674" s="1" t="n"/>
      <c r="CG1674" s="1" t="n"/>
      <c r="CH1674" s="1" t="n"/>
      <c r="CI1674" s="1" t="n"/>
      <c r="CJ1674" s="1" t="n"/>
      <c r="CK1674" s="1" t="n"/>
      <c r="CL1674" s="1" t="n"/>
      <c r="CM1674" s="1" t="n"/>
      <c r="CN1674" s="1" t="n"/>
      <c r="CO1674" s="1" t="n"/>
      <c r="CP1674" s="1" t="n"/>
      <c r="CQ1674" s="1" t="n"/>
      <c r="CR1674" s="1" t="n"/>
      <c r="CS1674" s="1" t="n"/>
      <c r="CT1674" s="1" t="n"/>
      <c r="CU1674" s="1" t="n"/>
      <c r="CV1674" s="1" t="n"/>
      <c r="CW1674" s="1" t="n"/>
      <c r="CX1674" s="1" t="n"/>
      <c r="CY1674" s="1" t="n"/>
      <c r="CZ1674" s="1" t="n"/>
      <c r="DA1674" s="1" t="n"/>
      <c r="DB1674" s="1" t="n"/>
      <c r="DC1674" s="1" t="n"/>
      <c r="DD1674" s="1" t="n"/>
      <c r="DE1674" s="1" t="n"/>
      <c r="DF1674" s="1" t="n"/>
      <c r="DG1674" s="1" t="n"/>
      <c r="DH1674" s="1" t="n"/>
      <c r="DI1674" s="1" t="n"/>
      <c r="DJ1674" s="1" t="n"/>
      <c r="DK1674" s="1" t="n"/>
      <c r="DL1674" s="1" t="n"/>
      <c r="DM1674" s="1" t="n"/>
      <c r="DN1674" s="1" t="n"/>
      <c r="DO1674" s="1" t="n"/>
      <c r="DP1674" s="1" t="n"/>
      <c r="DQ1674" s="1" t="n"/>
      <c r="DR1674" s="1" t="n"/>
      <c r="DS1674" s="1" t="n"/>
      <c r="DT1674" s="1" t="n"/>
      <c r="DU1674" s="1" t="n"/>
      <c r="DV1674" s="1" t="n"/>
      <c r="DW1674" s="1" t="n"/>
      <c r="DX1674" s="1" t="n"/>
      <c r="DY1674" s="1" t="n"/>
      <c r="DZ1674" s="1" t="n"/>
      <c r="EA1674" s="1" t="n"/>
      <c r="EB1674" s="1" t="n"/>
      <c r="EC1674" s="1" t="n"/>
      <c r="ED1674" s="1" t="n"/>
      <c r="EE1674" s="1" t="n"/>
      <c r="EF1674" s="1" t="n"/>
      <c r="EG1674" s="1" t="n"/>
      <c r="EH1674" s="1" t="n"/>
      <c r="EI1674" s="1" t="n"/>
      <c r="EJ1674" s="1" t="n"/>
      <c r="EK1674" s="1" t="n"/>
      <c r="EL1674" s="1" t="n"/>
      <c r="EM1674" s="1" t="n"/>
      <c r="EN1674" s="1" t="n"/>
      <c r="EO1674" s="1" t="n"/>
      <c r="EP1674" s="1" t="n"/>
      <c r="EQ1674" s="1" t="n"/>
      <c r="ER1674" s="1" t="n"/>
      <c r="ES1674" s="1" t="n"/>
    </row>
    <row r="1675" customFormat="1" s="18">
      <c r="A1675" s="1" t="n"/>
      <c r="I1675" s="1" t="n"/>
      <c r="J1675" s="1" t="n"/>
      <c r="K1675" s="1" t="n"/>
      <c r="L1675" s="1" t="n"/>
      <c r="M1675" s="1" t="n"/>
      <c r="N1675" s="1" t="n"/>
      <c r="O1675" s="1" t="n"/>
      <c r="P1675" s="1" t="n"/>
      <c r="Q1675" s="1" t="n"/>
      <c r="R1675" s="1" t="n"/>
      <c r="S1675" s="1" t="n"/>
      <c r="T1675" s="1" t="n"/>
      <c r="U1675" s="1" t="n"/>
      <c r="V1675" s="1" t="n"/>
      <c r="W1675" s="1" t="n"/>
      <c r="X1675" s="1" t="n"/>
      <c r="Y1675" s="1" t="n"/>
      <c r="Z1675" s="1" t="n"/>
      <c r="AA1675" s="1" t="n"/>
      <c r="AB1675" s="1" t="n"/>
      <c r="AC1675" s="1" t="n"/>
      <c r="AD1675" s="1" t="n"/>
      <c r="AE1675" s="1" t="n"/>
      <c r="AF1675" s="1" t="n"/>
      <c r="AG1675" s="1" t="n"/>
      <c r="AH1675" s="1" t="n"/>
      <c r="AI1675" s="1" t="n"/>
      <c r="AJ1675" s="1" t="n"/>
      <c r="AK1675" s="1" t="n"/>
      <c r="AL1675" s="1" t="n"/>
      <c r="AM1675" s="1" t="n"/>
      <c r="AN1675" s="1" t="n"/>
      <c r="AO1675" s="1" t="n"/>
      <c r="AP1675" s="1" t="n"/>
      <c r="AQ1675" s="1" t="n"/>
      <c r="AR1675" s="1" t="n"/>
      <c r="AS1675" s="1" t="n"/>
      <c r="AT1675" s="1" t="n"/>
      <c r="AU1675" s="1" t="n"/>
      <c r="AV1675" s="1" t="n"/>
      <c r="AW1675" s="1" t="n"/>
      <c r="AX1675" s="1" t="n"/>
      <c r="AY1675" s="1" t="n"/>
      <c r="AZ1675" s="1" t="n"/>
      <c r="BA1675" s="1" t="n"/>
      <c r="BB1675" s="1" t="n"/>
      <c r="BC1675" s="1" t="n"/>
      <c r="BD1675" s="1" t="n"/>
      <c r="BE1675" s="1" t="n"/>
      <c r="BF1675" s="1" t="n"/>
      <c r="BG1675" s="1" t="n"/>
      <c r="BH1675" s="1" t="n"/>
      <c r="BI1675" s="1" t="n"/>
      <c r="BJ1675" s="1" t="n"/>
      <c r="BK1675" s="1" t="n"/>
      <c r="BL1675" s="1" t="n"/>
      <c r="BM1675" s="1" t="n"/>
      <c r="BN1675" s="1" t="n"/>
      <c r="BO1675" s="1" t="n"/>
      <c r="BP1675" s="1" t="n"/>
      <c r="BQ1675" s="1" t="n"/>
      <c r="BR1675" s="1" t="n"/>
      <c r="BS1675" s="1" t="n"/>
      <c r="BT1675" s="1" t="n"/>
      <c r="BU1675" s="1" t="n"/>
      <c r="BV1675" s="1" t="n"/>
      <c r="BW1675" s="1" t="n"/>
      <c r="BX1675" s="1" t="n"/>
      <c r="BY1675" s="1" t="n"/>
      <c r="BZ1675" s="1" t="n"/>
      <c r="CA1675" s="1" t="n"/>
      <c r="CB1675" s="1" t="n"/>
      <c r="CC1675" s="1" t="n"/>
      <c r="CD1675" s="1" t="n"/>
      <c r="CE1675" s="1" t="n"/>
      <c r="CF1675" s="1" t="n"/>
      <c r="CG1675" s="1" t="n"/>
      <c r="CH1675" s="1" t="n"/>
      <c r="CI1675" s="1" t="n"/>
      <c r="CJ1675" s="1" t="n"/>
      <c r="CK1675" s="1" t="n"/>
      <c r="CL1675" s="1" t="n"/>
      <c r="CM1675" s="1" t="n"/>
      <c r="CN1675" s="1" t="n"/>
      <c r="CO1675" s="1" t="n"/>
      <c r="CP1675" s="1" t="n"/>
      <c r="CQ1675" s="1" t="n"/>
      <c r="CR1675" s="1" t="n"/>
      <c r="CS1675" s="1" t="n"/>
      <c r="CT1675" s="1" t="n"/>
      <c r="CU1675" s="1" t="n"/>
      <c r="CV1675" s="1" t="n"/>
      <c r="CW1675" s="1" t="n"/>
      <c r="CX1675" s="1" t="n"/>
      <c r="CY1675" s="1" t="n"/>
      <c r="CZ1675" s="1" t="n"/>
      <c r="DA1675" s="1" t="n"/>
      <c r="DB1675" s="1" t="n"/>
      <c r="DC1675" s="1" t="n"/>
      <c r="DD1675" s="1" t="n"/>
      <c r="DE1675" s="1" t="n"/>
      <c r="DF1675" s="1" t="n"/>
      <c r="DG1675" s="1" t="n"/>
      <c r="DH1675" s="1" t="n"/>
      <c r="DI1675" s="1" t="n"/>
      <c r="DJ1675" s="1" t="n"/>
      <c r="DK1675" s="1" t="n"/>
      <c r="DL1675" s="1" t="n"/>
      <c r="DM1675" s="1" t="n"/>
      <c r="DN1675" s="1" t="n"/>
      <c r="DO1675" s="1" t="n"/>
      <c r="DP1675" s="1" t="n"/>
      <c r="DQ1675" s="1" t="n"/>
      <c r="DR1675" s="1" t="n"/>
      <c r="DS1675" s="1" t="n"/>
      <c r="DT1675" s="1" t="n"/>
      <c r="DU1675" s="1" t="n"/>
      <c r="DV1675" s="1" t="n"/>
      <c r="DW1675" s="1" t="n"/>
      <c r="DX1675" s="1" t="n"/>
      <c r="DY1675" s="1" t="n"/>
      <c r="DZ1675" s="1" t="n"/>
      <c r="EA1675" s="1" t="n"/>
      <c r="EB1675" s="1" t="n"/>
      <c r="EC1675" s="1" t="n"/>
      <c r="ED1675" s="1" t="n"/>
      <c r="EE1675" s="1" t="n"/>
      <c r="EF1675" s="1" t="n"/>
      <c r="EG1675" s="1" t="n"/>
      <c r="EH1675" s="1" t="n"/>
      <c r="EI1675" s="1" t="n"/>
      <c r="EJ1675" s="1" t="n"/>
      <c r="EK1675" s="1" t="n"/>
      <c r="EL1675" s="1" t="n"/>
      <c r="EM1675" s="1" t="n"/>
      <c r="EN1675" s="1" t="n"/>
      <c r="EO1675" s="1" t="n"/>
      <c r="EP1675" s="1" t="n"/>
      <c r="EQ1675" s="1" t="n"/>
      <c r="ER1675" s="1" t="n"/>
      <c r="ES1675" s="1" t="n"/>
    </row>
    <row r="1676" customFormat="1" s="18">
      <c r="A1676" s="1" t="n"/>
      <c r="I1676" s="1" t="n"/>
      <c r="J1676" s="1" t="n"/>
      <c r="K1676" s="1" t="n"/>
      <c r="L1676" s="1" t="n"/>
      <c r="M1676" s="1" t="n"/>
      <c r="N1676" s="1" t="n"/>
      <c r="O1676" s="1" t="n"/>
      <c r="P1676" s="1" t="n"/>
      <c r="Q1676" s="1" t="n"/>
      <c r="R1676" s="1" t="n"/>
      <c r="S1676" s="1" t="n"/>
      <c r="T1676" s="1" t="n"/>
      <c r="U1676" s="1" t="n"/>
      <c r="V1676" s="1" t="n"/>
      <c r="W1676" s="1" t="n"/>
      <c r="X1676" s="1" t="n"/>
      <c r="Y1676" s="1" t="n"/>
      <c r="Z1676" s="1" t="n"/>
      <c r="AA1676" s="1" t="n"/>
      <c r="AB1676" s="1" t="n"/>
      <c r="AC1676" s="1" t="n"/>
      <c r="AD1676" s="1" t="n"/>
      <c r="AE1676" s="1" t="n"/>
      <c r="AF1676" s="1" t="n"/>
      <c r="AG1676" s="1" t="n"/>
      <c r="AH1676" s="1" t="n"/>
      <c r="AI1676" s="1" t="n"/>
      <c r="AJ1676" s="1" t="n"/>
      <c r="AK1676" s="1" t="n"/>
      <c r="AL1676" s="1" t="n"/>
      <c r="AM1676" s="1" t="n"/>
      <c r="AN1676" s="1" t="n"/>
      <c r="AO1676" s="1" t="n"/>
      <c r="AP1676" s="1" t="n"/>
      <c r="AQ1676" s="1" t="n"/>
      <c r="AR1676" s="1" t="n"/>
      <c r="AS1676" s="1" t="n"/>
      <c r="AT1676" s="1" t="n"/>
      <c r="AU1676" s="1" t="n"/>
      <c r="AV1676" s="1" t="n"/>
      <c r="AW1676" s="1" t="n"/>
      <c r="AX1676" s="1" t="n"/>
      <c r="AY1676" s="1" t="n"/>
      <c r="AZ1676" s="1" t="n"/>
      <c r="BA1676" s="1" t="n"/>
      <c r="BB1676" s="1" t="n"/>
      <c r="BC1676" s="1" t="n"/>
      <c r="BD1676" s="1" t="n"/>
      <c r="BE1676" s="1" t="n"/>
      <c r="BF1676" s="1" t="n"/>
      <c r="BG1676" s="1" t="n"/>
      <c r="BH1676" s="1" t="n"/>
      <c r="BI1676" s="1" t="n"/>
      <c r="BJ1676" s="1" t="n"/>
      <c r="BK1676" s="1" t="n"/>
      <c r="BL1676" s="1" t="n"/>
      <c r="BM1676" s="1" t="n"/>
      <c r="BN1676" s="1" t="n"/>
      <c r="BO1676" s="1" t="n"/>
      <c r="BP1676" s="1" t="n"/>
      <c r="BQ1676" s="1" t="n"/>
      <c r="BR1676" s="1" t="n"/>
      <c r="BS1676" s="1" t="n"/>
      <c r="BT1676" s="1" t="n"/>
      <c r="BU1676" s="1" t="n"/>
      <c r="BV1676" s="1" t="n"/>
      <c r="BW1676" s="1" t="n"/>
      <c r="BX1676" s="1" t="n"/>
      <c r="BY1676" s="1" t="n"/>
      <c r="BZ1676" s="1" t="n"/>
      <c r="CA1676" s="1" t="n"/>
      <c r="CB1676" s="1" t="n"/>
      <c r="CC1676" s="1" t="n"/>
      <c r="CD1676" s="1" t="n"/>
      <c r="CE1676" s="1" t="n"/>
      <c r="CF1676" s="1" t="n"/>
      <c r="CG1676" s="1" t="n"/>
      <c r="CH1676" s="1" t="n"/>
      <c r="CI1676" s="1" t="n"/>
      <c r="CJ1676" s="1" t="n"/>
      <c r="CK1676" s="1" t="n"/>
      <c r="CL1676" s="1" t="n"/>
      <c r="CM1676" s="1" t="n"/>
      <c r="CN1676" s="1" t="n"/>
      <c r="CO1676" s="1" t="n"/>
      <c r="CP1676" s="1" t="n"/>
      <c r="CQ1676" s="1" t="n"/>
      <c r="CR1676" s="1" t="n"/>
      <c r="CS1676" s="1" t="n"/>
      <c r="CT1676" s="1" t="n"/>
      <c r="CU1676" s="1" t="n"/>
      <c r="CV1676" s="1" t="n"/>
      <c r="CW1676" s="1" t="n"/>
      <c r="CX1676" s="1" t="n"/>
      <c r="CY1676" s="1" t="n"/>
      <c r="CZ1676" s="1" t="n"/>
      <c r="DA1676" s="1" t="n"/>
      <c r="DB1676" s="1" t="n"/>
      <c r="DC1676" s="1" t="n"/>
      <c r="DD1676" s="1" t="n"/>
      <c r="DE1676" s="1" t="n"/>
      <c r="DF1676" s="1" t="n"/>
      <c r="DG1676" s="1" t="n"/>
      <c r="DH1676" s="1" t="n"/>
      <c r="DI1676" s="1" t="n"/>
      <c r="DJ1676" s="1" t="n"/>
      <c r="DK1676" s="1" t="n"/>
      <c r="DL1676" s="1" t="n"/>
      <c r="DM1676" s="1" t="n"/>
      <c r="DN1676" s="1" t="n"/>
      <c r="DO1676" s="1" t="n"/>
      <c r="DP1676" s="1" t="n"/>
      <c r="DQ1676" s="1" t="n"/>
      <c r="DR1676" s="1" t="n"/>
      <c r="DS1676" s="1" t="n"/>
      <c r="DT1676" s="1" t="n"/>
      <c r="DU1676" s="1" t="n"/>
      <c r="DV1676" s="1" t="n"/>
      <c r="DW1676" s="1" t="n"/>
      <c r="DX1676" s="1" t="n"/>
      <c r="DY1676" s="1" t="n"/>
      <c r="DZ1676" s="1" t="n"/>
      <c r="EA1676" s="1" t="n"/>
      <c r="EB1676" s="1" t="n"/>
      <c r="EC1676" s="1" t="n"/>
      <c r="ED1676" s="1" t="n"/>
      <c r="EE1676" s="1" t="n"/>
      <c r="EF1676" s="1" t="n"/>
      <c r="EG1676" s="1" t="n"/>
      <c r="EH1676" s="1" t="n"/>
      <c r="EI1676" s="1" t="n"/>
      <c r="EJ1676" s="1" t="n"/>
      <c r="EK1676" s="1" t="n"/>
      <c r="EL1676" s="1" t="n"/>
      <c r="EM1676" s="1" t="n"/>
      <c r="EN1676" s="1" t="n"/>
      <c r="EO1676" s="1" t="n"/>
      <c r="EP1676" s="1" t="n"/>
      <c r="EQ1676" s="1" t="n"/>
      <c r="ER1676" s="1" t="n"/>
      <c r="ES1676" s="1" t="n"/>
    </row>
    <row r="1677" customFormat="1" s="18">
      <c r="A1677" s="1" t="n"/>
      <c r="I1677" s="1" t="n"/>
      <c r="J1677" s="1" t="n"/>
      <c r="K1677" s="1" t="n"/>
      <c r="L1677" s="1" t="n"/>
      <c r="M1677" s="1" t="n"/>
      <c r="N1677" s="1" t="n"/>
      <c r="O1677" s="1" t="n"/>
      <c r="P1677" s="1" t="n"/>
      <c r="Q1677" s="1" t="n"/>
      <c r="R1677" s="1" t="n"/>
      <c r="S1677" s="1" t="n"/>
      <c r="T1677" s="1" t="n"/>
      <c r="U1677" s="1" t="n"/>
      <c r="V1677" s="1" t="n"/>
      <c r="W1677" s="1" t="n"/>
      <c r="X1677" s="1" t="n"/>
      <c r="Y1677" s="1" t="n"/>
      <c r="Z1677" s="1" t="n"/>
      <c r="AA1677" s="1" t="n"/>
      <c r="AB1677" s="1" t="n"/>
      <c r="AC1677" s="1" t="n"/>
      <c r="AD1677" s="1" t="n"/>
      <c r="AE1677" s="1" t="n"/>
      <c r="AF1677" s="1" t="n"/>
      <c r="AG1677" s="1" t="n"/>
      <c r="AH1677" s="1" t="n"/>
      <c r="AI1677" s="1" t="n"/>
      <c r="AJ1677" s="1" t="n"/>
      <c r="AK1677" s="1" t="n"/>
      <c r="AL1677" s="1" t="n"/>
      <c r="AM1677" s="1" t="n"/>
      <c r="AN1677" s="1" t="n"/>
      <c r="AO1677" s="1" t="n"/>
      <c r="AP1677" s="1" t="n"/>
      <c r="AQ1677" s="1" t="n"/>
      <c r="AR1677" s="1" t="n"/>
      <c r="AS1677" s="1" t="n"/>
      <c r="AT1677" s="1" t="n"/>
      <c r="AU1677" s="1" t="n"/>
      <c r="AV1677" s="1" t="n"/>
      <c r="AW1677" s="1" t="n"/>
      <c r="AX1677" s="1" t="n"/>
      <c r="AY1677" s="1" t="n"/>
      <c r="AZ1677" s="1" t="n"/>
      <c r="BA1677" s="1" t="n"/>
      <c r="BB1677" s="1" t="n"/>
      <c r="BC1677" s="1" t="n"/>
      <c r="BD1677" s="1" t="n"/>
      <c r="BE1677" s="1" t="n"/>
      <c r="BF1677" s="1" t="n"/>
      <c r="BG1677" s="1" t="n"/>
      <c r="BH1677" s="1" t="n"/>
      <c r="BI1677" s="1" t="n"/>
      <c r="BJ1677" s="1" t="n"/>
      <c r="BK1677" s="1" t="n"/>
      <c r="BL1677" s="1" t="n"/>
      <c r="BM1677" s="1" t="n"/>
      <c r="BN1677" s="1" t="n"/>
      <c r="BO1677" s="1" t="n"/>
      <c r="BP1677" s="1" t="n"/>
      <c r="BQ1677" s="1" t="n"/>
      <c r="BR1677" s="1" t="n"/>
      <c r="BS1677" s="1" t="n"/>
      <c r="BT1677" s="1" t="n"/>
      <c r="BU1677" s="1" t="n"/>
      <c r="BV1677" s="1" t="n"/>
      <c r="BW1677" s="1" t="n"/>
      <c r="BX1677" s="1" t="n"/>
      <c r="BY1677" s="1" t="n"/>
      <c r="BZ1677" s="1" t="n"/>
      <c r="CA1677" s="1" t="n"/>
      <c r="CB1677" s="1" t="n"/>
      <c r="CC1677" s="1" t="n"/>
      <c r="CD1677" s="1" t="n"/>
      <c r="CE1677" s="1" t="n"/>
      <c r="CF1677" s="1" t="n"/>
      <c r="CG1677" s="1" t="n"/>
      <c r="CH1677" s="1" t="n"/>
      <c r="CI1677" s="1" t="n"/>
      <c r="CJ1677" s="1" t="n"/>
      <c r="CK1677" s="1" t="n"/>
      <c r="CL1677" s="1" t="n"/>
      <c r="CM1677" s="1" t="n"/>
      <c r="CN1677" s="1" t="n"/>
      <c r="CO1677" s="1" t="n"/>
      <c r="CP1677" s="1" t="n"/>
      <c r="CQ1677" s="1" t="n"/>
      <c r="CR1677" s="1" t="n"/>
      <c r="CS1677" s="1" t="n"/>
      <c r="CT1677" s="1" t="n"/>
      <c r="CU1677" s="1" t="n"/>
      <c r="CV1677" s="1" t="n"/>
      <c r="CW1677" s="1" t="n"/>
      <c r="CX1677" s="1" t="n"/>
      <c r="CY1677" s="1" t="n"/>
      <c r="CZ1677" s="1" t="n"/>
      <c r="DA1677" s="1" t="n"/>
      <c r="DB1677" s="1" t="n"/>
      <c r="DC1677" s="1" t="n"/>
      <c r="DD1677" s="1" t="n"/>
      <c r="DE1677" s="1" t="n"/>
      <c r="DF1677" s="1" t="n"/>
      <c r="DG1677" s="1" t="n"/>
      <c r="DH1677" s="1" t="n"/>
      <c r="DI1677" s="1" t="n"/>
      <c r="DJ1677" s="1" t="n"/>
      <c r="DK1677" s="1" t="n"/>
      <c r="DL1677" s="1" t="n"/>
      <c r="DM1677" s="1" t="n"/>
      <c r="DN1677" s="1" t="n"/>
      <c r="DO1677" s="1" t="n"/>
      <c r="DP1677" s="1" t="n"/>
      <c r="DQ1677" s="1" t="n"/>
      <c r="DR1677" s="1" t="n"/>
      <c r="DS1677" s="1" t="n"/>
      <c r="DT1677" s="1" t="n"/>
      <c r="DU1677" s="1" t="n"/>
      <c r="DV1677" s="1" t="n"/>
      <c r="DW1677" s="1" t="n"/>
      <c r="DX1677" s="1" t="n"/>
      <c r="DY1677" s="1" t="n"/>
      <c r="DZ1677" s="1" t="n"/>
      <c r="EA1677" s="1" t="n"/>
      <c r="EB1677" s="1" t="n"/>
      <c r="EC1677" s="1" t="n"/>
      <c r="ED1677" s="1" t="n"/>
      <c r="EE1677" s="1" t="n"/>
      <c r="EF1677" s="1" t="n"/>
      <c r="EG1677" s="1" t="n"/>
      <c r="EH1677" s="1" t="n"/>
      <c r="EI1677" s="1" t="n"/>
      <c r="EJ1677" s="1" t="n"/>
      <c r="EK1677" s="1" t="n"/>
      <c r="EL1677" s="1" t="n"/>
      <c r="EM1677" s="1" t="n"/>
      <c r="EN1677" s="1" t="n"/>
      <c r="EO1677" s="1" t="n"/>
      <c r="EP1677" s="1" t="n"/>
      <c r="EQ1677" s="1" t="n"/>
      <c r="ER1677" s="1" t="n"/>
      <c r="ES1677" s="1" t="n"/>
    </row>
    <row r="1678" customFormat="1" s="18">
      <c r="A1678" s="1" t="n"/>
      <c r="I1678" s="1" t="n"/>
      <c r="J1678" s="1" t="n"/>
      <c r="K1678" s="1" t="n"/>
      <c r="L1678" s="1" t="n"/>
      <c r="M1678" s="1" t="n"/>
      <c r="N1678" s="1" t="n"/>
      <c r="O1678" s="1" t="n"/>
      <c r="P1678" s="1" t="n"/>
      <c r="Q1678" s="1" t="n"/>
      <c r="R1678" s="1" t="n"/>
      <c r="S1678" s="1" t="n"/>
      <c r="T1678" s="1" t="n"/>
      <c r="U1678" s="1" t="n"/>
      <c r="V1678" s="1" t="n"/>
      <c r="W1678" s="1" t="n"/>
      <c r="X1678" s="1" t="n"/>
      <c r="Y1678" s="1" t="n"/>
      <c r="Z1678" s="1" t="n"/>
      <c r="AA1678" s="1" t="n"/>
      <c r="AB1678" s="1" t="n"/>
      <c r="AC1678" s="1" t="n"/>
      <c r="AD1678" s="1" t="n"/>
      <c r="AE1678" s="1" t="n"/>
      <c r="AF1678" s="1" t="n"/>
      <c r="AG1678" s="1" t="n"/>
      <c r="AH1678" s="1" t="n"/>
      <c r="AI1678" s="1" t="n"/>
      <c r="AJ1678" s="1" t="n"/>
      <c r="AK1678" s="1" t="n"/>
      <c r="AL1678" s="1" t="n"/>
      <c r="AM1678" s="1" t="n"/>
      <c r="AN1678" s="1" t="n"/>
      <c r="AO1678" s="1" t="n"/>
      <c r="AP1678" s="1" t="n"/>
      <c r="AQ1678" s="1" t="n"/>
      <c r="AR1678" s="1" t="n"/>
      <c r="AS1678" s="1" t="n"/>
      <c r="AT1678" s="1" t="n"/>
      <c r="AU1678" s="1" t="n"/>
      <c r="AV1678" s="1" t="n"/>
      <c r="AW1678" s="1" t="n"/>
      <c r="AX1678" s="1" t="n"/>
      <c r="AY1678" s="1" t="n"/>
      <c r="AZ1678" s="1" t="n"/>
      <c r="BA1678" s="1" t="n"/>
      <c r="BB1678" s="1" t="n"/>
      <c r="BC1678" s="1" t="n"/>
      <c r="BD1678" s="1" t="n"/>
      <c r="BE1678" s="1" t="n"/>
      <c r="BF1678" s="1" t="n"/>
      <c r="BG1678" s="1" t="n"/>
      <c r="BH1678" s="1" t="n"/>
      <c r="BI1678" s="1" t="n"/>
      <c r="BJ1678" s="1" t="n"/>
      <c r="BK1678" s="1" t="n"/>
      <c r="BL1678" s="1" t="n"/>
      <c r="BM1678" s="1" t="n"/>
      <c r="BN1678" s="1" t="n"/>
      <c r="BO1678" s="1" t="n"/>
      <c r="BP1678" s="1" t="n"/>
      <c r="BQ1678" s="1" t="n"/>
      <c r="BR1678" s="1" t="n"/>
      <c r="BS1678" s="1" t="n"/>
      <c r="BT1678" s="1" t="n"/>
      <c r="BU1678" s="1" t="n"/>
      <c r="BV1678" s="1" t="n"/>
      <c r="BW1678" s="1" t="n"/>
      <c r="BX1678" s="1" t="n"/>
      <c r="BY1678" s="1" t="n"/>
      <c r="BZ1678" s="1" t="n"/>
      <c r="CA1678" s="1" t="n"/>
      <c r="CB1678" s="1" t="n"/>
      <c r="CC1678" s="1" t="n"/>
      <c r="CD1678" s="1" t="n"/>
      <c r="CE1678" s="1" t="n"/>
      <c r="CF1678" s="1" t="n"/>
      <c r="CG1678" s="1" t="n"/>
      <c r="CH1678" s="1" t="n"/>
      <c r="CI1678" s="1" t="n"/>
      <c r="CJ1678" s="1" t="n"/>
      <c r="CK1678" s="1" t="n"/>
      <c r="CL1678" s="1" t="n"/>
      <c r="CM1678" s="1" t="n"/>
      <c r="CN1678" s="1" t="n"/>
      <c r="CO1678" s="1" t="n"/>
      <c r="CP1678" s="1" t="n"/>
      <c r="CQ1678" s="1" t="n"/>
      <c r="CR1678" s="1" t="n"/>
      <c r="CS1678" s="1" t="n"/>
      <c r="CT1678" s="1" t="n"/>
      <c r="CU1678" s="1" t="n"/>
      <c r="CV1678" s="1" t="n"/>
      <c r="CW1678" s="1" t="n"/>
      <c r="CX1678" s="1" t="n"/>
      <c r="CY1678" s="1" t="n"/>
      <c r="CZ1678" s="1" t="n"/>
      <c r="DA1678" s="1" t="n"/>
      <c r="DB1678" s="1" t="n"/>
      <c r="DC1678" s="1" t="n"/>
      <c r="DD1678" s="1" t="n"/>
      <c r="DE1678" s="1" t="n"/>
      <c r="DF1678" s="1" t="n"/>
      <c r="DG1678" s="1" t="n"/>
      <c r="DH1678" s="1" t="n"/>
      <c r="DI1678" s="1" t="n"/>
      <c r="DJ1678" s="1" t="n"/>
      <c r="DK1678" s="1" t="n"/>
      <c r="DL1678" s="1" t="n"/>
      <c r="DM1678" s="1" t="n"/>
      <c r="DN1678" s="1" t="n"/>
      <c r="DO1678" s="1" t="n"/>
      <c r="DP1678" s="1" t="n"/>
      <c r="DQ1678" s="1" t="n"/>
      <c r="DR1678" s="1" t="n"/>
      <c r="DS1678" s="1" t="n"/>
      <c r="DT1678" s="1" t="n"/>
      <c r="DU1678" s="1" t="n"/>
      <c r="DV1678" s="1" t="n"/>
      <c r="DW1678" s="1" t="n"/>
      <c r="DX1678" s="1" t="n"/>
      <c r="DY1678" s="1" t="n"/>
      <c r="DZ1678" s="1" t="n"/>
      <c r="EA1678" s="1" t="n"/>
      <c r="EB1678" s="1" t="n"/>
      <c r="EC1678" s="1" t="n"/>
      <c r="ED1678" s="1" t="n"/>
      <c r="EE1678" s="1" t="n"/>
      <c r="EF1678" s="1" t="n"/>
      <c r="EG1678" s="1" t="n"/>
      <c r="EH1678" s="1" t="n"/>
      <c r="EI1678" s="1" t="n"/>
      <c r="EJ1678" s="1" t="n"/>
      <c r="EK1678" s="1" t="n"/>
      <c r="EL1678" s="1" t="n"/>
      <c r="EM1678" s="1" t="n"/>
      <c r="EN1678" s="1" t="n"/>
      <c r="EO1678" s="1" t="n"/>
      <c r="EP1678" s="1" t="n"/>
      <c r="EQ1678" s="1" t="n"/>
      <c r="ER1678" s="1" t="n"/>
      <c r="ES1678" s="1" t="n"/>
    </row>
    <row r="1679" customFormat="1" s="18">
      <c r="A1679" s="1" t="n"/>
      <c r="I1679" s="1" t="n"/>
      <c r="J1679" s="1" t="n"/>
      <c r="K1679" s="1" t="n"/>
      <c r="L1679" s="1" t="n"/>
      <c r="M1679" s="1" t="n"/>
      <c r="N1679" s="1" t="n"/>
      <c r="O1679" s="1" t="n"/>
      <c r="P1679" s="1" t="n"/>
      <c r="Q1679" s="1" t="n"/>
      <c r="R1679" s="1" t="n"/>
      <c r="S1679" s="1" t="n"/>
      <c r="T1679" s="1" t="n"/>
      <c r="U1679" s="1" t="n"/>
      <c r="V1679" s="1" t="n"/>
      <c r="W1679" s="1" t="n"/>
      <c r="X1679" s="1" t="n"/>
      <c r="Y1679" s="1" t="n"/>
      <c r="Z1679" s="1" t="n"/>
      <c r="AA1679" s="1" t="n"/>
      <c r="AB1679" s="1" t="n"/>
      <c r="AC1679" s="1" t="n"/>
      <c r="AD1679" s="1" t="n"/>
      <c r="AE1679" s="1" t="n"/>
      <c r="AF1679" s="1" t="n"/>
      <c r="AG1679" s="1" t="n"/>
      <c r="AH1679" s="1" t="n"/>
      <c r="AI1679" s="1" t="n"/>
      <c r="AJ1679" s="1" t="n"/>
      <c r="AK1679" s="1" t="n"/>
      <c r="AL1679" s="1" t="n"/>
      <c r="AM1679" s="1" t="n"/>
      <c r="AN1679" s="1" t="n"/>
      <c r="AO1679" s="1" t="n"/>
      <c r="AP1679" s="1" t="n"/>
      <c r="AQ1679" s="1" t="n"/>
      <c r="AR1679" s="1" t="n"/>
      <c r="AS1679" s="1" t="n"/>
      <c r="AT1679" s="1" t="n"/>
      <c r="AU1679" s="1" t="n"/>
      <c r="AV1679" s="1" t="n"/>
      <c r="AW1679" s="1" t="n"/>
      <c r="AX1679" s="1" t="n"/>
      <c r="AY1679" s="1" t="n"/>
      <c r="AZ1679" s="1" t="n"/>
      <c r="BA1679" s="1" t="n"/>
      <c r="BB1679" s="1" t="n"/>
      <c r="BC1679" s="1" t="n"/>
      <c r="BD1679" s="1" t="n"/>
      <c r="BE1679" s="1" t="n"/>
      <c r="BF1679" s="1" t="n"/>
      <c r="BG1679" s="1" t="n"/>
      <c r="BH1679" s="1" t="n"/>
      <c r="BI1679" s="1" t="n"/>
      <c r="BJ1679" s="1" t="n"/>
      <c r="BK1679" s="1" t="n"/>
      <c r="BL1679" s="1" t="n"/>
      <c r="BM1679" s="1" t="n"/>
      <c r="BN1679" s="1" t="n"/>
      <c r="BO1679" s="1" t="n"/>
      <c r="BP1679" s="1" t="n"/>
      <c r="BQ1679" s="1" t="n"/>
      <c r="BR1679" s="1" t="n"/>
      <c r="BS1679" s="1" t="n"/>
      <c r="BT1679" s="1" t="n"/>
      <c r="BU1679" s="1" t="n"/>
      <c r="BV1679" s="1" t="n"/>
      <c r="BW1679" s="1" t="n"/>
      <c r="BX1679" s="1" t="n"/>
      <c r="BY1679" s="1" t="n"/>
      <c r="BZ1679" s="1" t="n"/>
      <c r="CA1679" s="1" t="n"/>
      <c r="CB1679" s="1" t="n"/>
      <c r="CC1679" s="1" t="n"/>
      <c r="CD1679" s="1" t="n"/>
      <c r="CE1679" s="1" t="n"/>
      <c r="CF1679" s="1" t="n"/>
      <c r="CG1679" s="1" t="n"/>
      <c r="CH1679" s="1" t="n"/>
      <c r="CI1679" s="1" t="n"/>
      <c r="CJ1679" s="1" t="n"/>
      <c r="CK1679" s="1" t="n"/>
      <c r="CL1679" s="1" t="n"/>
      <c r="CM1679" s="1" t="n"/>
      <c r="CN1679" s="1" t="n"/>
      <c r="CO1679" s="1" t="n"/>
      <c r="CP1679" s="1" t="n"/>
      <c r="CQ1679" s="1" t="n"/>
      <c r="CR1679" s="1" t="n"/>
      <c r="CS1679" s="1" t="n"/>
      <c r="CT1679" s="1" t="n"/>
      <c r="CU1679" s="1" t="n"/>
      <c r="CV1679" s="1" t="n"/>
      <c r="CW1679" s="1" t="n"/>
      <c r="CX1679" s="1" t="n"/>
      <c r="CY1679" s="1" t="n"/>
      <c r="CZ1679" s="1" t="n"/>
      <c r="DA1679" s="1" t="n"/>
      <c r="DB1679" s="1" t="n"/>
      <c r="DC1679" s="1" t="n"/>
      <c r="DD1679" s="1" t="n"/>
      <c r="DE1679" s="1" t="n"/>
      <c r="DF1679" s="1" t="n"/>
      <c r="DG1679" s="1" t="n"/>
      <c r="DH1679" s="1" t="n"/>
      <c r="DI1679" s="1" t="n"/>
      <c r="DJ1679" s="1" t="n"/>
      <c r="DK1679" s="1" t="n"/>
      <c r="DL1679" s="1" t="n"/>
      <c r="DM1679" s="1" t="n"/>
      <c r="DN1679" s="1" t="n"/>
      <c r="DO1679" s="1" t="n"/>
      <c r="DP1679" s="1" t="n"/>
      <c r="DQ1679" s="1" t="n"/>
      <c r="DR1679" s="1" t="n"/>
      <c r="DS1679" s="1" t="n"/>
      <c r="DT1679" s="1" t="n"/>
      <c r="DU1679" s="1" t="n"/>
      <c r="DV1679" s="1" t="n"/>
      <c r="DW1679" s="1" t="n"/>
      <c r="DX1679" s="1" t="n"/>
      <c r="DY1679" s="1" t="n"/>
      <c r="DZ1679" s="1" t="n"/>
      <c r="EA1679" s="1" t="n"/>
      <c r="EB1679" s="1" t="n"/>
      <c r="EC1679" s="1" t="n"/>
      <c r="ED1679" s="1" t="n"/>
      <c r="EE1679" s="1" t="n"/>
      <c r="EF1679" s="1" t="n"/>
      <c r="EG1679" s="1" t="n"/>
      <c r="EH1679" s="1" t="n"/>
      <c r="EI1679" s="1" t="n"/>
      <c r="EJ1679" s="1" t="n"/>
      <c r="EK1679" s="1" t="n"/>
      <c r="EL1679" s="1" t="n"/>
      <c r="EM1679" s="1" t="n"/>
      <c r="EN1679" s="1" t="n"/>
      <c r="EO1679" s="1" t="n"/>
      <c r="EP1679" s="1" t="n"/>
      <c r="EQ1679" s="1" t="n"/>
      <c r="ER1679" s="1" t="n"/>
      <c r="ES1679" s="1" t="n"/>
    </row>
    <row r="1680" customFormat="1" s="18">
      <c r="A1680" s="1" t="n"/>
      <c r="I1680" s="1" t="n"/>
      <c r="J1680" s="1" t="n"/>
      <c r="K1680" s="1" t="n"/>
      <c r="L1680" s="1" t="n"/>
      <c r="M1680" s="1" t="n"/>
      <c r="N1680" s="1" t="n"/>
      <c r="O1680" s="1" t="n"/>
      <c r="P1680" s="1" t="n"/>
      <c r="Q1680" s="1" t="n"/>
      <c r="R1680" s="1" t="n"/>
      <c r="S1680" s="1" t="n"/>
      <c r="T1680" s="1" t="n"/>
      <c r="U1680" s="1" t="n"/>
      <c r="V1680" s="1" t="n"/>
      <c r="W1680" s="1" t="n"/>
      <c r="X1680" s="1" t="n"/>
      <c r="Y1680" s="1" t="n"/>
      <c r="Z1680" s="1" t="n"/>
      <c r="AA1680" s="1" t="n"/>
      <c r="AB1680" s="1" t="n"/>
      <c r="AC1680" s="1" t="n"/>
      <c r="AD1680" s="1" t="n"/>
      <c r="AE1680" s="1" t="n"/>
      <c r="AF1680" s="1" t="n"/>
      <c r="AG1680" s="1" t="n"/>
      <c r="AH1680" s="1" t="n"/>
      <c r="AI1680" s="1" t="n"/>
      <c r="AJ1680" s="1" t="n"/>
      <c r="AK1680" s="1" t="n"/>
      <c r="AL1680" s="1" t="n"/>
      <c r="AM1680" s="1" t="n"/>
      <c r="AN1680" s="1" t="n"/>
      <c r="AO1680" s="1" t="n"/>
      <c r="AP1680" s="1" t="n"/>
      <c r="AQ1680" s="1" t="n"/>
      <c r="AR1680" s="1" t="n"/>
      <c r="AS1680" s="1" t="n"/>
      <c r="AT1680" s="1" t="n"/>
      <c r="AU1680" s="1" t="n"/>
      <c r="AV1680" s="1" t="n"/>
      <c r="AW1680" s="1" t="n"/>
      <c r="AX1680" s="1" t="n"/>
      <c r="AY1680" s="1" t="n"/>
      <c r="AZ1680" s="1" t="n"/>
      <c r="BA1680" s="1" t="n"/>
      <c r="BB1680" s="1" t="n"/>
      <c r="BC1680" s="1" t="n"/>
      <c r="BD1680" s="1" t="n"/>
      <c r="BE1680" s="1" t="n"/>
      <c r="BF1680" s="1" t="n"/>
      <c r="BG1680" s="1" t="n"/>
      <c r="BH1680" s="1" t="n"/>
      <c r="BI1680" s="1" t="n"/>
      <c r="BJ1680" s="1" t="n"/>
      <c r="BK1680" s="1" t="n"/>
      <c r="BL1680" s="1" t="n"/>
      <c r="BM1680" s="1" t="n"/>
      <c r="BN1680" s="1" t="n"/>
      <c r="BO1680" s="1" t="n"/>
      <c r="BP1680" s="1" t="n"/>
      <c r="BQ1680" s="1" t="n"/>
      <c r="BR1680" s="1" t="n"/>
      <c r="BS1680" s="1" t="n"/>
      <c r="BT1680" s="1" t="n"/>
      <c r="BU1680" s="1" t="n"/>
      <c r="BV1680" s="1" t="n"/>
      <c r="BW1680" s="1" t="n"/>
      <c r="BX1680" s="1" t="n"/>
      <c r="BY1680" s="1" t="n"/>
      <c r="BZ1680" s="1" t="n"/>
      <c r="CA1680" s="1" t="n"/>
      <c r="CB1680" s="1" t="n"/>
      <c r="CC1680" s="1" t="n"/>
      <c r="CD1680" s="1" t="n"/>
      <c r="CE1680" s="1" t="n"/>
      <c r="CF1680" s="1" t="n"/>
      <c r="CG1680" s="1" t="n"/>
      <c r="CH1680" s="1" t="n"/>
      <c r="CI1680" s="1" t="n"/>
      <c r="CJ1680" s="1" t="n"/>
      <c r="CK1680" s="1" t="n"/>
      <c r="CL1680" s="1" t="n"/>
      <c r="CM1680" s="1" t="n"/>
      <c r="CN1680" s="1" t="n"/>
      <c r="CO1680" s="1" t="n"/>
      <c r="CP1680" s="1" t="n"/>
      <c r="CQ1680" s="1" t="n"/>
      <c r="CR1680" s="1" t="n"/>
      <c r="CS1680" s="1" t="n"/>
      <c r="CT1680" s="1" t="n"/>
      <c r="CU1680" s="1" t="n"/>
      <c r="CV1680" s="1" t="n"/>
      <c r="CW1680" s="1" t="n"/>
      <c r="CX1680" s="1" t="n"/>
      <c r="CY1680" s="1" t="n"/>
      <c r="CZ1680" s="1" t="n"/>
      <c r="DA1680" s="1" t="n"/>
      <c r="DB1680" s="1" t="n"/>
      <c r="DC1680" s="1" t="n"/>
      <c r="DD1680" s="1" t="n"/>
      <c r="DE1680" s="1" t="n"/>
      <c r="DF1680" s="1" t="n"/>
      <c r="DG1680" s="1" t="n"/>
      <c r="DH1680" s="1" t="n"/>
      <c r="DI1680" s="1" t="n"/>
      <c r="DJ1680" s="1" t="n"/>
      <c r="DK1680" s="1" t="n"/>
      <c r="DL1680" s="1" t="n"/>
      <c r="DM1680" s="1" t="n"/>
      <c r="DN1680" s="1" t="n"/>
      <c r="DO1680" s="1" t="n"/>
      <c r="DP1680" s="1" t="n"/>
      <c r="DQ1680" s="1" t="n"/>
      <c r="DR1680" s="1" t="n"/>
      <c r="DS1680" s="1" t="n"/>
      <c r="DT1680" s="1" t="n"/>
      <c r="DU1680" s="1" t="n"/>
      <c r="DV1680" s="1" t="n"/>
      <c r="DW1680" s="1" t="n"/>
      <c r="DX1680" s="1" t="n"/>
      <c r="DY1680" s="1" t="n"/>
      <c r="DZ1680" s="1" t="n"/>
      <c r="EA1680" s="1" t="n"/>
      <c r="EB1680" s="1" t="n"/>
      <c r="EC1680" s="1" t="n"/>
      <c r="ED1680" s="1" t="n"/>
      <c r="EE1680" s="1" t="n"/>
      <c r="EF1680" s="1" t="n"/>
      <c r="EG1680" s="1" t="n"/>
      <c r="EH1680" s="1" t="n"/>
      <c r="EI1680" s="1" t="n"/>
      <c r="EJ1680" s="1" t="n"/>
      <c r="EK1680" s="1" t="n"/>
      <c r="EL1680" s="1" t="n"/>
      <c r="EM1680" s="1" t="n"/>
      <c r="EN1680" s="1" t="n"/>
      <c r="EO1680" s="1" t="n"/>
      <c r="EP1680" s="1" t="n"/>
      <c r="EQ1680" s="1" t="n"/>
      <c r="ER1680" s="1" t="n"/>
      <c r="ES1680" s="1" t="n"/>
    </row>
    <row r="1681" customFormat="1" s="18">
      <c r="A1681" s="1" t="n"/>
      <c r="I1681" s="1" t="n"/>
      <c r="J1681" s="1" t="n"/>
      <c r="K1681" s="1" t="n"/>
      <c r="L1681" s="1" t="n"/>
      <c r="M1681" s="1" t="n"/>
      <c r="N1681" s="1" t="n"/>
      <c r="O1681" s="1" t="n"/>
      <c r="P1681" s="1" t="n"/>
      <c r="Q1681" s="1" t="n"/>
      <c r="R1681" s="1" t="n"/>
      <c r="S1681" s="1" t="n"/>
      <c r="T1681" s="1" t="n"/>
      <c r="U1681" s="1" t="n"/>
      <c r="V1681" s="1" t="n"/>
      <c r="W1681" s="1" t="n"/>
      <c r="X1681" s="1" t="n"/>
      <c r="Y1681" s="1" t="n"/>
      <c r="Z1681" s="1" t="n"/>
      <c r="AA1681" s="1" t="n"/>
      <c r="AB1681" s="1" t="n"/>
      <c r="AC1681" s="1" t="n"/>
      <c r="AD1681" s="1" t="n"/>
      <c r="AE1681" s="1" t="n"/>
      <c r="AF1681" s="1" t="n"/>
      <c r="AG1681" s="1" t="n"/>
      <c r="AH1681" s="1" t="n"/>
      <c r="AI1681" s="1" t="n"/>
      <c r="AJ1681" s="1" t="n"/>
      <c r="AK1681" s="1" t="n"/>
      <c r="AL1681" s="1" t="n"/>
      <c r="AM1681" s="1" t="n"/>
      <c r="AN1681" s="1" t="n"/>
      <c r="AO1681" s="1" t="n"/>
      <c r="AP1681" s="1" t="n"/>
      <c r="AQ1681" s="1" t="n"/>
      <c r="AR1681" s="1" t="n"/>
      <c r="AS1681" s="1" t="n"/>
      <c r="AT1681" s="1" t="n"/>
      <c r="AU1681" s="1" t="n"/>
      <c r="AV1681" s="1" t="n"/>
      <c r="AW1681" s="1" t="n"/>
      <c r="AX1681" s="1" t="n"/>
      <c r="AY1681" s="1" t="n"/>
      <c r="AZ1681" s="1" t="n"/>
      <c r="BA1681" s="1" t="n"/>
      <c r="BB1681" s="1" t="n"/>
      <c r="BC1681" s="1" t="n"/>
      <c r="BD1681" s="1" t="n"/>
      <c r="BE1681" s="1" t="n"/>
      <c r="BF1681" s="1" t="n"/>
      <c r="BG1681" s="1" t="n"/>
      <c r="BH1681" s="1" t="n"/>
      <c r="BI1681" s="1" t="n"/>
      <c r="BJ1681" s="1" t="n"/>
      <c r="BK1681" s="1" t="n"/>
      <c r="BL1681" s="1" t="n"/>
      <c r="BM1681" s="1" t="n"/>
      <c r="BN1681" s="1" t="n"/>
      <c r="BO1681" s="1" t="n"/>
      <c r="BP1681" s="1" t="n"/>
      <c r="BQ1681" s="1" t="n"/>
      <c r="BR1681" s="1" t="n"/>
      <c r="BS1681" s="1" t="n"/>
      <c r="BT1681" s="1" t="n"/>
      <c r="BU1681" s="1" t="n"/>
      <c r="BV1681" s="1" t="n"/>
      <c r="BW1681" s="1" t="n"/>
      <c r="BX1681" s="1" t="n"/>
      <c r="BY1681" s="1" t="n"/>
      <c r="BZ1681" s="1" t="n"/>
      <c r="CA1681" s="1" t="n"/>
      <c r="CB1681" s="1" t="n"/>
      <c r="CC1681" s="1" t="n"/>
      <c r="CD1681" s="1" t="n"/>
      <c r="CE1681" s="1" t="n"/>
      <c r="CF1681" s="1" t="n"/>
      <c r="CG1681" s="1" t="n"/>
      <c r="CH1681" s="1" t="n"/>
      <c r="CI1681" s="1" t="n"/>
      <c r="CJ1681" s="1" t="n"/>
      <c r="CK1681" s="1" t="n"/>
      <c r="CL1681" s="1" t="n"/>
      <c r="CM1681" s="1" t="n"/>
      <c r="CN1681" s="1" t="n"/>
      <c r="CO1681" s="1" t="n"/>
      <c r="CP1681" s="1" t="n"/>
      <c r="CQ1681" s="1" t="n"/>
      <c r="CR1681" s="1" t="n"/>
      <c r="CS1681" s="1" t="n"/>
      <c r="CT1681" s="1" t="n"/>
      <c r="CU1681" s="1" t="n"/>
      <c r="CV1681" s="1" t="n"/>
      <c r="CW1681" s="1" t="n"/>
      <c r="CX1681" s="1" t="n"/>
      <c r="CY1681" s="1" t="n"/>
      <c r="CZ1681" s="1" t="n"/>
      <c r="DA1681" s="1" t="n"/>
      <c r="DB1681" s="1" t="n"/>
      <c r="DC1681" s="1" t="n"/>
      <c r="DD1681" s="1" t="n"/>
      <c r="DE1681" s="1" t="n"/>
      <c r="DF1681" s="1" t="n"/>
      <c r="DG1681" s="1" t="n"/>
      <c r="DH1681" s="1" t="n"/>
      <c r="DI1681" s="1" t="n"/>
      <c r="DJ1681" s="1" t="n"/>
      <c r="DK1681" s="1" t="n"/>
      <c r="DL1681" s="1" t="n"/>
      <c r="DM1681" s="1" t="n"/>
      <c r="DN1681" s="1" t="n"/>
      <c r="DO1681" s="1" t="n"/>
      <c r="DP1681" s="1" t="n"/>
      <c r="DQ1681" s="1" t="n"/>
      <c r="DR1681" s="1" t="n"/>
      <c r="DS1681" s="1" t="n"/>
      <c r="DT1681" s="1" t="n"/>
      <c r="DU1681" s="1" t="n"/>
      <c r="DV1681" s="1" t="n"/>
      <c r="DW1681" s="1" t="n"/>
      <c r="DX1681" s="1" t="n"/>
      <c r="DY1681" s="1" t="n"/>
      <c r="DZ1681" s="1" t="n"/>
      <c r="EA1681" s="1" t="n"/>
      <c r="EB1681" s="1" t="n"/>
      <c r="EC1681" s="1" t="n"/>
      <c r="ED1681" s="1" t="n"/>
      <c r="EE1681" s="1" t="n"/>
      <c r="EF1681" s="1" t="n"/>
      <c r="EG1681" s="1" t="n"/>
      <c r="EH1681" s="1" t="n"/>
      <c r="EI1681" s="1" t="n"/>
      <c r="EJ1681" s="1" t="n"/>
      <c r="EK1681" s="1" t="n"/>
      <c r="EL1681" s="1" t="n"/>
      <c r="EM1681" s="1" t="n"/>
      <c r="EN1681" s="1" t="n"/>
      <c r="EO1681" s="1" t="n"/>
      <c r="EP1681" s="1" t="n"/>
      <c r="EQ1681" s="1" t="n"/>
      <c r="ER1681" s="1" t="n"/>
      <c r="ES1681" s="1" t="n"/>
    </row>
    <row r="1682" customFormat="1" s="18">
      <c r="A1682" s="1" t="n"/>
      <c r="I1682" s="1" t="n"/>
      <c r="J1682" s="1" t="n"/>
      <c r="K1682" s="1" t="n"/>
      <c r="L1682" s="1" t="n"/>
      <c r="M1682" s="1" t="n"/>
      <c r="N1682" s="1" t="n"/>
      <c r="O1682" s="1" t="n"/>
      <c r="P1682" s="1" t="n"/>
      <c r="Q1682" s="1" t="n"/>
      <c r="R1682" s="1" t="n"/>
      <c r="S1682" s="1" t="n"/>
      <c r="T1682" s="1" t="n"/>
      <c r="U1682" s="1" t="n"/>
      <c r="V1682" s="1" t="n"/>
      <c r="W1682" s="1" t="n"/>
      <c r="X1682" s="1" t="n"/>
      <c r="Y1682" s="1" t="n"/>
      <c r="Z1682" s="1" t="n"/>
      <c r="AA1682" s="1" t="n"/>
      <c r="AB1682" s="1" t="n"/>
      <c r="AC1682" s="1" t="n"/>
      <c r="AD1682" s="1" t="n"/>
      <c r="AE1682" s="1" t="n"/>
      <c r="AF1682" s="1" t="n"/>
      <c r="AG1682" s="1" t="n"/>
      <c r="AH1682" s="1" t="n"/>
      <c r="AI1682" s="1" t="n"/>
      <c r="AJ1682" s="1" t="n"/>
      <c r="AK1682" s="1" t="n"/>
      <c r="AL1682" s="1" t="n"/>
      <c r="AM1682" s="1" t="n"/>
      <c r="AN1682" s="1" t="n"/>
      <c r="AO1682" s="1" t="n"/>
      <c r="AP1682" s="1" t="n"/>
      <c r="AQ1682" s="1" t="n"/>
      <c r="AR1682" s="1" t="n"/>
      <c r="AS1682" s="1" t="n"/>
      <c r="AT1682" s="1" t="n"/>
      <c r="AU1682" s="1" t="n"/>
      <c r="AV1682" s="1" t="n"/>
      <c r="AW1682" s="1" t="n"/>
      <c r="AX1682" s="1" t="n"/>
      <c r="AY1682" s="1" t="n"/>
      <c r="AZ1682" s="1" t="n"/>
      <c r="BA1682" s="1" t="n"/>
      <c r="BB1682" s="1" t="n"/>
      <c r="BC1682" s="1" t="n"/>
      <c r="BD1682" s="1" t="n"/>
      <c r="BE1682" s="1" t="n"/>
      <c r="BF1682" s="1" t="n"/>
      <c r="BG1682" s="1" t="n"/>
      <c r="BH1682" s="1" t="n"/>
      <c r="BI1682" s="1" t="n"/>
      <c r="BJ1682" s="1" t="n"/>
      <c r="BK1682" s="1" t="n"/>
      <c r="BL1682" s="1" t="n"/>
      <c r="BM1682" s="1" t="n"/>
      <c r="BN1682" s="1" t="n"/>
      <c r="BO1682" s="1" t="n"/>
      <c r="BP1682" s="1" t="n"/>
      <c r="BQ1682" s="1" t="n"/>
      <c r="BR1682" s="1" t="n"/>
      <c r="BS1682" s="1" t="n"/>
      <c r="BT1682" s="1" t="n"/>
      <c r="BU1682" s="1" t="n"/>
      <c r="BV1682" s="1" t="n"/>
      <c r="BW1682" s="1" t="n"/>
      <c r="BX1682" s="1" t="n"/>
      <c r="BY1682" s="1" t="n"/>
      <c r="BZ1682" s="1" t="n"/>
      <c r="CA1682" s="1" t="n"/>
      <c r="CB1682" s="1" t="n"/>
      <c r="CC1682" s="1" t="n"/>
      <c r="CD1682" s="1" t="n"/>
      <c r="CE1682" s="1" t="n"/>
      <c r="CF1682" s="1" t="n"/>
      <c r="CG1682" s="1" t="n"/>
      <c r="CH1682" s="1" t="n"/>
      <c r="CI1682" s="1" t="n"/>
      <c r="CJ1682" s="1" t="n"/>
      <c r="CK1682" s="1" t="n"/>
      <c r="CL1682" s="1" t="n"/>
      <c r="CM1682" s="1" t="n"/>
      <c r="CN1682" s="1" t="n"/>
      <c r="CO1682" s="1" t="n"/>
      <c r="CP1682" s="1" t="n"/>
      <c r="CQ1682" s="1" t="n"/>
      <c r="CR1682" s="1" t="n"/>
      <c r="CS1682" s="1" t="n"/>
      <c r="CT1682" s="1" t="n"/>
      <c r="CU1682" s="1" t="n"/>
      <c r="CV1682" s="1" t="n"/>
      <c r="CW1682" s="1" t="n"/>
      <c r="CX1682" s="1" t="n"/>
      <c r="CY1682" s="1" t="n"/>
      <c r="CZ1682" s="1" t="n"/>
      <c r="DA1682" s="1" t="n"/>
      <c r="DB1682" s="1" t="n"/>
      <c r="DC1682" s="1" t="n"/>
      <c r="DD1682" s="1" t="n"/>
      <c r="DE1682" s="1" t="n"/>
      <c r="DF1682" s="1" t="n"/>
      <c r="DG1682" s="1" t="n"/>
      <c r="DH1682" s="1" t="n"/>
      <c r="DI1682" s="1" t="n"/>
      <c r="DJ1682" s="1" t="n"/>
      <c r="DK1682" s="1" t="n"/>
      <c r="DL1682" s="1" t="n"/>
      <c r="DM1682" s="1" t="n"/>
      <c r="DN1682" s="1" t="n"/>
      <c r="DO1682" s="1" t="n"/>
      <c r="DP1682" s="1" t="n"/>
      <c r="DQ1682" s="1" t="n"/>
      <c r="DR1682" s="1" t="n"/>
      <c r="DS1682" s="1" t="n"/>
      <c r="DT1682" s="1" t="n"/>
      <c r="DU1682" s="1" t="n"/>
      <c r="DV1682" s="1" t="n"/>
      <c r="DW1682" s="1" t="n"/>
      <c r="DX1682" s="1" t="n"/>
      <c r="DY1682" s="1" t="n"/>
      <c r="DZ1682" s="1" t="n"/>
      <c r="EA1682" s="1" t="n"/>
      <c r="EB1682" s="1" t="n"/>
      <c r="EC1682" s="1" t="n"/>
      <c r="ED1682" s="1" t="n"/>
      <c r="EE1682" s="1" t="n"/>
      <c r="EF1682" s="1" t="n"/>
      <c r="EG1682" s="1" t="n"/>
      <c r="EH1682" s="1" t="n"/>
      <c r="EI1682" s="1" t="n"/>
      <c r="EJ1682" s="1" t="n"/>
      <c r="EK1682" s="1" t="n"/>
      <c r="EL1682" s="1" t="n"/>
      <c r="EM1682" s="1" t="n"/>
      <c r="EN1682" s="1" t="n"/>
      <c r="EO1682" s="1" t="n"/>
      <c r="EP1682" s="1" t="n"/>
      <c r="EQ1682" s="1" t="n"/>
      <c r="ER1682" s="1" t="n"/>
      <c r="ES1682" s="1" t="n"/>
    </row>
    <row r="1683" customFormat="1" s="18">
      <c r="A1683" s="1" t="n"/>
      <c r="I1683" s="1" t="n"/>
      <c r="J1683" s="1" t="n"/>
      <c r="K1683" s="1" t="n"/>
      <c r="L1683" s="1" t="n"/>
      <c r="M1683" s="1" t="n"/>
      <c r="N1683" s="1" t="n"/>
      <c r="O1683" s="1" t="n"/>
      <c r="P1683" s="1" t="n"/>
      <c r="Q1683" s="1" t="n"/>
      <c r="R1683" s="1" t="n"/>
      <c r="S1683" s="1" t="n"/>
      <c r="T1683" s="1" t="n"/>
      <c r="U1683" s="1" t="n"/>
      <c r="V1683" s="1" t="n"/>
      <c r="W1683" s="1" t="n"/>
      <c r="X1683" s="1" t="n"/>
      <c r="Y1683" s="1" t="n"/>
      <c r="Z1683" s="1" t="n"/>
      <c r="AA1683" s="1" t="n"/>
      <c r="AB1683" s="1" t="n"/>
      <c r="AC1683" s="1" t="n"/>
      <c r="AD1683" s="1" t="n"/>
      <c r="AE1683" s="1" t="n"/>
      <c r="AF1683" s="1" t="n"/>
      <c r="AG1683" s="1" t="n"/>
      <c r="AH1683" s="1" t="n"/>
      <c r="AI1683" s="1" t="n"/>
      <c r="AJ1683" s="1" t="n"/>
      <c r="AK1683" s="1" t="n"/>
      <c r="AL1683" s="1" t="n"/>
      <c r="AM1683" s="1" t="n"/>
      <c r="AN1683" s="1" t="n"/>
      <c r="AO1683" s="1" t="n"/>
      <c r="AP1683" s="1" t="n"/>
      <c r="AQ1683" s="1" t="n"/>
      <c r="AR1683" s="1" t="n"/>
      <c r="AS1683" s="1" t="n"/>
      <c r="AT1683" s="1" t="n"/>
      <c r="AU1683" s="1" t="n"/>
      <c r="AV1683" s="1" t="n"/>
      <c r="AW1683" s="1" t="n"/>
      <c r="AX1683" s="1" t="n"/>
      <c r="AY1683" s="1" t="n"/>
      <c r="AZ1683" s="1" t="n"/>
      <c r="BA1683" s="1" t="n"/>
      <c r="BB1683" s="1" t="n"/>
      <c r="BC1683" s="1" t="n"/>
      <c r="BD1683" s="1" t="n"/>
      <c r="BE1683" s="1" t="n"/>
      <c r="BF1683" s="1" t="n"/>
      <c r="BG1683" s="1" t="n"/>
      <c r="BH1683" s="1" t="n"/>
      <c r="BI1683" s="1" t="n"/>
      <c r="BJ1683" s="1" t="n"/>
      <c r="BK1683" s="1" t="n"/>
      <c r="BL1683" s="1" t="n"/>
      <c r="BM1683" s="1" t="n"/>
      <c r="BN1683" s="1" t="n"/>
      <c r="BO1683" s="1" t="n"/>
      <c r="BP1683" s="1" t="n"/>
      <c r="BQ1683" s="1" t="n"/>
      <c r="BR1683" s="1" t="n"/>
      <c r="BS1683" s="1" t="n"/>
      <c r="BT1683" s="1" t="n"/>
      <c r="BU1683" s="1" t="n"/>
      <c r="BV1683" s="1" t="n"/>
      <c r="BW1683" s="1" t="n"/>
      <c r="BX1683" s="1" t="n"/>
      <c r="BY1683" s="1" t="n"/>
      <c r="BZ1683" s="1" t="n"/>
      <c r="CA1683" s="1" t="n"/>
      <c r="CB1683" s="1" t="n"/>
      <c r="CC1683" s="1" t="n"/>
      <c r="CD1683" s="1" t="n"/>
      <c r="CE1683" s="1" t="n"/>
      <c r="CF1683" s="1" t="n"/>
      <c r="CG1683" s="1" t="n"/>
      <c r="CH1683" s="1" t="n"/>
      <c r="CI1683" s="1" t="n"/>
      <c r="CJ1683" s="1" t="n"/>
      <c r="CK1683" s="1" t="n"/>
      <c r="CL1683" s="1" t="n"/>
      <c r="CM1683" s="1" t="n"/>
      <c r="CN1683" s="1" t="n"/>
      <c r="CO1683" s="1" t="n"/>
      <c r="CP1683" s="1" t="n"/>
      <c r="CQ1683" s="1" t="n"/>
      <c r="CR1683" s="1" t="n"/>
      <c r="CS1683" s="1" t="n"/>
      <c r="CT1683" s="1" t="n"/>
      <c r="CU1683" s="1" t="n"/>
      <c r="CV1683" s="1" t="n"/>
      <c r="CW1683" s="1" t="n"/>
      <c r="CX1683" s="1" t="n"/>
      <c r="CY1683" s="1" t="n"/>
      <c r="CZ1683" s="1" t="n"/>
      <c r="DA1683" s="1" t="n"/>
      <c r="DB1683" s="1" t="n"/>
      <c r="DC1683" s="1" t="n"/>
      <c r="DD1683" s="1" t="n"/>
      <c r="DE1683" s="1" t="n"/>
      <c r="DF1683" s="1" t="n"/>
      <c r="DG1683" s="1" t="n"/>
      <c r="DH1683" s="1" t="n"/>
      <c r="DI1683" s="1" t="n"/>
      <c r="DJ1683" s="1" t="n"/>
      <c r="DK1683" s="1" t="n"/>
      <c r="DL1683" s="1" t="n"/>
      <c r="DM1683" s="1" t="n"/>
      <c r="DN1683" s="1" t="n"/>
      <c r="DO1683" s="1" t="n"/>
      <c r="DP1683" s="1" t="n"/>
      <c r="DQ1683" s="1" t="n"/>
      <c r="DR1683" s="1" t="n"/>
      <c r="DS1683" s="1" t="n"/>
      <c r="DT1683" s="1" t="n"/>
      <c r="DU1683" s="1" t="n"/>
      <c r="DV1683" s="1" t="n"/>
      <c r="DW1683" s="1" t="n"/>
      <c r="DX1683" s="1" t="n"/>
      <c r="DY1683" s="1" t="n"/>
      <c r="DZ1683" s="1" t="n"/>
      <c r="EA1683" s="1" t="n"/>
      <c r="EB1683" s="1" t="n"/>
      <c r="EC1683" s="1" t="n"/>
      <c r="ED1683" s="1" t="n"/>
      <c r="EE1683" s="1" t="n"/>
      <c r="EF1683" s="1" t="n"/>
      <c r="EG1683" s="1" t="n"/>
      <c r="EH1683" s="1" t="n"/>
      <c r="EI1683" s="1" t="n"/>
      <c r="EJ1683" s="1" t="n"/>
      <c r="EK1683" s="1" t="n"/>
      <c r="EL1683" s="1" t="n"/>
      <c r="EM1683" s="1" t="n"/>
      <c r="EN1683" s="1" t="n"/>
      <c r="EO1683" s="1" t="n"/>
      <c r="EP1683" s="1" t="n"/>
      <c r="EQ1683" s="1" t="n"/>
      <c r="ER1683" s="1" t="n"/>
      <c r="ES1683" s="1" t="n"/>
    </row>
    <row r="1684" customFormat="1" s="18">
      <c r="A1684" s="1" t="n"/>
      <c r="I1684" s="1" t="n"/>
      <c r="J1684" s="1" t="n"/>
      <c r="K1684" s="1" t="n"/>
      <c r="L1684" s="1" t="n"/>
      <c r="M1684" s="1" t="n"/>
      <c r="N1684" s="1" t="n"/>
      <c r="O1684" s="1" t="n"/>
      <c r="P1684" s="1" t="n"/>
      <c r="Q1684" s="1" t="n"/>
      <c r="R1684" s="1" t="n"/>
      <c r="S1684" s="1" t="n"/>
      <c r="T1684" s="1" t="n"/>
      <c r="U1684" s="1" t="n"/>
      <c r="V1684" s="1" t="n"/>
      <c r="W1684" s="1" t="n"/>
      <c r="X1684" s="1" t="n"/>
      <c r="Y1684" s="1" t="n"/>
      <c r="Z1684" s="1" t="n"/>
      <c r="AA1684" s="1" t="n"/>
      <c r="AB1684" s="1" t="n"/>
      <c r="AC1684" s="1" t="n"/>
      <c r="AD1684" s="1" t="n"/>
      <c r="AE1684" s="1" t="n"/>
      <c r="AF1684" s="1" t="n"/>
      <c r="AG1684" s="1" t="n"/>
      <c r="AH1684" s="1" t="n"/>
      <c r="AI1684" s="1" t="n"/>
      <c r="AJ1684" s="1" t="n"/>
      <c r="AK1684" s="1" t="n"/>
      <c r="AL1684" s="1" t="n"/>
      <c r="AM1684" s="1" t="n"/>
      <c r="AN1684" s="1" t="n"/>
      <c r="AO1684" s="1" t="n"/>
      <c r="AP1684" s="1" t="n"/>
      <c r="AQ1684" s="1" t="n"/>
      <c r="AR1684" s="1" t="n"/>
      <c r="AS1684" s="1" t="n"/>
      <c r="AT1684" s="1" t="n"/>
      <c r="AU1684" s="1" t="n"/>
      <c r="AV1684" s="1" t="n"/>
      <c r="AW1684" s="1" t="n"/>
      <c r="AX1684" s="1" t="n"/>
      <c r="AY1684" s="1" t="n"/>
      <c r="AZ1684" s="1" t="n"/>
      <c r="BA1684" s="1" t="n"/>
      <c r="BB1684" s="1" t="n"/>
      <c r="BC1684" s="1" t="n"/>
      <c r="BD1684" s="1" t="n"/>
      <c r="BE1684" s="1" t="n"/>
      <c r="BF1684" s="1" t="n"/>
      <c r="BG1684" s="1" t="n"/>
      <c r="BH1684" s="1" t="n"/>
      <c r="BI1684" s="1" t="n"/>
      <c r="BJ1684" s="1" t="n"/>
      <c r="BK1684" s="1" t="n"/>
      <c r="BL1684" s="1" t="n"/>
      <c r="BM1684" s="1" t="n"/>
      <c r="BN1684" s="1" t="n"/>
      <c r="BO1684" s="1" t="n"/>
      <c r="BP1684" s="1" t="n"/>
      <c r="BQ1684" s="1" t="n"/>
      <c r="BR1684" s="1" t="n"/>
      <c r="BS1684" s="1" t="n"/>
      <c r="BT1684" s="1" t="n"/>
      <c r="BU1684" s="1" t="n"/>
      <c r="BV1684" s="1" t="n"/>
      <c r="BW1684" s="1" t="n"/>
      <c r="BX1684" s="1" t="n"/>
      <c r="BY1684" s="1" t="n"/>
      <c r="BZ1684" s="1" t="n"/>
      <c r="CA1684" s="1" t="n"/>
      <c r="CB1684" s="1" t="n"/>
      <c r="CC1684" s="1" t="n"/>
      <c r="CD1684" s="1" t="n"/>
      <c r="CE1684" s="1" t="n"/>
      <c r="CF1684" s="1" t="n"/>
      <c r="CG1684" s="1" t="n"/>
      <c r="CH1684" s="1" t="n"/>
      <c r="CI1684" s="1" t="n"/>
      <c r="CJ1684" s="1" t="n"/>
      <c r="CK1684" s="1" t="n"/>
      <c r="CL1684" s="1" t="n"/>
      <c r="CM1684" s="1" t="n"/>
      <c r="CN1684" s="1" t="n"/>
      <c r="CO1684" s="1" t="n"/>
      <c r="CP1684" s="1" t="n"/>
      <c r="CQ1684" s="1" t="n"/>
      <c r="CR1684" s="1" t="n"/>
      <c r="CS1684" s="1" t="n"/>
      <c r="CT1684" s="1" t="n"/>
      <c r="CU1684" s="1" t="n"/>
      <c r="CV1684" s="1" t="n"/>
      <c r="CW1684" s="1" t="n"/>
      <c r="CX1684" s="1" t="n"/>
      <c r="CY1684" s="1" t="n"/>
      <c r="CZ1684" s="1" t="n"/>
      <c r="DA1684" s="1" t="n"/>
      <c r="DB1684" s="1" t="n"/>
      <c r="DC1684" s="1" t="n"/>
      <c r="DD1684" s="1" t="n"/>
      <c r="DE1684" s="1" t="n"/>
      <c r="DF1684" s="1" t="n"/>
      <c r="DG1684" s="1" t="n"/>
      <c r="DH1684" s="1" t="n"/>
      <c r="DI1684" s="1" t="n"/>
      <c r="DJ1684" s="1" t="n"/>
      <c r="DK1684" s="1" t="n"/>
      <c r="DL1684" s="1" t="n"/>
      <c r="DM1684" s="1" t="n"/>
      <c r="DN1684" s="1" t="n"/>
      <c r="DO1684" s="1" t="n"/>
      <c r="DP1684" s="1" t="n"/>
      <c r="DQ1684" s="1" t="n"/>
      <c r="DR1684" s="1" t="n"/>
      <c r="DS1684" s="1" t="n"/>
      <c r="DT1684" s="1" t="n"/>
      <c r="DU1684" s="1" t="n"/>
      <c r="DV1684" s="1" t="n"/>
      <c r="DW1684" s="1" t="n"/>
      <c r="DX1684" s="1" t="n"/>
      <c r="DY1684" s="1" t="n"/>
      <c r="DZ1684" s="1" t="n"/>
      <c r="EA1684" s="1" t="n"/>
      <c r="EB1684" s="1" t="n"/>
      <c r="EC1684" s="1" t="n"/>
      <c r="ED1684" s="1" t="n"/>
      <c r="EE1684" s="1" t="n"/>
      <c r="EF1684" s="1" t="n"/>
      <c r="EG1684" s="1" t="n"/>
      <c r="EH1684" s="1" t="n"/>
      <c r="EI1684" s="1" t="n"/>
      <c r="EJ1684" s="1" t="n"/>
      <c r="EK1684" s="1" t="n"/>
      <c r="EL1684" s="1" t="n"/>
      <c r="EM1684" s="1" t="n"/>
      <c r="EN1684" s="1" t="n"/>
      <c r="EO1684" s="1" t="n"/>
      <c r="EP1684" s="1" t="n"/>
      <c r="EQ1684" s="1" t="n"/>
      <c r="ER1684" s="1" t="n"/>
      <c r="ES1684" s="1" t="n"/>
    </row>
    <row r="1685" customFormat="1" s="18">
      <c r="A1685" s="1" t="n"/>
      <c r="I1685" s="1" t="n"/>
      <c r="J1685" s="1" t="n"/>
      <c r="K1685" s="1" t="n"/>
      <c r="L1685" s="1" t="n"/>
      <c r="M1685" s="1" t="n"/>
      <c r="N1685" s="1" t="n"/>
      <c r="O1685" s="1" t="n"/>
      <c r="P1685" s="1" t="n"/>
      <c r="Q1685" s="1" t="n"/>
      <c r="R1685" s="1" t="n"/>
      <c r="S1685" s="1" t="n"/>
      <c r="T1685" s="1" t="n"/>
      <c r="U1685" s="1" t="n"/>
      <c r="V1685" s="1" t="n"/>
      <c r="W1685" s="1" t="n"/>
      <c r="X1685" s="1" t="n"/>
      <c r="Y1685" s="1" t="n"/>
      <c r="Z1685" s="1" t="n"/>
      <c r="AA1685" s="1" t="n"/>
      <c r="AB1685" s="1" t="n"/>
      <c r="AC1685" s="1" t="n"/>
      <c r="AD1685" s="1" t="n"/>
      <c r="AE1685" s="1" t="n"/>
      <c r="AF1685" s="1" t="n"/>
      <c r="AG1685" s="1" t="n"/>
      <c r="AH1685" s="1" t="n"/>
      <c r="AI1685" s="1" t="n"/>
      <c r="AJ1685" s="1" t="n"/>
      <c r="AK1685" s="1" t="n"/>
      <c r="AL1685" s="1" t="n"/>
      <c r="AM1685" s="1" t="n"/>
      <c r="AN1685" s="1" t="n"/>
      <c r="AO1685" s="1" t="n"/>
      <c r="AP1685" s="1" t="n"/>
      <c r="AQ1685" s="1" t="n"/>
      <c r="AR1685" s="1" t="n"/>
      <c r="AS1685" s="1" t="n"/>
      <c r="AT1685" s="1" t="n"/>
      <c r="AU1685" s="1" t="n"/>
      <c r="AV1685" s="1" t="n"/>
      <c r="AW1685" s="1" t="n"/>
      <c r="AX1685" s="1" t="n"/>
      <c r="AY1685" s="1" t="n"/>
      <c r="AZ1685" s="1" t="n"/>
      <c r="BA1685" s="1" t="n"/>
      <c r="BB1685" s="1" t="n"/>
      <c r="BC1685" s="1" t="n"/>
      <c r="BD1685" s="1" t="n"/>
      <c r="BE1685" s="1" t="n"/>
      <c r="BF1685" s="1" t="n"/>
      <c r="BG1685" s="1" t="n"/>
      <c r="BH1685" s="1" t="n"/>
      <c r="BI1685" s="1" t="n"/>
      <c r="BJ1685" s="1" t="n"/>
      <c r="BK1685" s="1" t="n"/>
      <c r="BL1685" s="1" t="n"/>
      <c r="BM1685" s="1" t="n"/>
      <c r="BN1685" s="1" t="n"/>
      <c r="BO1685" s="1" t="n"/>
      <c r="BP1685" s="1" t="n"/>
      <c r="BQ1685" s="1" t="n"/>
      <c r="BR1685" s="1" t="n"/>
      <c r="BS1685" s="1" t="n"/>
      <c r="BT1685" s="1" t="n"/>
      <c r="BU1685" s="1" t="n"/>
      <c r="BV1685" s="1" t="n"/>
      <c r="BW1685" s="1" t="n"/>
      <c r="BX1685" s="1" t="n"/>
      <c r="BY1685" s="1" t="n"/>
      <c r="BZ1685" s="1" t="n"/>
      <c r="CA1685" s="1" t="n"/>
      <c r="CB1685" s="1" t="n"/>
      <c r="CC1685" s="1" t="n"/>
      <c r="CD1685" s="1" t="n"/>
      <c r="CE1685" s="1" t="n"/>
      <c r="CF1685" s="1" t="n"/>
      <c r="CG1685" s="1" t="n"/>
      <c r="CH1685" s="1" t="n"/>
      <c r="CI1685" s="1" t="n"/>
      <c r="CJ1685" s="1" t="n"/>
      <c r="CK1685" s="1" t="n"/>
      <c r="CL1685" s="1" t="n"/>
      <c r="CM1685" s="1" t="n"/>
      <c r="CN1685" s="1" t="n"/>
      <c r="CO1685" s="1" t="n"/>
      <c r="CP1685" s="1" t="n"/>
      <c r="CQ1685" s="1" t="n"/>
      <c r="CR1685" s="1" t="n"/>
      <c r="CS1685" s="1" t="n"/>
      <c r="CT1685" s="1" t="n"/>
      <c r="CU1685" s="1" t="n"/>
      <c r="CV1685" s="1" t="n"/>
      <c r="CW1685" s="1" t="n"/>
      <c r="CX1685" s="1" t="n"/>
      <c r="CY1685" s="1" t="n"/>
      <c r="CZ1685" s="1" t="n"/>
      <c r="DA1685" s="1" t="n"/>
      <c r="DB1685" s="1" t="n"/>
      <c r="DC1685" s="1" t="n"/>
      <c r="DD1685" s="1" t="n"/>
      <c r="DE1685" s="1" t="n"/>
      <c r="DF1685" s="1" t="n"/>
      <c r="DG1685" s="1" t="n"/>
      <c r="DH1685" s="1" t="n"/>
      <c r="DI1685" s="1" t="n"/>
      <c r="DJ1685" s="1" t="n"/>
      <c r="DK1685" s="1" t="n"/>
      <c r="DL1685" s="1" t="n"/>
      <c r="DM1685" s="1" t="n"/>
      <c r="DN1685" s="1" t="n"/>
      <c r="DO1685" s="1" t="n"/>
      <c r="DP1685" s="1" t="n"/>
      <c r="DQ1685" s="1" t="n"/>
      <c r="DR1685" s="1" t="n"/>
      <c r="DS1685" s="1" t="n"/>
      <c r="DT1685" s="1" t="n"/>
      <c r="DU1685" s="1" t="n"/>
      <c r="DV1685" s="1" t="n"/>
      <c r="DW1685" s="1" t="n"/>
      <c r="DX1685" s="1" t="n"/>
      <c r="DY1685" s="1" t="n"/>
      <c r="DZ1685" s="1" t="n"/>
      <c r="EA1685" s="1" t="n"/>
      <c r="EB1685" s="1" t="n"/>
      <c r="EC1685" s="1" t="n"/>
      <c r="ED1685" s="1" t="n"/>
      <c r="EE1685" s="1" t="n"/>
      <c r="EF1685" s="1" t="n"/>
      <c r="EG1685" s="1" t="n"/>
      <c r="EH1685" s="1" t="n"/>
      <c r="EI1685" s="1" t="n"/>
      <c r="EJ1685" s="1" t="n"/>
      <c r="EK1685" s="1" t="n"/>
      <c r="EL1685" s="1" t="n"/>
      <c r="EM1685" s="1" t="n"/>
      <c r="EN1685" s="1" t="n"/>
      <c r="EO1685" s="1" t="n"/>
      <c r="EP1685" s="1" t="n"/>
      <c r="EQ1685" s="1" t="n"/>
      <c r="ER1685" s="1" t="n"/>
      <c r="ES1685" s="1" t="n"/>
    </row>
    <row r="1686" customFormat="1" s="18">
      <c r="A1686" s="1" t="n"/>
      <c r="I1686" s="1" t="n"/>
      <c r="J1686" s="1" t="n"/>
      <c r="K1686" s="1" t="n"/>
      <c r="L1686" s="1" t="n"/>
      <c r="M1686" s="1" t="n"/>
      <c r="N1686" s="1" t="n"/>
      <c r="O1686" s="1" t="n"/>
      <c r="P1686" s="1" t="n"/>
      <c r="Q1686" s="1" t="n"/>
      <c r="R1686" s="1" t="n"/>
      <c r="S1686" s="1" t="n"/>
      <c r="T1686" s="1" t="n"/>
      <c r="U1686" s="1" t="n"/>
      <c r="V1686" s="1" t="n"/>
      <c r="W1686" s="1" t="n"/>
      <c r="X1686" s="1" t="n"/>
      <c r="Y1686" s="1" t="n"/>
      <c r="Z1686" s="1" t="n"/>
      <c r="AA1686" s="1" t="n"/>
      <c r="AB1686" s="1" t="n"/>
      <c r="AC1686" s="1" t="n"/>
      <c r="AD1686" s="1" t="n"/>
      <c r="AE1686" s="1" t="n"/>
      <c r="AF1686" s="1" t="n"/>
      <c r="AG1686" s="1" t="n"/>
      <c r="AH1686" s="1" t="n"/>
      <c r="AI1686" s="1" t="n"/>
      <c r="AJ1686" s="1" t="n"/>
      <c r="AK1686" s="1" t="n"/>
      <c r="AL1686" s="1" t="n"/>
      <c r="AM1686" s="1" t="n"/>
      <c r="AN1686" s="1" t="n"/>
      <c r="AO1686" s="1" t="n"/>
      <c r="AP1686" s="1" t="n"/>
      <c r="AQ1686" s="1" t="n"/>
      <c r="AR1686" s="1" t="n"/>
      <c r="AS1686" s="1" t="n"/>
      <c r="AT1686" s="1" t="n"/>
      <c r="AU1686" s="1" t="n"/>
      <c r="AV1686" s="1" t="n"/>
      <c r="AW1686" s="1" t="n"/>
      <c r="AX1686" s="1" t="n"/>
      <c r="AY1686" s="1" t="n"/>
      <c r="AZ1686" s="1" t="n"/>
      <c r="BA1686" s="1" t="n"/>
      <c r="BB1686" s="1" t="n"/>
      <c r="BC1686" s="1" t="n"/>
      <c r="BD1686" s="1" t="n"/>
      <c r="BE1686" s="1" t="n"/>
      <c r="BF1686" s="1" t="n"/>
      <c r="BG1686" s="1" t="n"/>
      <c r="BH1686" s="1" t="n"/>
      <c r="BI1686" s="1" t="n"/>
      <c r="BJ1686" s="1" t="n"/>
      <c r="BK1686" s="1" t="n"/>
      <c r="BL1686" s="1" t="n"/>
      <c r="BM1686" s="1" t="n"/>
      <c r="BN1686" s="1" t="n"/>
      <c r="BO1686" s="1" t="n"/>
      <c r="BP1686" s="1" t="n"/>
      <c r="BQ1686" s="1" t="n"/>
      <c r="BR1686" s="1" t="n"/>
      <c r="BS1686" s="1" t="n"/>
      <c r="BT1686" s="1" t="n"/>
      <c r="BU1686" s="1" t="n"/>
      <c r="BV1686" s="1" t="n"/>
      <c r="BW1686" s="1" t="n"/>
      <c r="BX1686" s="1" t="n"/>
      <c r="BY1686" s="1" t="n"/>
      <c r="BZ1686" s="1" t="n"/>
      <c r="CA1686" s="1" t="n"/>
      <c r="CB1686" s="1" t="n"/>
      <c r="CC1686" s="1" t="n"/>
      <c r="CD1686" s="1" t="n"/>
      <c r="CE1686" s="1" t="n"/>
      <c r="CF1686" s="1" t="n"/>
      <c r="CG1686" s="1" t="n"/>
      <c r="CH1686" s="1" t="n"/>
      <c r="CI1686" s="1" t="n"/>
      <c r="CJ1686" s="1" t="n"/>
      <c r="CK1686" s="1" t="n"/>
      <c r="CL1686" s="1" t="n"/>
      <c r="CM1686" s="1" t="n"/>
      <c r="CN1686" s="1" t="n"/>
      <c r="CO1686" s="1" t="n"/>
      <c r="CP1686" s="1" t="n"/>
      <c r="CQ1686" s="1" t="n"/>
      <c r="CR1686" s="1" t="n"/>
      <c r="CS1686" s="1" t="n"/>
      <c r="CT1686" s="1" t="n"/>
      <c r="CU1686" s="1" t="n"/>
      <c r="CV1686" s="1" t="n"/>
      <c r="CW1686" s="1" t="n"/>
      <c r="CX1686" s="1" t="n"/>
      <c r="CY1686" s="1" t="n"/>
      <c r="CZ1686" s="1" t="n"/>
      <c r="DA1686" s="1" t="n"/>
      <c r="DB1686" s="1" t="n"/>
      <c r="DC1686" s="1" t="n"/>
      <c r="DD1686" s="1" t="n"/>
      <c r="DE1686" s="1" t="n"/>
      <c r="DF1686" s="1" t="n"/>
      <c r="DG1686" s="1" t="n"/>
      <c r="DH1686" s="1" t="n"/>
      <c r="DI1686" s="1" t="n"/>
      <c r="DJ1686" s="1" t="n"/>
      <c r="DK1686" s="1" t="n"/>
      <c r="DL1686" s="1" t="n"/>
      <c r="DM1686" s="1" t="n"/>
      <c r="DN1686" s="1" t="n"/>
      <c r="DO1686" s="1" t="n"/>
      <c r="DP1686" s="1" t="n"/>
      <c r="DQ1686" s="1" t="n"/>
      <c r="DR1686" s="1" t="n"/>
      <c r="DS1686" s="1" t="n"/>
      <c r="DT1686" s="1" t="n"/>
      <c r="DU1686" s="1" t="n"/>
      <c r="DV1686" s="1" t="n"/>
      <c r="DW1686" s="1" t="n"/>
      <c r="DX1686" s="1" t="n"/>
      <c r="DY1686" s="1" t="n"/>
      <c r="DZ1686" s="1" t="n"/>
      <c r="EA1686" s="1" t="n"/>
      <c r="EB1686" s="1" t="n"/>
      <c r="EC1686" s="1" t="n"/>
      <c r="ED1686" s="1" t="n"/>
      <c r="EE1686" s="1" t="n"/>
      <c r="EF1686" s="1" t="n"/>
      <c r="EG1686" s="1" t="n"/>
      <c r="EH1686" s="1" t="n"/>
      <c r="EI1686" s="1" t="n"/>
      <c r="EJ1686" s="1" t="n"/>
      <c r="EK1686" s="1" t="n"/>
      <c r="EL1686" s="1" t="n"/>
      <c r="EM1686" s="1" t="n"/>
      <c r="EN1686" s="1" t="n"/>
      <c r="EO1686" s="1" t="n"/>
      <c r="EP1686" s="1" t="n"/>
      <c r="EQ1686" s="1" t="n"/>
      <c r="ER1686" s="1" t="n"/>
      <c r="ES1686" s="1" t="n"/>
    </row>
    <row r="1687" customFormat="1" s="18">
      <c r="A1687" s="1" t="n"/>
      <c r="I1687" s="1" t="n"/>
      <c r="J1687" s="1" t="n"/>
      <c r="K1687" s="1" t="n"/>
      <c r="L1687" s="1" t="n"/>
      <c r="M1687" s="1" t="n"/>
      <c r="N1687" s="1" t="n"/>
      <c r="O1687" s="1" t="n"/>
      <c r="P1687" s="1" t="n"/>
      <c r="Q1687" s="1" t="n"/>
      <c r="R1687" s="1" t="n"/>
      <c r="S1687" s="1" t="n"/>
      <c r="T1687" s="1" t="n"/>
      <c r="U1687" s="1" t="n"/>
      <c r="V1687" s="1" t="n"/>
      <c r="W1687" s="1" t="n"/>
      <c r="X1687" s="1" t="n"/>
      <c r="Y1687" s="1" t="n"/>
      <c r="Z1687" s="1" t="n"/>
      <c r="AA1687" s="1" t="n"/>
      <c r="AB1687" s="1" t="n"/>
      <c r="AC1687" s="1" t="n"/>
      <c r="AD1687" s="1" t="n"/>
      <c r="AE1687" s="1" t="n"/>
      <c r="AF1687" s="1" t="n"/>
      <c r="AG1687" s="1" t="n"/>
      <c r="AH1687" s="1" t="n"/>
      <c r="AI1687" s="1" t="n"/>
      <c r="AJ1687" s="1" t="n"/>
      <c r="AK1687" s="1" t="n"/>
      <c r="AL1687" s="1" t="n"/>
      <c r="AM1687" s="1" t="n"/>
      <c r="AN1687" s="1" t="n"/>
      <c r="AO1687" s="1" t="n"/>
      <c r="AP1687" s="1" t="n"/>
      <c r="AQ1687" s="1" t="n"/>
      <c r="AR1687" s="1" t="n"/>
      <c r="AS1687" s="1" t="n"/>
      <c r="AT1687" s="1" t="n"/>
      <c r="AU1687" s="1" t="n"/>
      <c r="AV1687" s="1" t="n"/>
      <c r="AW1687" s="1" t="n"/>
      <c r="AX1687" s="1" t="n"/>
      <c r="AY1687" s="1" t="n"/>
      <c r="AZ1687" s="1" t="n"/>
      <c r="BA1687" s="1" t="n"/>
      <c r="BB1687" s="1" t="n"/>
      <c r="BC1687" s="1" t="n"/>
      <c r="BD1687" s="1" t="n"/>
      <c r="BE1687" s="1" t="n"/>
      <c r="BF1687" s="1" t="n"/>
      <c r="BG1687" s="1" t="n"/>
      <c r="BH1687" s="1" t="n"/>
      <c r="BI1687" s="1" t="n"/>
      <c r="BJ1687" s="1" t="n"/>
      <c r="BK1687" s="1" t="n"/>
      <c r="BL1687" s="1" t="n"/>
      <c r="BM1687" s="1" t="n"/>
      <c r="BN1687" s="1" t="n"/>
      <c r="BO1687" s="1" t="n"/>
      <c r="BP1687" s="1" t="n"/>
      <c r="BQ1687" s="1" t="n"/>
      <c r="BR1687" s="1" t="n"/>
      <c r="BS1687" s="1" t="n"/>
      <c r="BT1687" s="1" t="n"/>
      <c r="BU1687" s="1" t="n"/>
      <c r="BV1687" s="1" t="n"/>
      <c r="BW1687" s="1" t="n"/>
      <c r="BX1687" s="1" t="n"/>
      <c r="BY1687" s="1" t="n"/>
      <c r="BZ1687" s="1" t="n"/>
      <c r="CA1687" s="1" t="n"/>
      <c r="CB1687" s="1" t="n"/>
      <c r="CC1687" s="1" t="n"/>
      <c r="CD1687" s="1" t="n"/>
      <c r="CE1687" s="1" t="n"/>
      <c r="CF1687" s="1" t="n"/>
      <c r="CG1687" s="1" t="n"/>
      <c r="CH1687" s="1" t="n"/>
      <c r="CI1687" s="1" t="n"/>
      <c r="CJ1687" s="1" t="n"/>
      <c r="CK1687" s="1" t="n"/>
      <c r="CL1687" s="1" t="n"/>
      <c r="CM1687" s="1" t="n"/>
      <c r="CN1687" s="1" t="n"/>
      <c r="CO1687" s="1" t="n"/>
      <c r="CP1687" s="1" t="n"/>
      <c r="CQ1687" s="1" t="n"/>
      <c r="CR1687" s="1" t="n"/>
      <c r="CS1687" s="1" t="n"/>
      <c r="CT1687" s="1" t="n"/>
      <c r="CU1687" s="1" t="n"/>
      <c r="CV1687" s="1" t="n"/>
      <c r="CW1687" s="1" t="n"/>
      <c r="CX1687" s="1" t="n"/>
      <c r="CY1687" s="1" t="n"/>
      <c r="CZ1687" s="1" t="n"/>
      <c r="DA1687" s="1" t="n"/>
      <c r="DB1687" s="1" t="n"/>
      <c r="DC1687" s="1" t="n"/>
      <c r="DD1687" s="1" t="n"/>
      <c r="DE1687" s="1" t="n"/>
      <c r="DF1687" s="1" t="n"/>
      <c r="DG1687" s="1" t="n"/>
      <c r="DH1687" s="1" t="n"/>
      <c r="DI1687" s="1" t="n"/>
      <c r="DJ1687" s="1" t="n"/>
      <c r="DK1687" s="1" t="n"/>
      <c r="DL1687" s="1" t="n"/>
      <c r="DM1687" s="1" t="n"/>
      <c r="DN1687" s="1" t="n"/>
      <c r="DO1687" s="1" t="n"/>
      <c r="DP1687" s="1" t="n"/>
      <c r="DQ1687" s="1" t="n"/>
      <c r="DR1687" s="1" t="n"/>
      <c r="DS1687" s="1" t="n"/>
      <c r="DT1687" s="1" t="n"/>
      <c r="DU1687" s="1" t="n"/>
      <c r="DV1687" s="1" t="n"/>
      <c r="DW1687" s="1" t="n"/>
      <c r="DX1687" s="1" t="n"/>
      <c r="DY1687" s="1" t="n"/>
      <c r="DZ1687" s="1" t="n"/>
      <c r="EA1687" s="1" t="n"/>
      <c r="EB1687" s="1" t="n"/>
      <c r="EC1687" s="1" t="n"/>
      <c r="ED1687" s="1" t="n"/>
      <c r="EE1687" s="1" t="n"/>
      <c r="EF1687" s="1" t="n"/>
      <c r="EG1687" s="1" t="n"/>
      <c r="EH1687" s="1" t="n"/>
      <c r="EI1687" s="1" t="n"/>
      <c r="EJ1687" s="1" t="n"/>
      <c r="EK1687" s="1" t="n"/>
      <c r="EL1687" s="1" t="n"/>
      <c r="EM1687" s="1" t="n"/>
      <c r="EN1687" s="1" t="n"/>
      <c r="EO1687" s="1" t="n"/>
      <c r="EP1687" s="1" t="n"/>
      <c r="EQ1687" s="1" t="n"/>
      <c r="ER1687" s="1" t="n"/>
      <c r="ES1687" s="1" t="n"/>
    </row>
    <row r="1688" customFormat="1" s="18">
      <c r="A1688" s="1" t="n"/>
      <c r="I1688" s="1" t="n"/>
      <c r="J1688" s="1" t="n"/>
      <c r="K1688" s="1" t="n"/>
      <c r="L1688" s="1" t="n"/>
      <c r="M1688" s="1" t="n"/>
      <c r="N1688" s="1" t="n"/>
      <c r="O1688" s="1" t="n"/>
      <c r="P1688" s="1" t="n"/>
      <c r="Q1688" s="1" t="n"/>
      <c r="R1688" s="1" t="n"/>
      <c r="S1688" s="1" t="n"/>
      <c r="T1688" s="1" t="n"/>
      <c r="U1688" s="1" t="n"/>
      <c r="V1688" s="1" t="n"/>
      <c r="W1688" s="1" t="n"/>
      <c r="X1688" s="1" t="n"/>
      <c r="Y1688" s="1" t="n"/>
      <c r="Z1688" s="1" t="n"/>
      <c r="AA1688" s="1" t="n"/>
      <c r="AB1688" s="1" t="n"/>
      <c r="AC1688" s="1" t="n"/>
      <c r="AD1688" s="1" t="n"/>
      <c r="AE1688" s="1" t="n"/>
      <c r="AF1688" s="1" t="n"/>
      <c r="AG1688" s="1" t="n"/>
      <c r="AH1688" s="1" t="n"/>
      <c r="AI1688" s="1" t="n"/>
      <c r="AJ1688" s="1" t="n"/>
      <c r="AK1688" s="1" t="n"/>
      <c r="AL1688" s="1" t="n"/>
      <c r="AM1688" s="1" t="n"/>
      <c r="AN1688" s="1" t="n"/>
      <c r="AO1688" s="1" t="n"/>
      <c r="AP1688" s="1" t="n"/>
      <c r="AQ1688" s="1" t="n"/>
      <c r="AR1688" s="1" t="n"/>
      <c r="AS1688" s="1" t="n"/>
      <c r="AT1688" s="1" t="n"/>
      <c r="AU1688" s="1" t="n"/>
      <c r="AV1688" s="1" t="n"/>
      <c r="AW1688" s="1" t="n"/>
      <c r="AX1688" s="1" t="n"/>
      <c r="AY1688" s="1" t="n"/>
      <c r="AZ1688" s="1" t="n"/>
      <c r="BA1688" s="1" t="n"/>
      <c r="BB1688" s="1" t="n"/>
      <c r="BC1688" s="1" t="n"/>
      <c r="BD1688" s="1" t="n"/>
      <c r="BE1688" s="1" t="n"/>
      <c r="BF1688" s="1" t="n"/>
      <c r="BG1688" s="1" t="n"/>
      <c r="BH1688" s="1" t="n"/>
      <c r="BI1688" s="1" t="n"/>
      <c r="BJ1688" s="1" t="n"/>
      <c r="BK1688" s="1" t="n"/>
      <c r="BL1688" s="1" t="n"/>
      <c r="BM1688" s="1" t="n"/>
      <c r="BN1688" s="1" t="n"/>
      <c r="BO1688" s="1" t="n"/>
      <c r="BP1688" s="1" t="n"/>
      <c r="BQ1688" s="1" t="n"/>
      <c r="BR1688" s="1" t="n"/>
      <c r="BS1688" s="1" t="n"/>
      <c r="BT1688" s="1" t="n"/>
      <c r="BU1688" s="1" t="n"/>
      <c r="BV1688" s="1" t="n"/>
      <c r="BW1688" s="1" t="n"/>
      <c r="BX1688" s="1" t="n"/>
      <c r="BY1688" s="1" t="n"/>
      <c r="BZ1688" s="1" t="n"/>
      <c r="CA1688" s="1" t="n"/>
      <c r="CB1688" s="1" t="n"/>
      <c r="CC1688" s="1" t="n"/>
      <c r="CD1688" s="1" t="n"/>
      <c r="CE1688" s="1" t="n"/>
      <c r="CF1688" s="1" t="n"/>
      <c r="CG1688" s="1" t="n"/>
      <c r="CH1688" s="1" t="n"/>
      <c r="CI1688" s="1" t="n"/>
      <c r="CJ1688" s="1" t="n"/>
      <c r="CK1688" s="1" t="n"/>
      <c r="CL1688" s="1" t="n"/>
      <c r="CM1688" s="1" t="n"/>
      <c r="CN1688" s="1" t="n"/>
      <c r="CO1688" s="1" t="n"/>
      <c r="CP1688" s="1" t="n"/>
      <c r="CQ1688" s="1" t="n"/>
      <c r="CR1688" s="1" t="n"/>
      <c r="CS1688" s="1" t="n"/>
      <c r="CT1688" s="1" t="n"/>
      <c r="CU1688" s="1" t="n"/>
      <c r="CV1688" s="1" t="n"/>
      <c r="CW1688" s="1" t="n"/>
      <c r="CX1688" s="1" t="n"/>
      <c r="CY1688" s="1" t="n"/>
      <c r="CZ1688" s="1" t="n"/>
      <c r="DA1688" s="1" t="n"/>
      <c r="DB1688" s="1" t="n"/>
      <c r="DC1688" s="1" t="n"/>
      <c r="DD1688" s="1" t="n"/>
      <c r="DE1688" s="1" t="n"/>
      <c r="DF1688" s="1" t="n"/>
      <c r="DG1688" s="1" t="n"/>
      <c r="DH1688" s="1" t="n"/>
      <c r="DI1688" s="1" t="n"/>
      <c r="DJ1688" s="1" t="n"/>
      <c r="DK1688" s="1" t="n"/>
      <c r="DL1688" s="1" t="n"/>
      <c r="DM1688" s="1" t="n"/>
      <c r="DN1688" s="1" t="n"/>
      <c r="DO1688" s="1" t="n"/>
      <c r="DP1688" s="1" t="n"/>
      <c r="DQ1688" s="1" t="n"/>
      <c r="DR1688" s="1" t="n"/>
      <c r="DS1688" s="1" t="n"/>
      <c r="DT1688" s="1" t="n"/>
      <c r="DU1688" s="1" t="n"/>
      <c r="DV1688" s="1" t="n"/>
      <c r="DW1688" s="1" t="n"/>
      <c r="DX1688" s="1" t="n"/>
      <c r="DY1688" s="1" t="n"/>
      <c r="DZ1688" s="1" t="n"/>
      <c r="EA1688" s="1" t="n"/>
      <c r="EB1688" s="1" t="n"/>
      <c r="EC1688" s="1" t="n"/>
      <c r="ED1688" s="1" t="n"/>
      <c r="EE1688" s="1" t="n"/>
      <c r="EF1688" s="1" t="n"/>
      <c r="EG1688" s="1" t="n"/>
      <c r="EH1688" s="1" t="n"/>
      <c r="EI1688" s="1" t="n"/>
      <c r="EJ1688" s="1" t="n"/>
      <c r="EK1688" s="1" t="n"/>
      <c r="EL1688" s="1" t="n"/>
      <c r="EM1688" s="1" t="n"/>
      <c r="EN1688" s="1" t="n"/>
      <c r="EO1688" s="1" t="n"/>
      <c r="EP1688" s="1" t="n"/>
      <c r="EQ1688" s="1" t="n"/>
      <c r="ER1688" s="1" t="n"/>
      <c r="ES1688" s="1" t="n"/>
    </row>
    <row r="1689" customFormat="1" s="18">
      <c r="A1689" s="1" t="n"/>
      <c r="I1689" s="1" t="n"/>
      <c r="J1689" s="1" t="n"/>
      <c r="K1689" s="1" t="n"/>
      <c r="L1689" s="1" t="n"/>
      <c r="M1689" s="1" t="n"/>
      <c r="N1689" s="1" t="n"/>
      <c r="O1689" s="1" t="n"/>
      <c r="P1689" s="1" t="n"/>
      <c r="Q1689" s="1" t="n"/>
      <c r="R1689" s="1" t="n"/>
      <c r="S1689" s="1" t="n"/>
      <c r="T1689" s="1" t="n"/>
      <c r="U1689" s="1" t="n"/>
      <c r="V1689" s="1" t="n"/>
      <c r="W1689" s="1" t="n"/>
      <c r="X1689" s="1" t="n"/>
      <c r="Y1689" s="1" t="n"/>
      <c r="Z1689" s="1" t="n"/>
      <c r="AA1689" s="1" t="n"/>
      <c r="AB1689" s="1" t="n"/>
      <c r="AC1689" s="1" t="n"/>
      <c r="AD1689" s="1" t="n"/>
      <c r="AE1689" s="1" t="n"/>
      <c r="AF1689" s="1" t="n"/>
      <c r="AG1689" s="1" t="n"/>
      <c r="AH1689" s="1" t="n"/>
      <c r="AI1689" s="1" t="n"/>
      <c r="AJ1689" s="1" t="n"/>
      <c r="AK1689" s="1" t="n"/>
      <c r="AL1689" s="1" t="n"/>
      <c r="AM1689" s="1" t="n"/>
      <c r="AN1689" s="1" t="n"/>
      <c r="AO1689" s="1" t="n"/>
      <c r="AP1689" s="1" t="n"/>
      <c r="AQ1689" s="1" t="n"/>
      <c r="AR1689" s="1" t="n"/>
      <c r="AS1689" s="1" t="n"/>
      <c r="AT1689" s="1" t="n"/>
      <c r="AU1689" s="1" t="n"/>
      <c r="AV1689" s="1" t="n"/>
      <c r="AW1689" s="1" t="n"/>
      <c r="AX1689" s="1" t="n"/>
      <c r="AY1689" s="1" t="n"/>
      <c r="AZ1689" s="1" t="n"/>
      <c r="BA1689" s="1" t="n"/>
      <c r="BB1689" s="1" t="n"/>
      <c r="BC1689" s="1" t="n"/>
      <c r="BD1689" s="1" t="n"/>
      <c r="BE1689" s="1" t="n"/>
      <c r="BF1689" s="1" t="n"/>
      <c r="BG1689" s="1" t="n"/>
      <c r="BH1689" s="1" t="n"/>
      <c r="BI1689" s="1" t="n"/>
      <c r="BJ1689" s="1" t="n"/>
      <c r="BK1689" s="1" t="n"/>
      <c r="BL1689" s="1" t="n"/>
      <c r="BM1689" s="1" t="n"/>
      <c r="BN1689" s="1" t="n"/>
      <c r="BO1689" s="1" t="n"/>
      <c r="BP1689" s="1" t="n"/>
      <c r="BQ1689" s="1" t="n"/>
      <c r="BR1689" s="1" t="n"/>
      <c r="BS1689" s="1" t="n"/>
      <c r="BT1689" s="1" t="n"/>
      <c r="BU1689" s="1" t="n"/>
      <c r="BV1689" s="1" t="n"/>
      <c r="BW1689" s="1" t="n"/>
      <c r="BX1689" s="1" t="n"/>
      <c r="BY1689" s="1" t="n"/>
      <c r="BZ1689" s="1" t="n"/>
      <c r="CA1689" s="1" t="n"/>
      <c r="CB1689" s="1" t="n"/>
      <c r="CC1689" s="1" t="n"/>
      <c r="CD1689" s="1" t="n"/>
      <c r="CE1689" s="1" t="n"/>
      <c r="CF1689" s="1" t="n"/>
      <c r="CG1689" s="1" t="n"/>
      <c r="CH1689" s="1" t="n"/>
      <c r="CI1689" s="1" t="n"/>
      <c r="CJ1689" s="1" t="n"/>
      <c r="CK1689" s="1" t="n"/>
      <c r="CL1689" s="1" t="n"/>
      <c r="CM1689" s="1" t="n"/>
      <c r="CN1689" s="1" t="n"/>
      <c r="CO1689" s="1" t="n"/>
      <c r="CP1689" s="1" t="n"/>
      <c r="CQ1689" s="1" t="n"/>
      <c r="CR1689" s="1" t="n"/>
      <c r="CS1689" s="1" t="n"/>
      <c r="CT1689" s="1" t="n"/>
      <c r="CU1689" s="1" t="n"/>
      <c r="CV1689" s="1" t="n"/>
      <c r="CW1689" s="1" t="n"/>
      <c r="CX1689" s="1" t="n"/>
      <c r="CY1689" s="1" t="n"/>
      <c r="CZ1689" s="1" t="n"/>
      <c r="DA1689" s="1" t="n"/>
      <c r="DB1689" s="1" t="n"/>
      <c r="DC1689" s="1" t="n"/>
      <c r="DD1689" s="1" t="n"/>
      <c r="DE1689" s="1" t="n"/>
      <c r="DF1689" s="1" t="n"/>
      <c r="DG1689" s="1" t="n"/>
      <c r="DH1689" s="1" t="n"/>
      <c r="DI1689" s="1" t="n"/>
      <c r="DJ1689" s="1" t="n"/>
      <c r="DK1689" s="1" t="n"/>
      <c r="DL1689" s="1" t="n"/>
      <c r="DM1689" s="1" t="n"/>
      <c r="DN1689" s="1" t="n"/>
      <c r="DO1689" s="1" t="n"/>
      <c r="DP1689" s="1" t="n"/>
      <c r="DQ1689" s="1" t="n"/>
      <c r="DR1689" s="1" t="n"/>
      <c r="DS1689" s="1" t="n"/>
      <c r="DT1689" s="1" t="n"/>
      <c r="DU1689" s="1" t="n"/>
      <c r="DV1689" s="1" t="n"/>
      <c r="DW1689" s="1" t="n"/>
      <c r="DX1689" s="1" t="n"/>
      <c r="DY1689" s="1" t="n"/>
      <c r="DZ1689" s="1" t="n"/>
      <c r="EA1689" s="1" t="n"/>
      <c r="EB1689" s="1" t="n"/>
      <c r="EC1689" s="1" t="n"/>
      <c r="ED1689" s="1" t="n"/>
      <c r="EE1689" s="1" t="n"/>
      <c r="EF1689" s="1" t="n"/>
      <c r="EG1689" s="1" t="n"/>
      <c r="EH1689" s="1" t="n"/>
      <c r="EI1689" s="1" t="n"/>
      <c r="EJ1689" s="1" t="n"/>
      <c r="EK1689" s="1" t="n"/>
      <c r="EL1689" s="1" t="n"/>
      <c r="EM1689" s="1" t="n"/>
      <c r="EN1689" s="1" t="n"/>
      <c r="EO1689" s="1" t="n"/>
      <c r="EP1689" s="1" t="n"/>
      <c r="EQ1689" s="1" t="n"/>
      <c r="ER1689" s="1" t="n"/>
      <c r="ES1689" s="1" t="n"/>
    </row>
    <row r="1690" customFormat="1" s="18">
      <c r="A1690" s="1" t="n"/>
      <c r="I1690" s="1" t="n"/>
      <c r="J1690" s="1" t="n"/>
      <c r="K1690" s="1" t="n"/>
      <c r="L1690" s="1" t="n"/>
      <c r="M1690" s="1" t="n"/>
      <c r="N1690" s="1" t="n"/>
      <c r="O1690" s="1" t="n"/>
      <c r="P1690" s="1" t="n"/>
      <c r="Q1690" s="1" t="n"/>
      <c r="R1690" s="1" t="n"/>
      <c r="S1690" s="1" t="n"/>
      <c r="T1690" s="1" t="n"/>
      <c r="U1690" s="1" t="n"/>
      <c r="V1690" s="1" t="n"/>
      <c r="W1690" s="1" t="n"/>
      <c r="X1690" s="1" t="n"/>
      <c r="Y1690" s="1" t="n"/>
      <c r="Z1690" s="1" t="n"/>
      <c r="AA1690" s="1" t="n"/>
      <c r="AB1690" s="1" t="n"/>
      <c r="AC1690" s="1" t="n"/>
      <c r="AD1690" s="1" t="n"/>
      <c r="AE1690" s="1" t="n"/>
      <c r="AF1690" s="1" t="n"/>
      <c r="AG1690" s="1" t="n"/>
      <c r="AH1690" s="1" t="n"/>
      <c r="AI1690" s="1" t="n"/>
      <c r="AJ1690" s="1" t="n"/>
      <c r="AK1690" s="1" t="n"/>
      <c r="AL1690" s="1" t="n"/>
      <c r="AM1690" s="1" t="n"/>
      <c r="AN1690" s="1" t="n"/>
      <c r="AO1690" s="1" t="n"/>
      <c r="AP1690" s="1" t="n"/>
      <c r="AQ1690" s="1" t="n"/>
      <c r="AR1690" s="1" t="n"/>
      <c r="AS1690" s="1" t="n"/>
      <c r="AT1690" s="1" t="n"/>
      <c r="AU1690" s="1" t="n"/>
      <c r="AV1690" s="1" t="n"/>
      <c r="AW1690" s="1" t="n"/>
      <c r="AX1690" s="1" t="n"/>
      <c r="AY1690" s="1" t="n"/>
      <c r="AZ1690" s="1" t="n"/>
      <c r="BA1690" s="1" t="n"/>
      <c r="BB1690" s="1" t="n"/>
      <c r="BC1690" s="1" t="n"/>
      <c r="BD1690" s="1" t="n"/>
      <c r="BE1690" s="1" t="n"/>
      <c r="BF1690" s="1" t="n"/>
      <c r="BG1690" s="1" t="n"/>
      <c r="BH1690" s="1" t="n"/>
      <c r="BI1690" s="1" t="n"/>
      <c r="BJ1690" s="1" t="n"/>
      <c r="BK1690" s="1" t="n"/>
      <c r="BL1690" s="1" t="n"/>
      <c r="BM1690" s="1" t="n"/>
      <c r="BN1690" s="1" t="n"/>
      <c r="BO1690" s="1" t="n"/>
      <c r="BP1690" s="1" t="n"/>
      <c r="BQ1690" s="1" t="n"/>
      <c r="BR1690" s="1" t="n"/>
      <c r="BS1690" s="1" t="n"/>
      <c r="BT1690" s="1" t="n"/>
      <c r="BU1690" s="1" t="n"/>
      <c r="BV1690" s="1" t="n"/>
      <c r="BW1690" s="1" t="n"/>
      <c r="BX1690" s="1" t="n"/>
      <c r="BY1690" s="1" t="n"/>
      <c r="BZ1690" s="1" t="n"/>
      <c r="CA1690" s="1" t="n"/>
      <c r="CB1690" s="1" t="n"/>
      <c r="CC1690" s="1" t="n"/>
      <c r="CD1690" s="1" t="n"/>
      <c r="CE1690" s="1" t="n"/>
      <c r="CF1690" s="1" t="n"/>
      <c r="CG1690" s="1" t="n"/>
      <c r="CH1690" s="1" t="n"/>
      <c r="CI1690" s="1" t="n"/>
      <c r="CJ1690" s="1" t="n"/>
      <c r="CK1690" s="1" t="n"/>
      <c r="CL1690" s="1" t="n"/>
      <c r="CM1690" s="1" t="n"/>
      <c r="CN1690" s="1" t="n"/>
      <c r="CO1690" s="1" t="n"/>
      <c r="CP1690" s="1" t="n"/>
      <c r="CQ1690" s="1" t="n"/>
      <c r="CR1690" s="1" t="n"/>
      <c r="CS1690" s="1" t="n"/>
      <c r="CT1690" s="1" t="n"/>
      <c r="CU1690" s="1" t="n"/>
      <c r="CV1690" s="1" t="n"/>
      <c r="CW1690" s="1" t="n"/>
      <c r="CX1690" s="1" t="n"/>
      <c r="CY1690" s="1" t="n"/>
      <c r="CZ1690" s="1" t="n"/>
      <c r="DA1690" s="1" t="n"/>
      <c r="DB1690" s="1" t="n"/>
      <c r="DC1690" s="1" t="n"/>
      <c r="DD1690" s="1" t="n"/>
      <c r="DE1690" s="1" t="n"/>
      <c r="DF1690" s="1" t="n"/>
      <c r="DG1690" s="1" t="n"/>
      <c r="DH1690" s="1" t="n"/>
      <c r="DI1690" s="1" t="n"/>
      <c r="DJ1690" s="1" t="n"/>
      <c r="DK1690" s="1" t="n"/>
      <c r="DL1690" s="1" t="n"/>
      <c r="DM1690" s="1" t="n"/>
      <c r="DN1690" s="1" t="n"/>
      <c r="DO1690" s="1" t="n"/>
      <c r="DP1690" s="1" t="n"/>
      <c r="DQ1690" s="1" t="n"/>
      <c r="DR1690" s="1" t="n"/>
      <c r="DS1690" s="1" t="n"/>
      <c r="DT1690" s="1" t="n"/>
      <c r="DU1690" s="1" t="n"/>
      <c r="DV1690" s="1" t="n"/>
      <c r="DW1690" s="1" t="n"/>
      <c r="DX1690" s="1" t="n"/>
      <c r="DY1690" s="1" t="n"/>
      <c r="DZ1690" s="1" t="n"/>
      <c r="EA1690" s="1" t="n"/>
      <c r="EB1690" s="1" t="n"/>
      <c r="EC1690" s="1" t="n"/>
      <c r="ED1690" s="1" t="n"/>
      <c r="EE1690" s="1" t="n"/>
      <c r="EF1690" s="1" t="n"/>
      <c r="EG1690" s="1" t="n"/>
      <c r="EH1690" s="1" t="n"/>
      <c r="EI1690" s="1" t="n"/>
      <c r="EJ1690" s="1" t="n"/>
      <c r="EK1690" s="1" t="n"/>
      <c r="EL1690" s="1" t="n"/>
      <c r="EM1690" s="1" t="n"/>
      <c r="EN1690" s="1" t="n"/>
      <c r="EO1690" s="1" t="n"/>
      <c r="EP1690" s="1" t="n"/>
      <c r="EQ1690" s="1" t="n"/>
      <c r="ER1690" s="1" t="n"/>
      <c r="ES1690" s="1" t="n"/>
    </row>
    <row r="1691" customFormat="1" s="18">
      <c r="A1691" s="1" t="n"/>
      <c r="I1691" s="1" t="n"/>
      <c r="J1691" s="1" t="n"/>
      <c r="K1691" s="1" t="n"/>
      <c r="L1691" s="1" t="n"/>
      <c r="M1691" s="1" t="n"/>
      <c r="N1691" s="1" t="n"/>
      <c r="O1691" s="1" t="n"/>
      <c r="P1691" s="1" t="n"/>
      <c r="Q1691" s="1" t="n"/>
      <c r="R1691" s="1" t="n"/>
      <c r="S1691" s="1" t="n"/>
      <c r="T1691" s="1" t="n"/>
      <c r="U1691" s="1" t="n"/>
      <c r="V1691" s="1" t="n"/>
      <c r="W1691" s="1" t="n"/>
      <c r="X1691" s="1" t="n"/>
      <c r="Y1691" s="1" t="n"/>
      <c r="Z1691" s="1" t="n"/>
      <c r="AA1691" s="1" t="n"/>
      <c r="AB1691" s="1" t="n"/>
      <c r="AC1691" s="1" t="n"/>
      <c r="AD1691" s="1" t="n"/>
      <c r="AE1691" s="1" t="n"/>
      <c r="AF1691" s="1" t="n"/>
      <c r="AG1691" s="1" t="n"/>
      <c r="AH1691" s="1" t="n"/>
      <c r="AI1691" s="1" t="n"/>
      <c r="AJ1691" s="1" t="n"/>
      <c r="AK1691" s="1" t="n"/>
      <c r="AL1691" s="1" t="n"/>
      <c r="AM1691" s="1" t="n"/>
      <c r="AN1691" s="1" t="n"/>
      <c r="AO1691" s="1" t="n"/>
      <c r="AP1691" s="1" t="n"/>
      <c r="AQ1691" s="1" t="n"/>
      <c r="AR1691" s="1" t="n"/>
      <c r="AS1691" s="1" t="n"/>
      <c r="AT1691" s="1" t="n"/>
      <c r="AU1691" s="1" t="n"/>
      <c r="AV1691" s="1" t="n"/>
      <c r="AW1691" s="1" t="n"/>
      <c r="AX1691" s="1" t="n"/>
      <c r="AY1691" s="1" t="n"/>
      <c r="AZ1691" s="1" t="n"/>
      <c r="BA1691" s="1" t="n"/>
      <c r="BB1691" s="1" t="n"/>
      <c r="BC1691" s="1" t="n"/>
      <c r="BD1691" s="1" t="n"/>
      <c r="BE1691" s="1" t="n"/>
      <c r="BF1691" s="1" t="n"/>
      <c r="BG1691" s="1" t="n"/>
      <c r="BH1691" s="1" t="n"/>
      <c r="BI1691" s="1" t="n"/>
      <c r="BJ1691" s="1" t="n"/>
      <c r="BK1691" s="1" t="n"/>
      <c r="BL1691" s="1" t="n"/>
      <c r="BM1691" s="1" t="n"/>
      <c r="BN1691" s="1" t="n"/>
      <c r="BO1691" s="1" t="n"/>
      <c r="BP1691" s="1" t="n"/>
      <c r="BQ1691" s="1" t="n"/>
      <c r="BR1691" s="1" t="n"/>
      <c r="BS1691" s="1" t="n"/>
      <c r="BT1691" s="1" t="n"/>
      <c r="BU1691" s="1" t="n"/>
      <c r="BV1691" s="1" t="n"/>
      <c r="BW1691" s="1" t="n"/>
      <c r="BX1691" s="1" t="n"/>
      <c r="BY1691" s="1" t="n"/>
      <c r="BZ1691" s="1" t="n"/>
      <c r="CA1691" s="1" t="n"/>
      <c r="CB1691" s="1" t="n"/>
      <c r="CC1691" s="1" t="n"/>
      <c r="CD1691" s="1" t="n"/>
      <c r="CE1691" s="1" t="n"/>
      <c r="CF1691" s="1" t="n"/>
      <c r="CG1691" s="1" t="n"/>
      <c r="CH1691" s="1" t="n"/>
      <c r="CI1691" s="1" t="n"/>
      <c r="CJ1691" s="1" t="n"/>
      <c r="CK1691" s="1" t="n"/>
      <c r="CL1691" s="1" t="n"/>
      <c r="CM1691" s="1" t="n"/>
      <c r="CN1691" s="1" t="n"/>
      <c r="CO1691" s="1" t="n"/>
      <c r="CP1691" s="1" t="n"/>
      <c r="CQ1691" s="1" t="n"/>
      <c r="CR1691" s="1" t="n"/>
      <c r="CS1691" s="1" t="n"/>
      <c r="CT1691" s="1" t="n"/>
      <c r="CU1691" s="1" t="n"/>
      <c r="CV1691" s="1" t="n"/>
      <c r="CW1691" s="1" t="n"/>
      <c r="CX1691" s="1" t="n"/>
      <c r="CY1691" s="1" t="n"/>
      <c r="CZ1691" s="1" t="n"/>
      <c r="DA1691" s="1" t="n"/>
      <c r="DB1691" s="1" t="n"/>
      <c r="DC1691" s="1" t="n"/>
      <c r="DD1691" s="1" t="n"/>
      <c r="DE1691" s="1" t="n"/>
      <c r="DF1691" s="1" t="n"/>
      <c r="DG1691" s="1" t="n"/>
      <c r="DH1691" s="1" t="n"/>
      <c r="DI1691" s="1" t="n"/>
      <c r="DJ1691" s="1" t="n"/>
      <c r="DK1691" s="1" t="n"/>
      <c r="DL1691" s="1" t="n"/>
      <c r="DM1691" s="1" t="n"/>
      <c r="DN1691" s="1" t="n"/>
      <c r="DO1691" s="1" t="n"/>
      <c r="DP1691" s="1" t="n"/>
      <c r="DQ1691" s="1" t="n"/>
      <c r="DR1691" s="1" t="n"/>
      <c r="DS1691" s="1" t="n"/>
      <c r="DT1691" s="1" t="n"/>
      <c r="DU1691" s="1" t="n"/>
      <c r="DV1691" s="1" t="n"/>
      <c r="DW1691" s="1" t="n"/>
      <c r="DX1691" s="1" t="n"/>
      <c r="DY1691" s="1" t="n"/>
      <c r="DZ1691" s="1" t="n"/>
      <c r="EA1691" s="1" t="n"/>
      <c r="EB1691" s="1" t="n"/>
      <c r="EC1691" s="1" t="n"/>
      <c r="ED1691" s="1" t="n"/>
      <c r="EE1691" s="1" t="n"/>
      <c r="EF1691" s="1" t="n"/>
      <c r="EG1691" s="1" t="n"/>
      <c r="EH1691" s="1" t="n"/>
      <c r="EI1691" s="1" t="n"/>
      <c r="EJ1691" s="1" t="n"/>
      <c r="EK1691" s="1" t="n"/>
      <c r="EL1691" s="1" t="n"/>
      <c r="EM1691" s="1" t="n"/>
      <c r="EN1691" s="1" t="n"/>
      <c r="EO1691" s="1" t="n"/>
      <c r="EP1691" s="1" t="n"/>
      <c r="EQ1691" s="1" t="n"/>
      <c r="ER1691" s="1" t="n"/>
      <c r="ES1691" s="1" t="n"/>
    </row>
    <row r="1692" customFormat="1" s="18">
      <c r="A1692" s="1" t="n"/>
      <c r="I1692" s="1" t="n"/>
      <c r="J1692" s="1" t="n"/>
      <c r="K1692" s="1" t="n"/>
      <c r="L1692" s="1" t="n"/>
      <c r="M1692" s="1" t="n"/>
      <c r="N1692" s="1" t="n"/>
      <c r="O1692" s="1" t="n"/>
      <c r="P1692" s="1" t="n"/>
      <c r="Q1692" s="1" t="n"/>
      <c r="R1692" s="1" t="n"/>
      <c r="S1692" s="1" t="n"/>
      <c r="T1692" s="1" t="n"/>
      <c r="U1692" s="1" t="n"/>
      <c r="V1692" s="1" t="n"/>
      <c r="W1692" s="1" t="n"/>
      <c r="X1692" s="1" t="n"/>
      <c r="Y1692" s="1" t="n"/>
      <c r="Z1692" s="1" t="n"/>
      <c r="AA1692" s="1" t="n"/>
      <c r="AB1692" s="1" t="n"/>
      <c r="AC1692" s="1" t="n"/>
      <c r="AD1692" s="1" t="n"/>
      <c r="AE1692" s="1" t="n"/>
      <c r="AF1692" s="1" t="n"/>
      <c r="AG1692" s="1" t="n"/>
      <c r="AH1692" s="1" t="n"/>
      <c r="AI1692" s="1" t="n"/>
      <c r="AJ1692" s="1" t="n"/>
      <c r="AK1692" s="1" t="n"/>
      <c r="AL1692" s="1" t="n"/>
      <c r="AM1692" s="1" t="n"/>
      <c r="AN1692" s="1" t="n"/>
      <c r="AO1692" s="1" t="n"/>
      <c r="AP1692" s="1" t="n"/>
      <c r="AQ1692" s="1" t="n"/>
      <c r="AR1692" s="1" t="n"/>
      <c r="AS1692" s="1" t="n"/>
      <c r="AT1692" s="1" t="n"/>
      <c r="AU1692" s="1" t="n"/>
      <c r="AV1692" s="1" t="n"/>
      <c r="AW1692" s="1" t="n"/>
      <c r="AX1692" s="1" t="n"/>
      <c r="AY1692" s="1" t="n"/>
      <c r="AZ1692" s="1" t="n"/>
      <c r="BA1692" s="1" t="n"/>
      <c r="BB1692" s="1" t="n"/>
      <c r="BC1692" s="1" t="n"/>
      <c r="BD1692" s="1" t="n"/>
      <c r="BE1692" s="1" t="n"/>
      <c r="BF1692" s="1" t="n"/>
      <c r="BG1692" s="1" t="n"/>
      <c r="BH1692" s="1" t="n"/>
      <c r="BI1692" s="1" t="n"/>
      <c r="BJ1692" s="1" t="n"/>
      <c r="BK1692" s="1" t="n"/>
      <c r="BL1692" s="1" t="n"/>
      <c r="BM1692" s="1" t="n"/>
      <c r="BN1692" s="1" t="n"/>
      <c r="BO1692" s="1" t="n"/>
      <c r="BP1692" s="1" t="n"/>
      <c r="BQ1692" s="1" t="n"/>
      <c r="BR1692" s="1" t="n"/>
      <c r="BS1692" s="1" t="n"/>
      <c r="BT1692" s="1" t="n"/>
      <c r="BU1692" s="1" t="n"/>
      <c r="BV1692" s="1" t="n"/>
      <c r="BW1692" s="1" t="n"/>
      <c r="BX1692" s="1" t="n"/>
      <c r="BY1692" s="1" t="n"/>
      <c r="BZ1692" s="1" t="n"/>
      <c r="CA1692" s="1" t="n"/>
      <c r="CB1692" s="1" t="n"/>
      <c r="CC1692" s="1" t="n"/>
      <c r="CD1692" s="1" t="n"/>
      <c r="CE1692" s="1" t="n"/>
      <c r="CF1692" s="1" t="n"/>
      <c r="CG1692" s="1" t="n"/>
      <c r="CH1692" s="1" t="n"/>
      <c r="CI1692" s="1" t="n"/>
      <c r="CJ1692" s="1" t="n"/>
      <c r="CK1692" s="1" t="n"/>
      <c r="CL1692" s="1" t="n"/>
      <c r="CM1692" s="1" t="n"/>
      <c r="CN1692" s="1" t="n"/>
      <c r="CO1692" s="1" t="n"/>
      <c r="CP1692" s="1" t="n"/>
      <c r="CQ1692" s="1" t="n"/>
      <c r="CR1692" s="1" t="n"/>
      <c r="CS1692" s="1" t="n"/>
      <c r="CT1692" s="1" t="n"/>
      <c r="CU1692" s="1" t="n"/>
      <c r="CV1692" s="1" t="n"/>
      <c r="CW1692" s="1" t="n"/>
      <c r="CX1692" s="1" t="n"/>
      <c r="CY1692" s="1" t="n"/>
      <c r="CZ1692" s="1" t="n"/>
      <c r="DA1692" s="1" t="n"/>
      <c r="DB1692" s="1" t="n"/>
      <c r="DC1692" s="1" t="n"/>
      <c r="DD1692" s="1" t="n"/>
      <c r="DE1692" s="1" t="n"/>
      <c r="DF1692" s="1" t="n"/>
      <c r="DG1692" s="1" t="n"/>
      <c r="DH1692" s="1" t="n"/>
      <c r="DI1692" s="1" t="n"/>
      <c r="DJ1692" s="1" t="n"/>
      <c r="DK1692" s="1" t="n"/>
      <c r="DL1692" s="1" t="n"/>
      <c r="DM1692" s="1" t="n"/>
      <c r="DN1692" s="1" t="n"/>
      <c r="DO1692" s="1" t="n"/>
      <c r="DP1692" s="1" t="n"/>
      <c r="DQ1692" s="1" t="n"/>
      <c r="DR1692" s="1" t="n"/>
      <c r="DS1692" s="1" t="n"/>
      <c r="DT1692" s="1" t="n"/>
      <c r="DU1692" s="1" t="n"/>
      <c r="DV1692" s="1" t="n"/>
      <c r="DW1692" s="1" t="n"/>
      <c r="DX1692" s="1" t="n"/>
      <c r="DY1692" s="1" t="n"/>
      <c r="DZ1692" s="1" t="n"/>
      <c r="EA1692" s="1" t="n"/>
      <c r="EB1692" s="1" t="n"/>
      <c r="EC1692" s="1" t="n"/>
      <c r="ED1692" s="1" t="n"/>
      <c r="EE1692" s="1" t="n"/>
      <c r="EF1692" s="1" t="n"/>
      <c r="EG1692" s="1" t="n"/>
      <c r="EH1692" s="1" t="n"/>
      <c r="EI1692" s="1" t="n"/>
      <c r="EJ1692" s="1" t="n"/>
      <c r="EK1692" s="1" t="n"/>
      <c r="EL1692" s="1" t="n"/>
      <c r="EM1692" s="1" t="n"/>
      <c r="EN1692" s="1" t="n"/>
      <c r="EO1692" s="1" t="n"/>
      <c r="EP1692" s="1" t="n"/>
      <c r="EQ1692" s="1" t="n"/>
      <c r="ER1692" s="1" t="n"/>
      <c r="ES1692" s="1" t="n"/>
    </row>
    <row r="1693" customFormat="1" s="18">
      <c r="A1693" s="1" t="n"/>
      <c r="I1693" s="1" t="n"/>
      <c r="J1693" s="1" t="n"/>
      <c r="K1693" s="1" t="n"/>
      <c r="L1693" s="1" t="n"/>
      <c r="M1693" s="1" t="n"/>
      <c r="N1693" s="1" t="n"/>
      <c r="O1693" s="1" t="n"/>
      <c r="P1693" s="1" t="n"/>
      <c r="Q1693" s="1" t="n"/>
      <c r="R1693" s="1" t="n"/>
      <c r="S1693" s="1" t="n"/>
      <c r="T1693" s="1" t="n"/>
      <c r="U1693" s="1" t="n"/>
      <c r="V1693" s="1" t="n"/>
      <c r="W1693" s="1" t="n"/>
      <c r="X1693" s="1" t="n"/>
      <c r="Y1693" s="1" t="n"/>
      <c r="Z1693" s="1" t="n"/>
      <c r="AA1693" s="1" t="n"/>
      <c r="AB1693" s="1" t="n"/>
      <c r="AC1693" s="1" t="n"/>
      <c r="AD1693" s="1" t="n"/>
      <c r="AE1693" s="1" t="n"/>
      <c r="AF1693" s="1" t="n"/>
      <c r="AG1693" s="1" t="n"/>
      <c r="AH1693" s="1" t="n"/>
      <c r="AI1693" s="1" t="n"/>
      <c r="AJ1693" s="1" t="n"/>
      <c r="AK1693" s="1" t="n"/>
      <c r="AL1693" s="1" t="n"/>
      <c r="AM1693" s="1" t="n"/>
      <c r="AN1693" s="1" t="n"/>
      <c r="AO1693" s="1" t="n"/>
      <c r="AP1693" s="1" t="n"/>
      <c r="AQ1693" s="1" t="n"/>
      <c r="AR1693" s="1" t="n"/>
      <c r="AS1693" s="1" t="n"/>
      <c r="AT1693" s="1" t="n"/>
      <c r="AU1693" s="1" t="n"/>
      <c r="AV1693" s="1" t="n"/>
      <c r="AW1693" s="1" t="n"/>
      <c r="AX1693" s="1" t="n"/>
      <c r="AY1693" s="1" t="n"/>
      <c r="AZ1693" s="1" t="n"/>
      <c r="BA1693" s="1" t="n"/>
      <c r="BB1693" s="1" t="n"/>
      <c r="BC1693" s="1" t="n"/>
      <c r="BD1693" s="1" t="n"/>
      <c r="BE1693" s="1" t="n"/>
      <c r="BF1693" s="1" t="n"/>
      <c r="BG1693" s="1" t="n"/>
      <c r="BH1693" s="1" t="n"/>
      <c r="BI1693" s="1" t="n"/>
      <c r="BJ1693" s="1" t="n"/>
      <c r="BK1693" s="1" t="n"/>
      <c r="BL1693" s="1" t="n"/>
      <c r="BM1693" s="1" t="n"/>
      <c r="BN1693" s="1" t="n"/>
      <c r="BO1693" s="1" t="n"/>
      <c r="BP1693" s="1" t="n"/>
      <c r="BQ1693" s="1" t="n"/>
      <c r="BR1693" s="1" t="n"/>
      <c r="BS1693" s="1" t="n"/>
      <c r="BT1693" s="1" t="n"/>
      <c r="BU1693" s="1" t="n"/>
      <c r="BV1693" s="1" t="n"/>
      <c r="BW1693" s="1" t="n"/>
      <c r="BX1693" s="1" t="n"/>
      <c r="BY1693" s="1" t="n"/>
      <c r="BZ1693" s="1" t="n"/>
      <c r="CA1693" s="1" t="n"/>
      <c r="CB1693" s="1" t="n"/>
      <c r="CC1693" s="1" t="n"/>
      <c r="CD1693" s="1" t="n"/>
      <c r="CE1693" s="1" t="n"/>
      <c r="CF1693" s="1" t="n"/>
      <c r="CG1693" s="1" t="n"/>
      <c r="CH1693" s="1" t="n"/>
      <c r="CI1693" s="1" t="n"/>
      <c r="CJ1693" s="1" t="n"/>
      <c r="CK1693" s="1" t="n"/>
      <c r="CL1693" s="1" t="n"/>
      <c r="CM1693" s="1" t="n"/>
      <c r="CN1693" s="1" t="n"/>
      <c r="CO1693" s="1" t="n"/>
      <c r="CP1693" s="1" t="n"/>
      <c r="CQ1693" s="1" t="n"/>
      <c r="CR1693" s="1" t="n"/>
      <c r="CS1693" s="1" t="n"/>
      <c r="CT1693" s="1" t="n"/>
      <c r="CU1693" s="1" t="n"/>
      <c r="CV1693" s="1" t="n"/>
      <c r="CW1693" s="1" t="n"/>
      <c r="CX1693" s="1" t="n"/>
      <c r="CY1693" s="1" t="n"/>
      <c r="CZ1693" s="1" t="n"/>
      <c r="DA1693" s="1" t="n"/>
      <c r="DB1693" s="1" t="n"/>
      <c r="DC1693" s="1" t="n"/>
      <c r="DD1693" s="1" t="n"/>
      <c r="DE1693" s="1" t="n"/>
      <c r="DF1693" s="1" t="n"/>
      <c r="DG1693" s="1" t="n"/>
      <c r="DH1693" s="1" t="n"/>
      <c r="DI1693" s="1" t="n"/>
      <c r="DJ1693" s="1" t="n"/>
      <c r="DK1693" s="1" t="n"/>
      <c r="DL1693" s="1" t="n"/>
      <c r="DM1693" s="1" t="n"/>
      <c r="DN1693" s="1" t="n"/>
      <c r="DO1693" s="1" t="n"/>
      <c r="DP1693" s="1" t="n"/>
      <c r="DQ1693" s="1" t="n"/>
      <c r="DR1693" s="1" t="n"/>
      <c r="DS1693" s="1" t="n"/>
      <c r="DT1693" s="1" t="n"/>
      <c r="DU1693" s="1" t="n"/>
      <c r="DV1693" s="1" t="n"/>
      <c r="DW1693" s="1" t="n"/>
      <c r="DX1693" s="1" t="n"/>
      <c r="DY1693" s="1" t="n"/>
      <c r="DZ1693" s="1" t="n"/>
      <c r="EA1693" s="1" t="n"/>
      <c r="EB1693" s="1" t="n"/>
      <c r="EC1693" s="1" t="n"/>
      <c r="ED1693" s="1" t="n"/>
      <c r="EE1693" s="1" t="n"/>
      <c r="EF1693" s="1" t="n"/>
      <c r="EG1693" s="1" t="n"/>
      <c r="EH1693" s="1" t="n"/>
      <c r="EI1693" s="1" t="n"/>
      <c r="EJ1693" s="1" t="n"/>
      <c r="EK1693" s="1" t="n"/>
      <c r="EL1693" s="1" t="n"/>
      <c r="EM1693" s="1" t="n"/>
      <c r="EN1693" s="1" t="n"/>
      <c r="EO1693" s="1" t="n"/>
      <c r="EP1693" s="1" t="n"/>
      <c r="EQ1693" s="1" t="n"/>
      <c r="ER1693" s="1" t="n"/>
      <c r="ES1693" s="1" t="n"/>
    </row>
    <row r="1694" customFormat="1" s="18">
      <c r="A1694" s="1" t="n"/>
      <c r="I1694" s="1" t="n"/>
      <c r="J1694" s="1" t="n"/>
      <c r="K1694" s="1" t="n"/>
      <c r="L1694" s="1" t="n"/>
      <c r="M1694" s="1" t="n"/>
      <c r="N1694" s="1" t="n"/>
      <c r="O1694" s="1" t="n"/>
      <c r="P1694" s="1" t="n"/>
      <c r="Q1694" s="1" t="n"/>
      <c r="R1694" s="1" t="n"/>
      <c r="S1694" s="1" t="n"/>
      <c r="T1694" s="1" t="n"/>
      <c r="U1694" s="1" t="n"/>
      <c r="V1694" s="1" t="n"/>
      <c r="W1694" s="1" t="n"/>
      <c r="X1694" s="1" t="n"/>
      <c r="Y1694" s="1" t="n"/>
      <c r="Z1694" s="1" t="n"/>
      <c r="AA1694" s="1" t="n"/>
      <c r="AB1694" s="1" t="n"/>
      <c r="AC1694" s="1" t="n"/>
      <c r="AD1694" s="1" t="n"/>
      <c r="AE1694" s="1" t="n"/>
      <c r="AF1694" s="1" t="n"/>
      <c r="AG1694" s="1" t="n"/>
      <c r="AH1694" s="1" t="n"/>
      <c r="AI1694" s="1" t="n"/>
      <c r="AJ1694" s="1" t="n"/>
      <c r="AK1694" s="1" t="n"/>
      <c r="AL1694" s="1" t="n"/>
      <c r="AM1694" s="1" t="n"/>
      <c r="AN1694" s="1" t="n"/>
      <c r="AO1694" s="1" t="n"/>
      <c r="AP1694" s="1" t="n"/>
      <c r="AQ1694" s="1" t="n"/>
      <c r="AR1694" s="1" t="n"/>
      <c r="AS1694" s="1" t="n"/>
      <c r="AT1694" s="1" t="n"/>
      <c r="AU1694" s="1" t="n"/>
      <c r="AV1694" s="1" t="n"/>
      <c r="AW1694" s="1" t="n"/>
      <c r="AX1694" s="1" t="n"/>
      <c r="AY1694" s="1" t="n"/>
      <c r="AZ1694" s="1" t="n"/>
      <c r="BA1694" s="1" t="n"/>
      <c r="BB1694" s="1" t="n"/>
      <c r="BC1694" s="1" t="n"/>
      <c r="BD1694" s="1" t="n"/>
      <c r="BE1694" s="1" t="n"/>
      <c r="BF1694" s="1" t="n"/>
      <c r="BG1694" s="1" t="n"/>
      <c r="BH1694" s="1" t="n"/>
      <c r="BI1694" s="1" t="n"/>
      <c r="BJ1694" s="1" t="n"/>
      <c r="BK1694" s="1" t="n"/>
      <c r="BL1694" s="1" t="n"/>
      <c r="BM1694" s="1" t="n"/>
      <c r="BN1694" s="1" t="n"/>
      <c r="BO1694" s="1" t="n"/>
      <c r="BP1694" s="1" t="n"/>
      <c r="BQ1694" s="1" t="n"/>
      <c r="BR1694" s="1" t="n"/>
      <c r="BS1694" s="1" t="n"/>
      <c r="BT1694" s="1" t="n"/>
      <c r="BU1694" s="1" t="n"/>
      <c r="BV1694" s="1" t="n"/>
      <c r="BW1694" s="1" t="n"/>
      <c r="BX1694" s="1" t="n"/>
      <c r="BY1694" s="1" t="n"/>
      <c r="BZ1694" s="1" t="n"/>
      <c r="CA1694" s="1" t="n"/>
      <c r="CB1694" s="1" t="n"/>
      <c r="CC1694" s="1" t="n"/>
      <c r="CD1694" s="1" t="n"/>
      <c r="CE1694" s="1" t="n"/>
      <c r="CF1694" s="1" t="n"/>
      <c r="CG1694" s="1" t="n"/>
      <c r="CH1694" s="1" t="n"/>
      <c r="CI1694" s="1" t="n"/>
      <c r="CJ1694" s="1" t="n"/>
      <c r="CK1694" s="1" t="n"/>
      <c r="CL1694" s="1" t="n"/>
      <c r="CM1694" s="1" t="n"/>
      <c r="CN1694" s="1" t="n"/>
      <c r="CO1694" s="1" t="n"/>
      <c r="CP1694" s="1" t="n"/>
      <c r="CQ1694" s="1" t="n"/>
      <c r="CR1694" s="1" t="n"/>
      <c r="CS1694" s="1" t="n"/>
      <c r="CT1694" s="1" t="n"/>
      <c r="CU1694" s="1" t="n"/>
      <c r="CV1694" s="1" t="n"/>
      <c r="CW1694" s="1" t="n"/>
      <c r="CX1694" s="1" t="n"/>
      <c r="CY1694" s="1" t="n"/>
      <c r="CZ1694" s="1" t="n"/>
      <c r="DA1694" s="1" t="n"/>
      <c r="DB1694" s="1" t="n"/>
      <c r="DC1694" s="1" t="n"/>
      <c r="DD1694" s="1" t="n"/>
      <c r="DE1694" s="1" t="n"/>
      <c r="DF1694" s="1" t="n"/>
      <c r="DG1694" s="1" t="n"/>
      <c r="DH1694" s="1" t="n"/>
      <c r="DI1694" s="1" t="n"/>
      <c r="DJ1694" s="1" t="n"/>
      <c r="DK1694" s="1" t="n"/>
      <c r="DL1694" s="1" t="n"/>
      <c r="DM1694" s="1" t="n"/>
      <c r="DN1694" s="1" t="n"/>
      <c r="DO1694" s="1" t="n"/>
      <c r="DP1694" s="1" t="n"/>
      <c r="DQ1694" s="1" t="n"/>
      <c r="DR1694" s="1" t="n"/>
      <c r="DS1694" s="1" t="n"/>
      <c r="DT1694" s="1" t="n"/>
      <c r="DU1694" s="1" t="n"/>
      <c r="DV1694" s="1" t="n"/>
      <c r="DW1694" s="1" t="n"/>
      <c r="DX1694" s="1" t="n"/>
      <c r="DY1694" s="1" t="n"/>
      <c r="DZ1694" s="1" t="n"/>
      <c r="EA1694" s="1" t="n"/>
      <c r="EB1694" s="1" t="n"/>
      <c r="EC1694" s="1" t="n"/>
      <c r="ED1694" s="1" t="n"/>
      <c r="EE1694" s="1" t="n"/>
      <c r="EF1694" s="1" t="n"/>
      <c r="EG1694" s="1" t="n"/>
      <c r="EH1694" s="1" t="n"/>
      <c r="EI1694" s="1" t="n"/>
      <c r="EJ1694" s="1" t="n"/>
      <c r="EK1694" s="1" t="n"/>
      <c r="EL1694" s="1" t="n"/>
      <c r="EM1694" s="1" t="n"/>
      <c r="EN1694" s="1" t="n"/>
      <c r="EO1694" s="1" t="n"/>
      <c r="EP1694" s="1" t="n"/>
      <c r="EQ1694" s="1" t="n"/>
      <c r="ER1694" s="1" t="n"/>
      <c r="ES1694" s="1" t="n"/>
    </row>
    <row r="1695" customFormat="1" s="18">
      <c r="A1695" s="1" t="n"/>
      <c r="I1695" s="1" t="n"/>
      <c r="J1695" s="1" t="n"/>
      <c r="K1695" s="1" t="n"/>
      <c r="L1695" s="1" t="n"/>
      <c r="M1695" s="1" t="n"/>
      <c r="N1695" s="1" t="n"/>
      <c r="O1695" s="1" t="n"/>
      <c r="P1695" s="1" t="n"/>
      <c r="Q1695" s="1" t="n"/>
      <c r="R1695" s="1" t="n"/>
      <c r="S1695" s="1" t="n"/>
      <c r="T1695" s="1" t="n"/>
      <c r="U1695" s="1" t="n"/>
      <c r="V1695" s="1" t="n"/>
      <c r="W1695" s="1" t="n"/>
      <c r="X1695" s="1" t="n"/>
      <c r="Y1695" s="1" t="n"/>
      <c r="Z1695" s="1" t="n"/>
      <c r="AA1695" s="1" t="n"/>
      <c r="AB1695" s="1" t="n"/>
      <c r="AC1695" s="1" t="n"/>
      <c r="AD1695" s="1" t="n"/>
      <c r="AE1695" s="1" t="n"/>
      <c r="AF1695" s="1" t="n"/>
      <c r="AG1695" s="1" t="n"/>
      <c r="AH1695" s="1" t="n"/>
      <c r="AI1695" s="1" t="n"/>
      <c r="AJ1695" s="1" t="n"/>
      <c r="AK1695" s="1" t="n"/>
      <c r="AL1695" s="1" t="n"/>
      <c r="AM1695" s="1" t="n"/>
      <c r="AN1695" s="1" t="n"/>
      <c r="AO1695" s="1" t="n"/>
      <c r="AP1695" s="1" t="n"/>
      <c r="AQ1695" s="1" t="n"/>
      <c r="AR1695" s="1" t="n"/>
      <c r="AS1695" s="1" t="n"/>
      <c r="AT1695" s="1" t="n"/>
      <c r="AU1695" s="1" t="n"/>
      <c r="AV1695" s="1" t="n"/>
      <c r="AW1695" s="1" t="n"/>
      <c r="AX1695" s="1" t="n"/>
      <c r="AY1695" s="1" t="n"/>
      <c r="AZ1695" s="1" t="n"/>
      <c r="BA1695" s="1" t="n"/>
      <c r="BB1695" s="1" t="n"/>
      <c r="BC1695" s="1" t="n"/>
      <c r="BD1695" s="1" t="n"/>
      <c r="BE1695" s="1" t="n"/>
      <c r="BF1695" s="1" t="n"/>
      <c r="BG1695" s="1" t="n"/>
      <c r="BH1695" s="1" t="n"/>
      <c r="BI1695" s="1" t="n"/>
      <c r="BJ1695" s="1" t="n"/>
      <c r="BK1695" s="1" t="n"/>
      <c r="BL1695" s="1" t="n"/>
      <c r="BM1695" s="1" t="n"/>
      <c r="BN1695" s="1" t="n"/>
      <c r="BO1695" s="1" t="n"/>
      <c r="BP1695" s="1" t="n"/>
      <c r="BQ1695" s="1" t="n"/>
      <c r="BR1695" s="1" t="n"/>
      <c r="BS1695" s="1" t="n"/>
      <c r="BT1695" s="1" t="n"/>
      <c r="BU1695" s="1" t="n"/>
      <c r="BV1695" s="1" t="n"/>
      <c r="BW1695" s="1" t="n"/>
      <c r="BX1695" s="1" t="n"/>
      <c r="BY1695" s="1" t="n"/>
      <c r="BZ1695" s="1" t="n"/>
      <c r="CA1695" s="1" t="n"/>
      <c r="CB1695" s="1" t="n"/>
      <c r="CC1695" s="1" t="n"/>
      <c r="CD1695" s="1" t="n"/>
      <c r="CE1695" s="1" t="n"/>
      <c r="CF1695" s="1" t="n"/>
      <c r="CG1695" s="1" t="n"/>
      <c r="CH1695" s="1" t="n"/>
      <c r="CI1695" s="1" t="n"/>
      <c r="CJ1695" s="1" t="n"/>
      <c r="CK1695" s="1" t="n"/>
      <c r="CL1695" s="1" t="n"/>
      <c r="CM1695" s="1" t="n"/>
      <c r="CN1695" s="1" t="n"/>
      <c r="CO1695" s="1" t="n"/>
      <c r="CP1695" s="1" t="n"/>
      <c r="CQ1695" s="1" t="n"/>
      <c r="CR1695" s="1" t="n"/>
      <c r="CS1695" s="1" t="n"/>
      <c r="CT1695" s="1" t="n"/>
      <c r="CU1695" s="1" t="n"/>
      <c r="CV1695" s="1" t="n"/>
      <c r="CW1695" s="1" t="n"/>
      <c r="CX1695" s="1" t="n"/>
      <c r="CY1695" s="1" t="n"/>
      <c r="CZ1695" s="1" t="n"/>
      <c r="DA1695" s="1" t="n"/>
      <c r="DB1695" s="1" t="n"/>
      <c r="DC1695" s="1" t="n"/>
      <c r="DD1695" s="1" t="n"/>
      <c r="DE1695" s="1" t="n"/>
      <c r="DF1695" s="1" t="n"/>
      <c r="DG1695" s="1" t="n"/>
      <c r="DH1695" s="1" t="n"/>
      <c r="DI1695" s="1" t="n"/>
      <c r="DJ1695" s="1" t="n"/>
      <c r="DK1695" s="1" t="n"/>
      <c r="DL1695" s="1" t="n"/>
      <c r="DM1695" s="1" t="n"/>
      <c r="DN1695" s="1" t="n"/>
      <c r="DO1695" s="1" t="n"/>
      <c r="DP1695" s="1" t="n"/>
      <c r="DQ1695" s="1" t="n"/>
      <c r="DR1695" s="1" t="n"/>
      <c r="DS1695" s="1" t="n"/>
      <c r="DT1695" s="1" t="n"/>
      <c r="DU1695" s="1" t="n"/>
      <c r="DV1695" s="1" t="n"/>
      <c r="DW1695" s="1" t="n"/>
      <c r="DX1695" s="1" t="n"/>
      <c r="DY1695" s="1" t="n"/>
      <c r="DZ1695" s="1" t="n"/>
      <c r="EA1695" s="1" t="n"/>
      <c r="EB1695" s="1" t="n"/>
      <c r="EC1695" s="1" t="n"/>
      <c r="ED1695" s="1" t="n"/>
      <c r="EE1695" s="1" t="n"/>
      <c r="EF1695" s="1" t="n"/>
      <c r="EG1695" s="1" t="n"/>
      <c r="EH1695" s="1" t="n"/>
      <c r="EI1695" s="1" t="n"/>
      <c r="EJ1695" s="1" t="n"/>
      <c r="EK1695" s="1" t="n"/>
      <c r="EL1695" s="1" t="n"/>
      <c r="EM1695" s="1" t="n"/>
      <c r="EN1695" s="1" t="n"/>
      <c r="EO1695" s="1" t="n"/>
      <c r="EP1695" s="1" t="n"/>
      <c r="EQ1695" s="1" t="n"/>
      <c r="ER1695" s="1" t="n"/>
      <c r="ES1695" s="1" t="n"/>
    </row>
    <row r="1696" customFormat="1" s="18">
      <c r="A1696" s="1" t="n"/>
      <c r="I1696" s="1" t="n"/>
      <c r="J1696" s="1" t="n"/>
      <c r="K1696" s="1" t="n"/>
      <c r="L1696" s="1" t="n"/>
      <c r="M1696" s="1" t="n"/>
      <c r="N1696" s="1" t="n"/>
      <c r="O1696" s="1" t="n"/>
      <c r="P1696" s="1" t="n"/>
      <c r="Q1696" s="1" t="n"/>
      <c r="R1696" s="1" t="n"/>
      <c r="S1696" s="1" t="n"/>
      <c r="T1696" s="1" t="n"/>
      <c r="U1696" s="1" t="n"/>
      <c r="V1696" s="1" t="n"/>
      <c r="W1696" s="1" t="n"/>
      <c r="X1696" s="1" t="n"/>
      <c r="Y1696" s="1" t="n"/>
      <c r="Z1696" s="1" t="n"/>
      <c r="AA1696" s="1" t="n"/>
      <c r="AB1696" s="1" t="n"/>
      <c r="AC1696" s="1" t="n"/>
      <c r="AD1696" s="1" t="n"/>
      <c r="AE1696" s="1" t="n"/>
      <c r="AF1696" s="1" t="n"/>
      <c r="AG1696" s="1" t="n"/>
      <c r="AH1696" s="1" t="n"/>
      <c r="AI1696" s="1" t="n"/>
      <c r="AJ1696" s="1" t="n"/>
      <c r="AK1696" s="1" t="n"/>
      <c r="AL1696" s="1" t="n"/>
      <c r="AM1696" s="1" t="n"/>
      <c r="AN1696" s="1" t="n"/>
      <c r="AO1696" s="1" t="n"/>
      <c r="AP1696" s="1" t="n"/>
      <c r="AQ1696" s="1" t="n"/>
      <c r="AR1696" s="1" t="n"/>
      <c r="AS1696" s="1" t="n"/>
      <c r="AT1696" s="1" t="n"/>
      <c r="AU1696" s="1" t="n"/>
      <c r="AV1696" s="1" t="n"/>
      <c r="AW1696" s="1" t="n"/>
      <c r="AX1696" s="1" t="n"/>
      <c r="AY1696" s="1" t="n"/>
      <c r="AZ1696" s="1" t="n"/>
      <c r="BA1696" s="1" t="n"/>
      <c r="BB1696" s="1" t="n"/>
      <c r="BC1696" s="1" t="n"/>
      <c r="BD1696" s="1" t="n"/>
      <c r="BE1696" s="1" t="n"/>
      <c r="BF1696" s="1" t="n"/>
      <c r="BG1696" s="1" t="n"/>
      <c r="BH1696" s="1" t="n"/>
      <c r="BI1696" s="1" t="n"/>
      <c r="BJ1696" s="1" t="n"/>
      <c r="BK1696" s="1" t="n"/>
      <c r="BL1696" s="1" t="n"/>
      <c r="BM1696" s="1" t="n"/>
      <c r="BN1696" s="1" t="n"/>
      <c r="BO1696" s="1" t="n"/>
      <c r="BP1696" s="1" t="n"/>
      <c r="BQ1696" s="1" t="n"/>
      <c r="BR1696" s="1" t="n"/>
      <c r="BS1696" s="1" t="n"/>
      <c r="BT1696" s="1" t="n"/>
      <c r="BU1696" s="1" t="n"/>
      <c r="BV1696" s="1" t="n"/>
      <c r="BW1696" s="1" t="n"/>
      <c r="BX1696" s="1" t="n"/>
      <c r="BY1696" s="1" t="n"/>
      <c r="BZ1696" s="1" t="n"/>
      <c r="CA1696" s="1" t="n"/>
      <c r="CB1696" s="1" t="n"/>
      <c r="CC1696" s="1" t="n"/>
      <c r="CD1696" s="1" t="n"/>
      <c r="CE1696" s="1" t="n"/>
      <c r="CF1696" s="1" t="n"/>
      <c r="CG1696" s="1" t="n"/>
      <c r="CH1696" s="1" t="n"/>
      <c r="CI1696" s="1" t="n"/>
      <c r="CJ1696" s="1" t="n"/>
      <c r="CK1696" s="1" t="n"/>
      <c r="CL1696" s="1" t="n"/>
      <c r="CM1696" s="1" t="n"/>
      <c r="CN1696" s="1" t="n"/>
      <c r="CO1696" s="1" t="n"/>
      <c r="CP1696" s="1" t="n"/>
      <c r="CQ1696" s="1" t="n"/>
      <c r="CR1696" s="1" t="n"/>
      <c r="CS1696" s="1" t="n"/>
      <c r="CT1696" s="1" t="n"/>
      <c r="CU1696" s="1" t="n"/>
      <c r="CV1696" s="1" t="n"/>
      <c r="CW1696" s="1" t="n"/>
      <c r="CX1696" s="1" t="n"/>
      <c r="CY1696" s="1" t="n"/>
      <c r="CZ1696" s="1" t="n"/>
      <c r="DA1696" s="1" t="n"/>
      <c r="DB1696" s="1" t="n"/>
      <c r="DC1696" s="1" t="n"/>
      <c r="DD1696" s="1" t="n"/>
      <c r="DE1696" s="1" t="n"/>
      <c r="DF1696" s="1" t="n"/>
      <c r="DG1696" s="1" t="n"/>
      <c r="DH1696" s="1" t="n"/>
      <c r="DI1696" s="1" t="n"/>
      <c r="DJ1696" s="1" t="n"/>
      <c r="DK1696" s="1" t="n"/>
      <c r="DL1696" s="1" t="n"/>
      <c r="DM1696" s="1" t="n"/>
      <c r="DN1696" s="1" t="n"/>
      <c r="DO1696" s="1" t="n"/>
      <c r="DP1696" s="1" t="n"/>
      <c r="DQ1696" s="1" t="n"/>
      <c r="DR1696" s="1" t="n"/>
      <c r="DS1696" s="1" t="n"/>
      <c r="DT1696" s="1" t="n"/>
      <c r="DU1696" s="1" t="n"/>
      <c r="DV1696" s="1" t="n"/>
      <c r="DW1696" s="1" t="n"/>
      <c r="DX1696" s="1" t="n"/>
      <c r="DY1696" s="1" t="n"/>
      <c r="DZ1696" s="1" t="n"/>
      <c r="EA1696" s="1" t="n"/>
      <c r="EB1696" s="1" t="n"/>
      <c r="EC1696" s="1" t="n"/>
      <c r="ED1696" s="1" t="n"/>
      <c r="EE1696" s="1" t="n"/>
      <c r="EF1696" s="1" t="n"/>
      <c r="EG1696" s="1" t="n"/>
      <c r="EH1696" s="1" t="n"/>
      <c r="EI1696" s="1" t="n"/>
      <c r="EJ1696" s="1" t="n"/>
      <c r="EK1696" s="1" t="n"/>
      <c r="EL1696" s="1" t="n"/>
      <c r="EM1696" s="1" t="n"/>
      <c r="EN1696" s="1" t="n"/>
      <c r="EO1696" s="1" t="n"/>
      <c r="EP1696" s="1" t="n"/>
      <c r="EQ1696" s="1" t="n"/>
      <c r="ER1696" s="1" t="n"/>
      <c r="ES1696" s="1" t="n"/>
    </row>
    <row r="1697" customFormat="1" s="18">
      <c r="A1697" s="1" t="n"/>
      <c r="I1697" s="1" t="n"/>
      <c r="J1697" s="1" t="n"/>
      <c r="K1697" s="1" t="n"/>
      <c r="L1697" s="1" t="n"/>
      <c r="M1697" s="1" t="n"/>
      <c r="N1697" s="1" t="n"/>
      <c r="O1697" s="1" t="n"/>
      <c r="P1697" s="1" t="n"/>
      <c r="Q1697" s="1" t="n"/>
      <c r="R1697" s="1" t="n"/>
      <c r="S1697" s="1" t="n"/>
      <c r="T1697" s="1" t="n"/>
      <c r="U1697" s="1" t="n"/>
      <c r="V1697" s="1" t="n"/>
      <c r="W1697" s="1" t="n"/>
      <c r="X1697" s="1" t="n"/>
      <c r="Y1697" s="1" t="n"/>
      <c r="Z1697" s="1" t="n"/>
      <c r="AA1697" s="1" t="n"/>
      <c r="AB1697" s="1" t="n"/>
      <c r="AC1697" s="1" t="n"/>
      <c r="AD1697" s="1" t="n"/>
      <c r="AE1697" s="1" t="n"/>
      <c r="AF1697" s="1" t="n"/>
      <c r="AG1697" s="1" t="n"/>
      <c r="AH1697" s="1" t="n"/>
      <c r="AI1697" s="1" t="n"/>
      <c r="AJ1697" s="1" t="n"/>
      <c r="AK1697" s="1" t="n"/>
      <c r="AL1697" s="1" t="n"/>
      <c r="AM1697" s="1" t="n"/>
      <c r="AN1697" s="1" t="n"/>
      <c r="AO1697" s="1" t="n"/>
      <c r="AP1697" s="1" t="n"/>
      <c r="AQ1697" s="1" t="n"/>
      <c r="AR1697" s="1" t="n"/>
      <c r="AS1697" s="1" t="n"/>
      <c r="AT1697" s="1" t="n"/>
      <c r="AU1697" s="1" t="n"/>
      <c r="AV1697" s="1" t="n"/>
      <c r="AW1697" s="1" t="n"/>
      <c r="AX1697" s="1" t="n"/>
      <c r="AY1697" s="1" t="n"/>
      <c r="AZ1697" s="1" t="n"/>
      <c r="BA1697" s="1" t="n"/>
      <c r="BB1697" s="1" t="n"/>
      <c r="BC1697" s="1" t="n"/>
      <c r="BD1697" s="1" t="n"/>
      <c r="BE1697" s="1" t="n"/>
      <c r="BF1697" s="1" t="n"/>
      <c r="BG1697" s="1" t="n"/>
      <c r="BH1697" s="1" t="n"/>
      <c r="BI1697" s="1" t="n"/>
      <c r="BJ1697" s="1" t="n"/>
      <c r="BK1697" s="1" t="n"/>
      <c r="BL1697" s="1" t="n"/>
      <c r="BM1697" s="1" t="n"/>
      <c r="BN1697" s="1" t="n"/>
      <c r="BO1697" s="1" t="n"/>
      <c r="BP1697" s="1" t="n"/>
      <c r="BQ1697" s="1" t="n"/>
      <c r="BR1697" s="1" t="n"/>
      <c r="BS1697" s="1" t="n"/>
      <c r="BT1697" s="1" t="n"/>
      <c r="BU1697" s="1" t="n"/>
      <c r="BV1697" s="1" t="n"/>
      <c r="BW1697" s="1" t="n"/>
      <c r="BX1697" s="1" t="n"/>
      <c r="BY1697" s="1" t="n"/>
      <c r="BZ1697" s="1" t="n"/>
      <c r="CA1697" s="1" t="n"/>
      <c r="CB1697" s="1" t="n"/>
      <c r="CC1697" s="1" t="n"/>
      <c r="CD1697" s="1" t="n"/>
      <c r="CE1697" s="1" t="n"/>
      <c r="CF1697" s="1" t="n"/>
      <c r="CG1697" s="1" t="n"/>
      <c r="CH1697" s="1" t="n"/>
      <c r="CI1697" s="1" t="n"/>
      <c r="CJ1697" s="1" t="n"/>
      <c r="CK1697" s="1" t="n"/>
      <c r="CL1697" s="1" t="n"/>
      <c r="CM1697" s="1" t="n"/>
      <c r="CN1697" s="1" t="n"/>
      <c r="CO1697" s="1" t="n"/>
      <c r="CP1697" s="1" t="n"/>
      <c r="CQ1697" s="1" t="n"/>
      <c r="CR1697" s="1" t="n"/>
      <c r="CS1697" s="1" t="n"/>
      <c r="CT1697" s="1" t="n"/>
      <c r="CU1697" s="1" t="n"/>
      <c r="CV1697" s="1" t="n"/>
      <c r="CW1697" s="1" t="n"/>
      <c r="CX1697" s="1" t="n"/>
      <c r="CY1697" s="1" t="n"/>
      <c r="CZ1697" s="1" t="n"/>
      <c r="DA1697" s="1" t="n"/>
      <c r="DB1697" s="1" t="n"/>
      <c r="DC1697" s="1" t="n"/>
      <c r="DD1697" s="1" t="n"/>
      <c r="DE1697" s="1" t="n"/>
      <c r="DF1697" s="1" t="n"/>
      <c r="DG1697" s="1" t="n"/>
      <c r="DH1697" s="1" t="n"/>
      <c r="DI1697" s="1" t="n"/>
      <c r="DJ1697" s="1" t="n"/>
      <c r="DK1697" s="1" t="n"/>
      <c r="DL1697" s="1" t="n"/>
      <c r="DM1697" s="1" t="n"/>
      <c r="DN1697" s="1" t="n"/>
      <c r="DO1697" s="1" t="n"/>
      <c r="DP1697" s="1" t="n"/>
      <c r="DQ1697" s="1" t="n"/>
      <c r="DR1697" s="1" t="n"/>
      <c r="DS1697" s="1" t="n"/>
      <c r="DT1697" s="1" t="n"/>
      <c r="DU1697" s="1" t="n"/>
      <c r="DV1697" s="1" t="n"/>
      <c r="DW1697" s="1" t="n"/>
      <c r="DX1697" s="1" t="n"/>
      <c r="DY1697" s="1" t="n"/>
      <c r="DZ1697" s="1" t="n"/>
      <c r="EA1697" s="1" t="n"/>
      <c r="EB1697" s="1" t="n"/>
      <c r="EC1697" s="1" t="n"/>
      <c r="ED1697" s="1" t="n"/>
      <c r="EE1697" s="1" t="n"/>
      <c r="EF1697" s="1" t="n"/>
      <c r="EG1697" s="1" t="n"/>
      <c r="EH1697" s="1" t="n"/>
      <c r="EI1697" s="1" t="n"/>
      <c r="EJ1697" s="1" t="n"/>
      <c r="EK1697" s="1" t="n"/>
      <c r="EL1697" s="1" t="n"/>
      <c r="EM1697" s="1" t="n"/>
      <c r="EN1697" s="1" t="n"/>
      <c r="EO1697" s="1" t="n"/>
      <c r="EP1697" s="1" t="n"/>
      <c r="EQ1697" s="1" t="n"/>
      <c r="ER1697" s="1" t="n"/>
      <c r="ES1697" s="1" t="n"/>
    </row>
    <row r="1698" customFormat="1" s="18">
      <c r="A1698" s="1" t="n"/>
      <c r="I1698" s="1" t="n"/>
      <c r="J1698" s="1" t="n"/>
      <c r="K1698" s="1" t="n"/>
      <c r="L1698" s="1" t="n"/>
      <c r="M1698" s="1" t="n"/>
      <c r="N1698" s="1" t="n"/>
      <c r="O1698" s="1" t="n"/>
      <c r="P1698" s="1" t="n"/>
      <c r="Q1698" s="1" t="n"/>
      <c r="R1698" s="1" t="n"/>
      <c r="S1698" s="1" t="n"/>
      <c r="T1698" s="1" t="n"/>
      <c r="U1698" s="1" t="n"/>
      <c r="V1698" s="1" t="n"/>
      <c r="W1698" s="1" t="n"/>
      <c r="X1698" s="1" t="n"/>
      <c r="Y1698" s="1" t="n"/>
      <c r="Z1698" s="1" t="n"/>
      <c r="AA1698" s="1" t="n"/>
      <c r="AB1698" s="1" t="n"/>
      <c r="AC1698" s="1" t="n"/>
      <c r="AD1698" s="1" t="n"/>
      <c r="AE1698" s="1" t="n"/>
      <c r="AF1698" s="1" t="n"/>
      <c r="AG1698" s="1" t="n"/>
      <c r="AH1698" s="1" t="n"/>
      <c r="AI1698" s="1" t="n"/>
      <c r="AJ1698" s="1" t="n"/>
      <c r="AK1698" s="1" t="n"/>
      <c r="AL1698" s="1" t="n"/>
      <c r="AM1698" s="1" t="n"/>
      <c r="AN1698" s="1" t="n"/>
      <c r="AO1698" s="1" t="n"/>
      <c r="AP1698" s="1" t="n"/>
      <c r="AQ1698" s="1" t="n"/>
      <c r="AR1698" s="1" t="n"/>
      <c r="AS1698" s="1" t="n"/>
      <c r="AT1698" s="1" t="n"/>
      <c r="AU1698" s="1" t="n"/>
      <c r="AV1698" s="1" t="n"/>
      <c r="AW1698" s="1" t="n"/>
      <c r="AX1698" s="1" t="n"/>
      <c r="AY1698" s="1" t="n"/>
      <c r="AZ1698" s="1" t="n"/>
      <c r="BA1698" s="1" t="n"/>
      <c r="BB1698" s="1" t="n"/>
      <c r="BC1698" s="1" t="n"/>
      <c r="BD1698" s="1" t="n"/>
      <c r="BE1698" s="1" t="n"/>
      <c r="BF1698" s="1" t="n"/>
      <c r="BG1698" s="1" t="n"/>
      <c r="BH1698" s="1" t="n"/>
      <c r="BI1698" s="1" t="n"/>
      <c r="BJ1698" s="1" t="n"/>
      <c r="BK1698" s="1" t="n"/>
      <c r="BL1698" s="1" t="n"/>
      <c r="BM1698" s="1" t="n"/>
      <c r="BN1698" s="1" t="n"/>
      <c r="BO1698" s="1" t="n"/>
      <c r="BP1698" s="1" t="n"/>
      <c r="BQ1698" s="1" t="n"/>
      <c r="BR1698" s="1" t="n"/>
      <c r="BS1698" s="1" t="n"/>
      <c r="BT1698" s="1" t="n"/>
      <c r="BU1698" s="1" t="n"/>
      <c r="BV1698" s="1" t="n"/>
      <c r="BW1698" s="1" t="n"/>
      <c r="BX1698" s="1" t="n"/>
      <c r="BY1698" s="1" t="n"/>
      <c r="BZ1698" s="1" t="n"/>
      <c r="CA1698" s="1" t="n"/>
      <c r="CB1698" s="1" t="n"/>
      <c r="CC1698" s="1" t="n"/>
      <c r="CD1698" s="1" t="n"/>
      <c r="CE1698" s="1" t="n"/>
      <c r="CF1698" s="1" t="n"/>
      <c r="CG1698" s="1" t="n"/>
      <c r="CH1698" s="1" t="n"/>
      <c r="CI1698" s="1" t="n"/>
      <c r="CJ1698" s="1" t="n"/>
      <c r="CK1698" s="1" t="n"/>
      <c r="CL1698" s="1" t="n"/>
      <c r="CM1698" s="1" t="n"/>
      <c r="CN1698" s="1" t="n"/>
      <c r="CO1698" s="1" t="n"/>
      <c r="CP1698" s="1" t="n"/>
      <c r="CQ1698" s="1" t="n"/>
      <c r="CR1698" s="1" t="n"/>
      <c r="CS1698" s="1" t="n"/>
      <c r="CT1698" s="1" t="n"/>
      <c r="CU1698" s="1" t="n"/>
      <c r="CV1698" s="1" t="n"/>
      <c r="CW1698" s="1" t="n"/>
      <c r="CX1698" s="1" t="n"/>
      <c r="CY1698" s="1" t="n"/>
      <c r="CZ1698" s="1" t="n"/>
      <c r="DA1698" s="1" t="n"/>
      <c r="DB1698" s="1" t="n"/>
      <c r="DC1698" s="1" t="n"/>
      <c r="DD1698" s="1" t="n"/>
      <c r="DE1698" s="1" t="n"/>
      <c r="DF1698" s="1" t="n"/>
      <c r="DG1698" s="1" t="n"/>
      <c r="DH1698" s="1" t="n"/>
      <c r="DI1698" s="1" t="n"/>
      <c r="DJ1698" s="1" t="n"/>
      <c r="DK1698" s="1" t="n"/>
      <c r="DL1698" s="1" t="n"/>
      <c r="DM1698" s="1" t="n"/>
      <c r="DN1698" s="1" t="n"/>
      <c r="DO1698" s="1" t="n"/>
      <c r="DP1698" s="1" t="n"/>
      <c r="DQ1698" s="1" t="n"/>
      <c r="DR1698" s="1" t="n"/>
      <c r="DS1698" s="1" t="n"/>
      <c r="DT1698" s="1" t="n"/>
      <c r="DU1698" s="1" t="n"/>
      <c r="DV1698" s="1" t="n"/>
      <c r="DW1698" s="1" t="n"/>
      <c r="DX1698" s="1" t="n"/>
      <c r="DY1698" s="1" t="n"/>
      <c r="DZ1698" s="1" t="n"/>
      <c r="EA1698" s="1" t="n"/>
      <c r="EB1698" s="1" t="n"/>
      <c r="EC1698" s="1" t="n"/>
      <c r="ED1698" s="1" t="n"/>
      <c r="EE1698" s="1" t="n"/>
      <c r="EF1698" s="1" t="n"/>
      <c r="EG1698" s="1" t="n"/>
      <c r="EH1698" s="1" t="n"/>
      <c r="EI1698" s="1" t="n"/>
      <c r="EJ1698" s="1" t="n"/>
      <c r="EK1698" s="1" t="n"/>
      <c r="EL1698" s="1" t="n"/>
      <c r="EM1698" s="1" t="n"/>
      <c r="EN1698" s="1" t="n"/>
      <c r="EO1698" s="1" t="n"/>
      <c r="EP1698" s="1" t="n"/>
      <c r="EQ1698" s="1" t="n"/>
      <c r="ER1698" s="1" t="n"/>
      <c r="ES1698" s="1" t="n"/>
    </row>
    <row r="1699" customFormat="1" s="18">
      <c r="A1699" s="1" t="n"/>
      <c r="I1699" s="1" t="n"/>
      <c r="J1699" s="1" t="n"/>
      <c r="K1699" s="1" t="n"/>
      <c r="L1699" s="1" t="n"/>
      <c r="M1699" s="1" t="n"/>
      <c r="N1699" s="1" t="n"/>
      <c r="O1699" s="1" t="n"/>
      <c r="P1699" s="1" t="n"/>
      <c r="Q1699" s="1" t="n"/>
      <c r="R1699" s="1" t="n"/>
      <c r="S1699" s="1" t="n"/>
      <c r="T1699" s="1" t="n"/>
      <c r="U1699" s="1" t="n"/>
      <c r="V1699" s="1" t="n"/>
      <c r="W1699" s="1" t="n"/>
      <c r="X1699" s="1" t="n"/>
      <c r="Y1699" s="1" t="n"/>
      <c r="Z1699" s="1" t="n"/>
      <c r="AA1699" s="1" t="n"/>
      <c r="AB1699" s="1" t="n"/>
      <c r="AC1699" s="1" t="n"/>
      <c r="AD1699" s="1" t="n"/>
      <c r="AE1699" s="1" t="n"/>
      <c r="AF1699" s="1" t="n"/>
      <c r="AG1699" s="1" t="n"/>
      <c r="AH1699" s="1" t="n"/>
      <c r="AI1699" s="1" t="n"/>
      <c r="AJ1699" s="1" t="n"/>
      <c r="AK1699" s="1" t="n"/>
      <c r="AL1699" s="1" t="n"/>
      <c r="AM1699" s="1" t="n"/>
      <c r="AN1699" s="1" t="n"/>
      <c r="AO1699" s="1" t="n"/>
      <c r="AP1699" s="1" t="n"/>
      <c r="AQ1699" s="1" t="n"/>
      <c r="AR1699" s="1" t="n"/>
      <c r="AS1699" s="1" t="n"/>
      <c r="AT1699" s="1" t="n"/>
      <c r="AU1699" s="1" t="n"/>
      <c r="AV1699" s="1" t="n"/>
      <c r="AW1699" s="1" t="n"/>
      <c r="AX1699" s="1" t="n"/>
      <c r="AY1699" s="1" t="n"/>
      <c r="AZ1699" s="1" t="n"/>
      <c r="BA1699" s="1" t="n"/>
      <c r="BB1699" s="1" t="n"/>
      <c r="BC1699" s="1" t="n"/>
      <c r="BD1699" s="1" t="n"/>
      <c r="BE1699" s="1" t="n"/>
      <c r="BF1699" s="1" t="n"/>
      <c r="BG1699" s="1" t="n"/>
      <c r="BH1699" s="1" t="n"/>
      <c r="BI1699" s="1" t="n"/>
      <c r="BJ1699" s="1" t="n"/>
      <c r="BK1699" s="1" t="n"/>
      <c r="BL1699" s="1" t="n"/>
      <c r="BM1699" s="1" t="n"/>
      <c r="BN1699" s="1" t="n"/>
      <c r="BO1699" s="1" t="n"/>
      <c r="BP1699" s="1" t="n"/>
      <c r="BQ1699" s="1" t="n"/>
      <c r="BR1699" s="1" t="n"/>
      <c r="BS1699" s="1" t="n"/>
      <c r="BT1699" s="1" t="n"/>
      <c r="BU1699" s="1" t="n"/>
      <c r="BV1699" s="1" t="n"/>
      <c r="BW1699" s="1" t="n"/>
      <c r="BX1699" s="1" t="n"/>
      <c r="BY1699" s="1" t="n"/>
      <c r="BZ1699" s="1" t="n"/>
      <c r="CA1699" s="1" t="n"/>
      <c r="CB1699" s="1" t="n"/>
      <c r="CC1699" s="1" t="n"/>
      <c r="CD1699" s="1" t="n"/>
      <c r="CE1699" s="1" t="n"/>
      <c r="CF1699" s="1" t="n"/>
      <c r="CG1699" s="1" t="n"/>
      <c r="CH1699" s="1" t="n"/>
      <c r="CI1699" s="1" t="n"/>
      <c r="CJ1699" s="1" t="n"/>
      <c r="CK1699" s="1" t="n"/>
      <c r="CL1699" s="1" t="n"/>
      <c r="CM1699" s="1" t="n"/>
      <c r="CN1699" s="1" t="n"/>
      <c r="CO1699" s="1" t="n"/>
      <c r="CP1699" s="1" t="n"/>
      <c r="CQ1699" s="1" t="n"/>
      <c r="CR1699" s="1" t="n"/>
      <c r="CS1699" s="1" t="n"/>
      <c r="CT1699" s="1" t="n"/>
      <c r="CU1699" s="1" t="n"/>
      <c r="CV1699" s="1" t="n"/>
      <c r="CW1699" s="1" t="n"/>
      <c r="CX1699" s="1" t="n"/>
      <c r="CY1699" s="1" t="n"/>
      <c r="CZ1699" s="1" t="n"/>
      <c r="DA1699" s="1" t="n"/>
      <c r="DB1699" s="1" t="n"/>
      <c r="DC1699" s="1" t="n"/>
      <c r="DD1699" s="1" t="n"/>
      <c r="DE1699" s="1" t="n"/>
      <c r="DF1699" s="1" t="n"/>
      <c r="DG1699" s="1" t="n"/>
      <c r="DH1699" s="1" t="n"/>
      <c r="DI1699" s="1" t="n"/>
      <c r="DJ1699" s="1" t="n"/>
      <c r="DK1699" s="1" t="n"/>
      <c r="DL1699" s="1" t="n"/>
      <c r="DM1699" s="1" t="n"/>
      <c r="DN1699" s="1" t="n"/>
      <c r="DO1699" s="1" t="n"/>
      <c r="DP1699" s="1" t="n"/>
      <c r="DQ1699" s="1" t="n"/>
      <c r="DR1699" s="1" t="n"/>
      <c r="DS1699" s="1" t="n"/>
      <c r="DT1699" s="1" t="n"/>
      <c r="DU1699" s="1" t="n"/>
      <c r="DV1699" s="1" t="n"/>
      <c r="DW1699" s="1" t="n"/>
      <c r="DX1699" s="1" t="n"/>
      <c r="DY1699" s="1" t="n"/>
      <c r="DZ1699" s="1" t="n"/>
      <c r="EA1699" s="1" t="n"/>
      <c r="EB1699" s="1" t="n"/>
      <c r="EC1699" s="1" t="n"/>
      <c r="ED1699" s="1" t="n"/>
      <c r="EE1699" s="1" t="n"/>
      <c r="EF1699" s="1" t="n"/>
      <c r="EG1699" s="1" t="n"/>
      <c r="EH1699" s="1" t="n"/>
      <c r="EI1699" s="1" t="n"/>
      <c r="EJ1699" s="1" t="n"/>
      <c r="EK1699" s="1" t="n"/>
      <c r="EL1699" s="1" t="n"/>
      <c r="EM1699" s="1" t="n"/>
      <c r="EN1699" s="1" t="n"/>
      <c r="EO1699" s="1" t="n"/>
      <c r="EP1699" s="1" t="n"/>
      <c r="EQ1699" s="1" t="n"/>
      <c r="ER1699" s="1" t="n"/>
      <c r="ES1699" s="1" t="n"/>
    </row>
    <row r="1700" customFormat="1" s="18">
      <c r="A1700" s="1" t="n"/>
      <c r="I1700" s="1" t="n"/>
      <c r="J1700" s="1" t="n"/>
      <c r="K1700" s="1" t="n"/>
      <c r="L1700" s="1" t="n"/>
      <c r="M1700" s="1" t="n"/>
      <c r="N1700" s="1" t="n"/>
      <c r="O1700" s="1" t="n"/>
      <c r="P1700" s="1" t="n"/>
      <c r="Q1700" s="1" t="n"/>
      <c r="R1700" s="1" t="n"/>
      <c r="S1700" s="1" t="n"/>
      <c r="T1700" s="1" t="n"/>
      <c r="U1700" s="1" t="n"/>
      <c r="V1700" s="1" t="n"/>
      <c r="W1700" s="1" t="n"/>
      <c r="X1700" s="1" t="n"/>
      <c r="Y1700" s="1" t="n"/>
      <c r="Z1700" s="1" t="n"/>
      <c r="AA1700" s="1" t="n"/>
      <c r="AB1700" s="1" t="n"/>
      <c r="AC1700" s="1" t="n"/>
      <c r="AD1700" s="1" t="n"/>
      <c r="AE1700" s="1" t="n"/>
      <c r="AF1700" s="1" t="n"/>
      <c r="AG1700" s="1" t="n"/>
      <c r="AH1700" s="1" t="n"/>
      <c r="AI1700" s="1" t="n"/>
      <c r="AJ1700" s="1" t="n"/>
      <c r="AK1700" s="1" t="n"/>
      <c r="AL1700" s="1" t="n"/>
      <c r="AM1700" s="1" t="n"/>
      <c r="AN1700" s="1" t="n"/>
      <c r="AO1700" s="1" t="n"/>
      <c r="AP1700" s="1" t="n"/>
      <c r="AQ1700" s="1" t="n"/>
      <c r="AR1700" s="1" t="n"/>
      <c r="AS1700" s="1" t="n"/>
      <c r="AT1700" s="1" t="n"/>
      <c r="AU1700" s="1" t="n"/>
      <c r="AV1700" s="1" t="n"/>
      <c r="AW1700" s="1" t="n"/>
      <c r="AX1700" s="1" t="n"/>
      <c r="AY1700" s="1" t="n"/>
      <c r="AZ1700" s="1" t="n"/>
      <c r="BA1700" s="1" t="n"/>
      <c r="BB1700" s="1" t="n"/>
      <c r="BC1700" s="1" t="n"/>
      <c r="BD1700" s="1" t="n"/>
      <c r="BE1700" s="1" t="n"/>
      <c r="BF1700" s="1" t="n"/>
      <c r="BG1700" s="1" t="n"/>
      <c r="BH1700" s="1" t="n"/>
      <c r="BI1700" s="1" t="n"/>
      <c r="BJ1700" s="1" t="n"/>
      <c r="BK1700" s="1" t="n"/>
      <c r="BL1700" s="1" t="n"/>
      <c r="BM1700" s="1" t="n"/>
      <c r="BN1700" s="1" t="n"/>
      <c r="BO1700" s="1" t="n"/>
      <c r="BP1700" s="1" t="n"/>
      <c r="BQ1700" s="1" t="n"/>
      <c r="BR1700" s="1" t="n"/>
      <c r="BS1700" s="1" t="n"/>
      <c r="BT1700" s="1" t="n"/>
      <c r="BU1700" s="1" t="n"/>
      <c r="BV1700" s="1" t="n"/>
      <c r="BW1700" s="1" t="n"/>
      <c r="BX1700" s="1" t="n"/>
      <c r="BY1700" s="1" t="n"/>
      <c r="BZ1700" s="1" t="n"/>
      <c r="CA1700" s="1" t="n"/>
      <c r="CB1700" s="1" t="n"/>
      <c r="CC1700" s="1" t="n"/>
      <c r="CD1700" s="1" t="n"/>
      <c r="CE1700" s="1" t="n"/>
      <c r="CF1700" s="1" t="n"/>
      <c r="CG1700" s="1" t="n"/>
      <c r="CH1700" s="1" t="n"/>
      <c r="CI1700" s="1" t="n"/>
      <c r="CJ1700" s="1" t="n"/>
      <c r="CK1700" s="1" t="n"/>
      <c r="CL1700" s="1" t="n"/>
      <c r="CM1700" s="1" t="n"/>
      <c r="CN1700" s="1" t="n"/>
      <c r="CO1700" s="1" t="n"/>
      <c r="CP1700" s="1" t="n"/>
      <c r="CQ1700" s="1" t="n"/>
      <c r="CR1700" s="1" t="n"/>
      <c r="CS1700" s="1" t="n"/>
      <c r="CT1700" s="1" t="n"/>
      <c r="CU1700" s="1" t="n"/>
      <c r="CV1700" s="1" t="n"/>
      <c r="CW1700" s="1" t="n"/>
      <c r="CX1700" s="1" t="n"/>
      <c r="CY1700" s="1" t="n"/>
      <c r="CZ1700" s="1" t="n"/>
      <c r="DA1700" s="1" t="n"/>
      <c r="DB1700" s="1" t="n"/>
      <c r="DC1700" s="1" t="n"/>
      <c r="DD1700" s="1" t="n"/>
      <c r="DE1700" s="1" t="n"/>
      <c r="DF1700" s="1" t="n"/>
      <c r="DG1700" s="1" t="n"/>
      <c r="DH1700" s="1" t="n"/>
      <c r="DI1700" s="1" t="n"/>
      <c r="DJ1700" s="1" t="n"/>
      <c r="DK1700" s="1" t="n"/>
      <c r="DL1700" s="1" t="n"/>
      <c r="DM1700" s="1" t="n"/>
      <c r="DN1700" s="1" t="n"/>
      <c r="DO1700" s="1" t="n"/>
      <c r="DP1700" s="1" t="n"/>
      <c r="DQ1700" s="1" t="n"/>
      <c r="DR1700" s="1" t="n"/>
      <c r="DS1700" s="1" t="n"/>
      <c r="DT1700" s="1" t="n"/>
      <c r="DU1700" s="1" t="n"/>
      <c r="DV1700" s="1" t="n"/>
      <c r="DW1700" s="1" t="n"/>
      <c r="DX1700" s="1" t="n"/>
      <c r="DY1700" s="1" t="n"/>
      <c r="DZ1700" s="1" t="n"/>
      <c r="EA1700" s="1" t="n"/>
      <c r="EB1700" s="1" t="n"/>
      <c r="EC1700" s="1" t="n"/>
      <c r="ED1700" s="1" t="n"/>
      <c r="EE1700" s="1" t="n"/>
      <c r="EF1700" s="1" t="n"/>
      <c r="EG1700" s="1" t="n"/>
      <c r="EH1700" s="1" t="n"/>
      <c r="EI1700" s="1" t="n"/>
      <c r="EJ1700" s="1" t="n"/>
      <c r="EK1700" s="1" t="n"/>
      <c r="EL1700" s="1" t="n"/>
      <c r="EM1700" s="1" t="n"/>
      <c r="EN1700" s="1" t="n"/>
      <c r="EO1700" s="1" t="n"/>
      <c r="EP1700" s="1" t="n"/>
      <c r="EQ1700" s="1" t="n"/>
      <c r="ER1700" s="1" t="n"/>
      <c r="ES1700" s="1" t="n"/>
    </row>
    <row r="1701" customFormat="1" s="18">
      <c r="A1701" s="1" t="n"/>
      <c r="I1701" s="1" t="n"/>
      <c r="J1701" s="1" t="n"/>
      <c r="K1701" s="1" t="n"/>
      <c r="L1701" s="1" t="n"/>
      <c r="M1701" s="1" t="n"/>
      <c r="N1701" s="1" t="n"/>
      <c r="O1701" s="1" t="n"/>
      <c r="P1701" s="1" t="n"/>
      <c r="Q1701" s="1" t="n"/>
      <c r="R1701" s="1" t="n"/>
      <c r="S1701" s="1" t="n"/>
      <c r="T1701" s="1" t="n"/>
      <c r="U1701" s="1" t="n"/>
      <c r="V1701" s="1" t="n"/>
      <c r="W1701" s="1" t="n"/>
      <c r="X1701" s="1" t="n"/>
      <c r="Y1701" s="1" t="n"/>
      <c r="Z1701" s="1" t="n"/>
      <c r="AA1701" s="1" t="n"/>
      <c r="AB1701" s="1" t="n"/>
      <c r="AC1701" s="1" t="n"/>
      <c r="AD1701" s="1" t="n"/>
      <c r="AE1701" s="1" t="n"/>
      <c r="AF1701" s="1" t="n"/>
      <c r="AG1701" s="1" t="n"/>
      <c r="AH1701" s="1" t="n"/>
      <c r="AI1701" s="1" t="n"/>
      <c r="AJ1701" s="1" t="n"/>
      <c r="AK1701" s="1" t="n"/>
      <c r="AL1701" s="1" t="n"/>
      <c r="AM1701" s="1" t="n"/>
      <c r="AN1701" s="1" t="n"/>
      <c r="AO1701" s="1" t="n"/>
      <c r="AP1701" s="1" t="n"/>
      <c r="AQ1701" s="1" t="n"/>
      <c r="AR1701" s="1" t="n"/>
      <c r="AS1701" s="1" t="n"/>
      <c r="AT1701" s="1" t="n"/>
      <c r="AU1701" s="1" t="n"/>
      <c r="AV1701" s="1" t="n"/>
      <c r="AW1701" s="1" t="n"/>
      <c r="AX1701" s="1" t="n"/>
      <c r="AY1701" s="1" t="n"/>
      <c r="AZ1701" s="1" t="n"/>
      <c r="BA1701" s="1" t="n"/>
      <c r="BB1701" s="1" t="n"/>
      <c r="BC1701" s="1" t="n"/>
      <c r="BD1701" s="1" t="n"/>
      <c r="BE1701" s="1" t="n"/>
      <c r="BF1701" s="1" t="n"/>
      <c r="BG1701" s="1" t="n"/>
      <c r="BH1701" s="1" t="n"/>
      <c r="BI1701" s="1" t="n"/>
      <c r="BJ1701" s="1" t="n"/>
      <c r="BK1701" s="1" t="n"/>
      <c r="BL1701" s="1" t="n"/>
      <c r="BM1701" s="1" t="n"/>
      <c r="BN1701" s="1" t="n"/>
      <c r="BO1701" s="1" t="n"/>
      <c r="BP1701" s="1" t="n"/>
      <c r="BQ1701" s="1" t="n"/>
      <c r="BR1701" s="1" t="n"/>
      <c r="BS1701" s="1" t="n"/>
      <c r="BT1701" s="1" t="n"/>
      <c r="BU1701" s="1" t="n"/>
      <c r="BV1701" s="1" t="n"/>
      <c r="BW1701" s="1" t="n"/>
      <c r="BX1701" s="1" t="n"/>
      <c r="BY1701" s="1" t="n"/>
      <c r="BZ1701" s="1" t="n"/>
      <c r="CA1701" s="1" t="n"/>
      <c r="CB1701" s="1" t="n"/>
      <c r="CC1701" s="1" t="n"/>
      <c r="CD1701" s="1" t="n"/>
      <c r="CE1701" s="1" t="n"/>
      <c r="CF1701" s="1" t="n"/>
      <c r="CG1701" s="1" t="n"/>
      <c r="CH1701" s="1" t="n"/>
      <c r="CI1701" s="1" t="n"/>
      <c r="CJ1701" s="1" t="n"/>
      <c r="CK1701" s="1" t="n"/>
      <c r="CL1701" s="1" t="n"/>
      <c r="CM1701" s="1" t="n"/>
      <c r="CN1701" s="1" t="n"/>
      <c r="CO1701" s="1" t="n"/>
      <c r="CP1701" s="1" t="n"/>
      <c r="CQ1701" s="1" t="n"/>
      <c r="CR1701" s="1" t="n"/>
      <c r="CS1701" s="1" t="n"/>
      <c r="CT1701" s="1" t="n"/>
      <c r="CU1701" s="1" t="n"/>
      <c r="CV1701" s="1" t="n"/>
      <c r="CW1701" s="1" t="n"/>
      <c r="CX1701" s="1" t="n"/>
      <c r="CY1701" s="1" t="n"/>
      <c r="CZ1701" s="1" t="n"/>
      <c r="DA1701" s="1" t="n"/>
      <c r="DB1701" s="1" t="n"/>
      <c r="DC1701" s="1" t="n"/>
      <c r="DD1701" s="1" t="n"/>
      <c r="DE1701" s="1" t="n"/>
      <c r="DF1701" s="1" t="n"/>
      <c r="DG1701" s="1" t="n"/>
      <c r="DH1701" s="1" t="n"/>
      <c r="DI1701" s="1" t="n"/>
      <c r="DJ1701" s="1" t="n"/>
      <c r="DK1701" s="1" t="n"/>
      <c r="DL1701" s="1" t="n"/>
      <c r="DM1701" s="1" t="n"/>
      <c r="DN1701" s="1" t="n"/>
      <c r="DO1701" s="1" t="n"/>
      <c r="DP1701" s="1" t="n"/>
      <c r="DQ1701" s="1" t="n"/>
      <c r="DR1701" s="1" t="n"/>
      <c r="DS1701" s="1" t="n"/>
      <c r="DT1701" s="1" t="n"/>
      <c r="DU1701" s="1" t="n"/>
      <c r="DV1701" s="1" t="n"/>
      <c r="DW1701" s="1" t="n"/>
      <c r="DX1701" s="1" t="n"/>
      <c r="DY1701" s="1" t="n"/>
      <c r="DZ1701" s="1" t="n"/>
      <c r="EA1701" s="1" t="n"/>
      <c r="EB1701" s="1" t="n"/>
      <c r="EC1701" s="1" t="n"/>
      <c r="ED1701" s="1" t="n"/>
      <c r="EE1701" s="1" t="n"/>
      <c r="EF1701" s="1" t="n"/>
      <c r="EG1701" s="1" t="n"/>
      <c r="EH1701" s="1" t="n"/>
      <c r="EI1701" s="1" t="n"/>
      <c r="EJ1701" s="1" t="n"/>
      <c r="EK1701" s="1" t="n"/>
      <c r="EL1701" s="1" t="n"/>
      <c r="EM1701" s="1" t="n"/>
      <c r="EN1701" s="1" t="n"/>
      <c r="EO1701" s="1" t="n"/>
      <c r="EP1701" s="1" t="n"/>
      <c r="EQ1701" s="1" t="n"/>
      <c r="ER1701" s="1" t="n"/>
      <c r="ES1701" s="1" t="n"/>
    </row>
    <row r="1702" customFormat="1" s="18">
      <c r="A1702" s="1" t="n"/>
      <c r="I1702" s="1" t="n"/>
      <c r="J1702" s="1" t="n"/>
      <c r="K1702" s="1" t="n"/>
      <c r="L1702" s="1" t="n"/>
      <c r="M1702" s="1" t="n"/>
      <c r="N1702" s="1" t="n"/>
      <c r="O1702" s="1" t="n"/>
      <c r="P1702" s="1" t="n"/>
      <c r="Q1702" s="1" t="n"/>
      <c r="R1702" s="1" t="n"/>
      <c r="S1702" s="1" t="n"/>
      <c r="T1702" s="1" t="n"/>
      <c r="U1702" s="1" t="n"/>
      <c r="V1702" s="1" t="n"/>
      <c r="W1702" s="1" t="n"/>
      <c r="X1702" s="1" t="n"/>
      <c r="Y1702" s="1" t="n"/>
      <c r="Z1702" s="1" t="n"/>
      <c r="AA1702" s="1" t="n"/>
      <c r="AB1702" s="1" t="n"/>
      <c r="AC1702" s="1" t="n"/>
      <c r="AD1702" s="1" t="n"/>
      <c r="AE1702" s="1" t="n"/>
      <c r="AF1702" s="1" t="n"/>
      <c r="AG1702" s="1" t="n"/>
      <c r="AH1702" s="1" t="n"/>
      <c r="AI1702" s="1" t="n"/>
      <c r="AJ1702" s="1" t="n"/>
      <c r="AK1702" s="1" t="n"/>
      <c r="AL1702" s="1" t="n"/>
      <c r="AM1702" s="1" t="n"/>
      <c r="AN1702" s="1" t="n"/>
      <c r="AO1702" s="1" t="n"/>
      <c r="AP1702" s="1" t="n"/>
      <c r="AQ1702" s="1" t="n"/>
      <c r="AR1702" s="1" t="n"/>
      <c r="AS1702" s="1" t="n"/>
      <c r="AT1702" s="1" t="n"/>
      <c r="AU1702" s="1" t="n"/>
      <c r="AV1702" s="1" t="n"/>
      <c r="AW1702" s="1" t="n"/>
      <c r="AX1702" s="1" t="n"/>
      <c r="AY1702" s="1" t="n"/>
      <c r="AZ1702" s="1" t="n"/>
      <c r="BA1702" s="1" t="n"/>
      <c r="BB1702" s="1" t="n"/>
      <c r="BC1702" s="1" t="n"/>
      <c r="BD1702" s="1" t="n"/>
      <c r="BE1702" s="1" t="n"/>
      <c r="BF1702" s="1" t="n"/>
      <c r="BG1702" s="1" t="n"/>
      <c r="BH1702" s="1" t="n"/>
      <c r="BI1702" s="1" t="n"/>
      <c r="BJ1702" s="1" t="n"/>
      <c r="BK1702" s="1" t="n"/>
      <c r="BL1702" s="1" t="n"/>
      <c r="BM1702" s="1" t="n"/>
      <c r="BN1702" s="1" t="n"/>
      <c r="BO1702" s="1" t="n"/>
      <c r="BP1702" s="1" t="n"/>
      <c r="BQ1702" s="1" t="n"/>
      <c r="BR1702" s="1" t="n"/>
      <c r="BS1702" s="1" t="n"/>
      <c r="BT1702" s="1" t="n"/>
      <c r="BU1702" s="1" t="n"/>
      <c r="BV1702" s="1" t="n"/>
      <c r="BW1702" s="1" t="n"/>
      <c r="BX1702" s="1" t="n"/>
      <c r="BY1702" s="1" t="n"/>
      <c r="BZ1702" s="1" t="n"/>
      <c r="CA1702" s="1" t="n"/>
      <c r="CB1702" s="1" t="n"/>
      <c r="CC1702" s="1" t="n"/>
      <c r="CD1702" s="1" t="n"/>
      <c r="CE1702" s="1" t="n"/>
      <c r="CF1702" s="1" t="n"/>
      <c r="CG1702" s="1" t="n"/>
      <c r="CH1702" s="1" t="n"/>
      <c r="CI1702" s="1" t="n"/>
      <c r="CJ1702" s="1" t="n"/>
      <c r="CK1702" s="1" t="n"/>
      <c r="CL1702" s="1" t="n"/>
      <c r="CM1702" s="1" t="n"/>
      <c r="CN1702" s="1" t="n"/>
      <c r="CO1702" s="1" t="n"/>
      <c r="CP1702" s="1" t="n"/>
      <c r="CQ1702" s="1" t="n"/>
      <c r="CR1702" s="1" t="n"/>
      <c r="CS1702" s="1" t="n"/>
      <c r="CT1702" s="1" t="n"/>
      <c r="CU1702" s="1" t="n"/>
      <c r="CV1702" s="1" t="n"/>
      <c r="CW1702" s="1" t="n"/>
      <c r="CX1702" s="1" t="n"/>
      <c r="CY1702" s="1" t="n"/>
      <c r="CZ1702" s="1" t="n"/>
      <c r="DA1702" s="1" t="n"/>
      <c r="DB1702" s="1" t="n"/>
      <c r="DC1702" s="1" t="n"/>
      <c r="DD1702" s="1" t="n"/>
      <c r="DE1702" s="1" t="n"/>
      <c r="DF1702" s="1" t="n"/>
      <c r="DG1702" s="1" t="n"/>
      <c r="DH1702" s="1" t="n"/>
      <c r="DI1702" s="1" t="n"/>
      <c r="DJ1702" s="1" t="n"/>
      <c r="DK1702" s="1" t="n"/>
      <c r="DL1702" s="1" t="n"/>
      <c r="DM1702" s="1" t="n"/>
      <c r="DN1702" s="1" t="n"/>
      <c r="DO1702" s="1" t="n"/>
      <c r="DP1702" s="1" t="n"/>
      <c r="DQ1702" s="1" t="n"/>
      <c r="DR1702" s="1" t="n"/>
      <c r="DS1702" s="1" t="n"/>
      <c r="DT1702" s="1" t="n"/>
      <c r="DU1702" s="1" t="n"/>
      <c r="DV1702" s="1" t="n"/>
      <c r="DW1702" s="1" t="n"/>
      <c r="DX1702" s="1" t="n"/>
      <c r="DY1702" s="1" t="n"/>
      <c r="DZ1702" s="1" t="n"/>
      <c r="EA1702" s="1" t="n"/>
      <c r="EB1702" s="1" t="n"/>
      <c r="EC1702" s="1" t="n"/>
      <c r="ED1702" s="1" t="n"/>
      <c r="EE1702" s="1" t="n"/>
      <c r="EF1702" s="1" t="n"/>
      <c r="EG1702" s="1" t="n"/>
      <c r="EH1702" s="1" t="n"/>
      <c r="EI1702" s="1" t="n"/>
      <c r="EJ1702" s="1" t="n"/>
      <c r="EK1702" s="1" t="n"/>
      <c r="EL1702" s="1" t="n"/>
      <c r="EM1702" s="1" t="n"/>
      <c r="EN1702" s="1" t="n"/>
      <c r="EO1702" s="1" t="n"/>
      <c r="EP1702" s="1" t="n"/>
      <c r="EQ1702" s="1" t="n"/>
      <c r="ER1702" s="1" t="n"/>
      <c r="ES1702" s="1" t="n"/>
    </row>
    <row r="1703" customFormat="1" s="18">
      <c r="A1703" s="1" t="n"/>
      <c r="I1703" s="1" t="n"/>
      <c r="J1703" s="1" t="n"/>
      <c r="K1703" s="1" t="n"/>
      <c r="L1703" s="1" t="n"/>
      <c r="M1703" s="1" t="n"/>
      <c r="N1703" s="1" t="n"/>
      <c r="O1703" s="1" t="n"/>
      <c r="P1703" s="1" t="n"/>
      <c r="Q1703" s="1" t="n"/>
      <c r="R1703" s="1" t="n"/>
      <c r="S1703" s="1" t="n"/>
      <c r="T1703" s="1" t="n"/>
      <c r="U1703" s="1" t="n"/>
      <c r="V1703" s="1" t="n"/>
      <c r="W1703" s="1" t="n"/>
      <c r="X1703" s="1" t="n"/>
      <c r="Y1703" s="1" t="n"/>
      <c r="Z1703" s="1" t="n"/>
      <c r="AA1703" s="1" t="n"/>
      <c r="AB1703" s="1" t="n"/>
      <c r="AC1703" s="1" t="n"/>
      <c r="AD1703" s="1" t="n"/>
      <c r="AE1703" s="1" t="n"/>
      <c r="AF1703" s="1" t="n"/>
      <c r="AG1703" s="1" t="n"/>
      <c r="AH1703" s="1" t="n"/>
      <c r="AI1703" s="1" t="n"/>
      <c r="AJ1703" s="1" t="n"/>
      <c r="AK1703" s="1" t="n"/>
      <c r="AL1703" s="1" t="n"/>
      <c r="AM1703" s="1" t="n"/>
      <c r="AN1703" s="1" t="n"/>
      <c r="AO1703" s="1" t="n"/>
      <c r="AP1703" s="1" t="n"/>
      <c r="AQ1703" s="1" t="n"/>
      <c r="AR1703" s="1" t="n"/>
      <c r="AS1703" s="1" t="n"/>
      <c r="AT1703" s="1" t="n"/>
      <c r="AU1703" s="1" t="n"/>
      <c r="AV1703" s="1" t="n"/>
      <c r="AW1703" s="1" t="n"/>
      <c r="AX1703" s="1" t="n"/>
      <c r="AY1703" s="1" t="n"/>
      <c r="AZ1703" s="1" t="n"/>
      <c r="BA1703" s="1" t="n"/>
      <c r="BB1703" s="1" t="n"/>
      <c r="BC1703" s="1" t="n"/>
      <c r="BD1703" s="1" t="n"/>
      <c r="BE1703" s="1" t="n"/>
      <c r="BF1703" s="1" t="n"/>
      <c r="BG1703" s="1" t="n"/>
      <c r="BH1703" s="1" t="n"/>
      <c r="BI1703" s="1" t="n"/>
      <c r="BJ1703" s="1" t="n"/>
      <c r="BK1703" s="1" t="n"/>
      <c r="BL1703" s="1" t="n"/>
      <c r="BM1703" s="1" t="n"/>
      <c r="BN1703" s="1" t="n"/>
      <c r="BO1703" s="1" t="n"/>
      <c r="BP1703" s="1" t="n"/>
      <c r="BQ1703" s="1" t="n"/>
      <c r="BR1703" s="1" t="n"/>
      <c r="BS1703" s="1" t="n"/>
      <c r="BT1703" s="1" t="n"/>
      <c r="BU1703" s="1" t="n"/>
      <c r="BV1703" s="1" t="n"/>
      <c r="BW1703" s="1" t="n"/>
      <c r="BX1703" s="1" t="n"/>
      <c r="BY1703" s="1" t="n"/>
      <c r="BZ1703" s="1" t="n"/>
      <c r="CA1703" s="1" t="n"/>
      <c r="CB1703" s="1" t="n"/>
      <c r="CC1703" s="1" t="n"/>
      <c r="CD1703" s="1" t="n"/>
      <c r="CE1703" s="1" t="n"/>
      <c r="CF1703" s="1" t="n"/>
      <c r="CG1703" s="1" t="n"/>
      <c r="CH1703" s="1" t="n"/>
      <c r="CI1703" s="1" t="n"/>
      <c r="CJ1703" s="1" t="n"/>
      <c r="CK1703" s="1" t="n"/>
      <c r="CL1703" s="1" t="n"/>
      <c r="CM1703" s="1" t="n"/>
      <c r="CN1703" s="1" t="n"/>
      <c r="CO1703" s="1" t="n"/>
      <c r="CP1703" s="1" t="n"/>
      <c r="CQ1703" s="1" t="n"/>
      <c r="CR1703" s="1" t="n"/>
      <c r="CS1703" s="1" t="n"/>
      <c r="CT1703" s="1" t="n"/>
      <c r="CU1703" s="1" t="n"/>
      <c r="CV1703" s="1" t="n"/>
      <c r="CW1703" s="1" t="n"/>
      <c r="CX1703" s="1" t="n"/>
      <c r="CY1703" s="1" t="n"/>
      <c r="CZ1703" s="1" t="n"/>
      <c r="DA1703" s="1" t="n"/>
      <c r="DB1703" s="1" t="n"/>
      <c r="DC1703" s="1" t="n"/>
      <c r="DD1703" s="1" t="n"/>
      <c r="DE1703" s="1" t="n"/>
      <c r="DF1703" s="1" t="n"/>
      <c r="DG1703" s="1" t="n"/>
      <c r="DH1703" s="1" t="n"/>
      <c r="DI1703" s="1" t="n"/>
      <c r="DJ1703" s="1" t="n"/>
      <c r="DK1703" s="1" t="n"/>
      <c r="DL1703" s="1" t="n"/>
      <c r="DM1703" s="1" t="n"/>
      <c r="DN1703" s="1" t="n"/>
      <c r="DO1703" s="1" t="n"/>
      <c r="DP1703" s="1" t="n"/>
      <c r="DQ1703" s="1" t="n"/>
      <c r="DR1703" s="1" t="n"/>
      <c r="DS1703" s="1" t="n"/>
      <c r="DT1703" s="1" t="n"/>
      <c r="DU1703" s="1" t="n"/>
      <c r="DV1703" s="1" t="n"/>
      <c r="DW1703" s="1" t="n"/>
      <c r="DX1703" s="1" t="n"/>
      <c r="DY1703" s="1" t="n"/>
      <c r="DZ1703" s="1" t="n"/>
      <c r="EA1703" s="1" t="n"/>
      <c r="EB1703" s="1" t="n"/>
      <c r="EC1703" s="1" t="n"/>
      <c r="ED1703" s="1" t="n"/>
      <c r="EE1703" s="1" t="n"/>
      <c r="EF1703" s="1" t="n"/>
      <c r="EG1703" s="1" t="n"/>
      <c r="EH1703" s="1" t="n"/>
      <c r="EI1703" s="1" t="n"/>
      <c r="EJ1703" s="1" t="n"/>
      <c r="EK1703" s="1" t="n"/>
      <c r="EL1703" s="1" t="n"/>
      <c r="EM1703" s="1" t="n"/>
      <c r="EN1703" s="1" t="n"/>
      <c r="EO1703" s="1" t="n"/>
      <c r="EP1703" s="1" t="n"/>
      <c r="EQ1703" s="1" t="n"/>
      <c r="ER1703" s="1" t="n"/>
      <c r="ES1703" s="1" t="n"/>
    </row>
    <row r="1704" customFormat="1" s="18">
      <c r="A1704" s="1" t="n"/>
      <c r="I1704" s="1" t="n"/>
      <c r="J1704" s="1" t="n"/>
      <c r="K1704" s="1" t="n"/>
      <c r="L1704" s="1" t="n"/>
      <c r="M1704" s="1" t="n"/>
      <c r="N1704" s="1" t="n"/>
      <c r="O1704" s="1" t="n"/>
      <c r="P1704" s="1" t="n"/>
      <c r="Q1704" s="1" t="n"/>
      <c r="R1704" s="1" t="n"/>
      <c r="S1704" s="1" t="n"/>
      <c r="T1704" s="1" t="n"/>
      <c r="U1704" s="1" t="n"/>
      <c r="V1704" s="1" t="n"/>
      <c r="W1704" s="1" t="n"/>
      <c r="X1704" s="1" t="n"/>
      <c r="Y1704" s="1" t="n"/>
      <c r="Z1704" s="1" t="n"/>
      <c r="AA1704" s="1" t="n"/>
      <c r="AB1704" s="1" t="n"/>
      <c r="AC1704" s="1" t="n"/>
      <c r="AD1704" s="1" t="n"/>
      <c r="AE1704" s="1" t="n"/>
      <c r="AF1704" s="1" t="n"/>
      <c r="AG1704" s="1" t="n"/>
      <c r="AH1704" s="1" t="n"/>
      <c r="AI1704" s="1" t="n"/>
      <c r="AJ1704" s="1" t="n"/>
      <c r="AK1704" s="1" t="n"/>
      <c r="AL1704" s="1" t="n"/>
      <c r="AM1704" s="1" t="n"/>
      <c r="AN1704" s="1" t="n"/>
      <c r="AO1704" s="1" t="n"/>
      <c r="AP1704" s="1" t="n"/>
      <c r="AQ1704" s="1" t="n"/>
      <c r="AR1704" s="1" t="n"/>
      <c r="AS1704" s="1" t="n"/>
      <c r="AT1704" s="1" t="n"/>
      <c r="AU1704" s="1" t="n"/>
      <c r="AV1704" s="1" t="n"/>
      <c r="AW1704" s="1" t="n"/>
      <c r="AX1704" s="1" t="n"/>
      <c r="AY1704" s="1" t="n"/>
      <c r="AZ1704" s="1" t="n"/>
      <c r="BA1704" s="1" t="n"/>
      <c r="BB1704" s="1" t="n"/>
      <c r="BC1704" s="1" t="n"/>
      <c r="BD1704" s="1" t="n"/>
      <c r="BE1704" s="1" t="n"/>
      <c r="BF1704" s="1" t="n"/>
      <c r="BG1704" s="1" t="n"/>
      <c r="BH1704" s="1" t="n"/>
      <c r="BI1704" s="1" t="n"/>
      <c r="BJ1704" s="1" t="n"/>
      <c r="BK1704" s="1" t="n"/>
      <c r="BL1704" s="1" t="n"/>
      <c r="BM1704" s="1" t="n"/>
      <c r="BN1704" s="1" t="n"/>
      <c r="BO1704" s="1" t="n"/>
      <c r="BP1704" s="1" t="n"/>
      <c r="BQ1704" s="1" t="n"/>
      <c r="BR1704" s="1" t="n"/>
      <c r="BS1704" s="1" t="n"/>
      <c r="BT1704" s="1" t="n"/>
      <c r="BU1704" s="1" t="n"/>
      <c r="BV1704" s="1" t="n"/>
      <c r="BW1704" s="1" t="n"/>
      <c r="BX1704" s="1" t="n"/>
      <c r="BY1704" s="1" t="n"/>
      <c r="BZ1704" s="1" t="n"/>
      <c r="CA1704" s="1" t="n"/>
      <c r="CB1704" s="1" t="n"/>
      <c r="CC1704" s="1" t="n"/>
      <c r="CD1704" s="1" t="n"/>
      <c r="CE1704" s="1" t="n"/>
      <c r="CF1704" s="1" t="n"/>
      <c r="CG1704" s="1" t="n"/>
      <c r="CH1704" s="1" t="n"/>
      <c r="CI1704" s="1" t="n"/>
      <c r="CJ1704" s="1" t="n"/>
      <c r="CK1704" s="1" t="n"/>
      <c r="CL1704" s="1" t="n"/>
      <c r="CM1704" s="1" t="n"/>
      <c r="CN1704" s="1" t="n"/>
      <c r="CO1704" s="1" t="n"/>
      <c r="CP1704" s="1" t="n"/>
      <c r="CQ1704" s="1" t="n"/>
      <c r="CR1704" s="1" t="n"/>
      <c r="CS1704" s="1" t="n"/>
      <c r="CT1704" s="1" t="n"/>
      <c r="CU1704" s="1" t="n"/>
      <c r="CV1704" s="1" t="n"/>
      <c r="CW1704" s="1" t="n"/>
      <c r="CX1704" s="1" t="n"/>
      <c r="CY1704" s="1" t="n"/>
      <c r="CZ1704" s="1" t="n"/>
      <c r="DA1704" s="1" t="n"/>
      <c r="DB1704" s="1" t="n"/>
      <c r="DC1704" s="1" t="n"/>
      <c r="DD1704" s="1" t="n"/>
      <c r="DE1704" s="1" t="n"/>
      <c r="DF1704" s="1" t="n"/>
      <c r="DG1704" s="1" t="n"/>
      <c r="DH1704" s="1" t="n"/>
      <c r="DI1704" s="1" t="n"/>
      <c r="DJ1704" s="1" t="n"/>
      <c r="DK1704" s="1" t="n"/>
      <c r="DL1704" s="1" t="n"/>
      <c r="DM1704" s="1" t="n"/>
      <c r="DN1704" s="1" t="n"/>
      <c r="DO1704" s="1" t="n"/>
      <c r="DP1704" s="1" t="n"/>
      <c r="DQ1704" s="1" t="n"/>
      <c r="DR1704" s="1" t="n"/>
      <c r="DS1704" s="1" t="n"/>
      <c r="DT1704" s="1" t="n"/>
      <c r="DU1704" s="1" t="n"/>
      <c r="DV1704" s="1" t="n"/>
      <c r="DW1704" s="1" t="n"/>
      <c r="DX1704" s="1" t="n"/>
      <c r="DY1704" s="1" t="n"/>
      <c r="DZ1704" s="1" t="n"/>
      <c r="EA1704" s="1" t="n"/>
      <c r="EB1704" s="1" t="n"/>
      <c r="EC1704" s="1" t="n"/>
      <c r="ED1704" s="1" t="n"/>
      <c r="EE1704" s="1" t="n"/>
      <c r="EF1704" s="1" t="n"/>
      <c r="EG1704" s="1" t="n"/>
      <c r="EH1704" s="1" t="n"/>
      <c r="EI1704" s="1" t="n"/>
      <c r="EJ1704" s="1" t="n"/>
      <c r="EK1704" s="1" t="n"/>
      <c r="EL1704" s="1" t="n"/>
      <c r="EM1704" s="1" t="n"/>
      <c r="EN1704" s="1" t="n"/>
      <c r="EO1704" s="1" t="n"/>
      <c r="EP1704" s="1" t="n"/>
      <c r="EQ1704" s="1" t="n"/>
      <c r="ER1704" s="1" t="n"/>
      <c r="ES1704" s="1" t="n"/>
    </row>
    <row r="1705" customFormat="1" s="18">
      <c r="A1705" s="1" t="n"/>
      <c r="I1705" s="1" t="n"/>
      <c r="J1705" s="1" t="n"/>
      <c r="K1705" s="1" t="n"/>
      <c r="L1705" s="1" t="n"/>
      <c r="M1705" s="1" t="n"/>
      <c r="N1705" s="1" t="n"/>
      <c r="O1705" s="1" t="n"/>
      <c r="P1705" s="1" t="n"/>
      <c r="Q1705" s="1" t="n"/>
      <c r="R1705" s="1" t="n"/>
      <c r="S1705" s="1" t="n"/>
      <c r="T1705" s="1" t="n"/>
      <c r="U1705" s="1" t="n"/>
      <c r="V1705" s="1" t="n"/>
      <c r="W1705" s="1" t="n"/>
      <c r="X1705" s="1" t="n"/>
      <c r="Y1705" s="1" t="n"/>
      <c r="Z1705" s="1" t="n"/>
      <c r="AA1705" s="1" t="n"/>
      <c r="AB1705" s="1" t="n"/>
      <c r="AC1705" s="1" t="n"/>
      <c r="AD1705" s="1" t="n"/>
      <c r="AE1705" s="1" t="n"/>
      <c r="AF1705" s="1" t="n"/>
      <c r="AG1705" s="1" t="n"/>
      <c r="AH1705" s="1" t="n"/>
      <c r="AI1705" s="1" t="n"/>
      <c r="AJ1705" s="1" t="n"/>
      <c r="AK1705" s="1" t="n"/>
      <c r="AL1705" s="1" t="n"/>
      <c r="AM1705" s="1" t="n"/>
      <c r="AN1705" s="1" t="n"/>
      <c r="AO1705" s="1" t="n"/>
      <c r="AP1705" s="1" t="n"/>
      <c r="AQ1705" s="1" t="n"/>
      <c r="AR1705" s="1" t="n"/>
      <c r="AS1705" s="1" t="n"/>
      <c r="AT1705" s="1" t="n"/>
      <c r="AU1705" s="1" t="n"/>
      <c r="AV1705" s="1" t="n"/>
      <c r="AW1705" s="1" t="n"/>
      <c r="AX1705" s="1" t="n"/>
      <c r="AY1705" s="1" t="n"/>
      <c r="AZ1705" s="1" t="n"/>
      <c r="BA1705" s="1" t="n"/>
      <c r="BB1705" s="1" t="n"/>
      <c r="BC1705" s="1" t="n"/>
      <c r="BD1705" s="1" t="n"/>
      <c r="BE1705" s="1" t="n"/>
      <c r="BF1705" s="1" t="n"/>
      <c r="BG1705" s="1" t="n"/>
      <c r="BH1705" s="1" t="n"/>
      <c r="BI1705" s="1" t="n"/>
      <c r="BJ1705" s="1" t="n"/>
      <c r="BK1705" s="1" t="n"/>
      <c r="BL1705" s="1" t="n"/>
      <c r="BM1705" s="1" t="n"/>
      <c r="BN1705" s="1" t="n"/>
      <c r="BO1705" s="1" t="n"/>
      <c r="BP1705" s="1" t="n"/>
      <c r="BQ1705" s="1" t="n"/>
      <c r="BR1705" s="1" t="n"/>
      <c r="BS1705" s="1" t="n"/>
      <c r="BT1705" s="1" t="n"/>
      <c r="BU1705" s="1" t="n"/>
      <c r="BV1705" s="1" t="n"/>
      <c r="BW1705" s="1" t="n"/>
      <c r="BX1705" s="1" t="n"/>
      <c r="BY1705" s="1" t="n"/>
      <c r="BZ1705" s="1" t="n"/>
      <c r="CA1705" s="1" t="n"/>
      <c r="CB1705" s="1" t="n"/>
      <c r="CC1705" s="1" t="n"/>
      <c r="CD1705" s="1" t="n"/>
      <c r="CE1705" s="1" t="n"/>
      <c r="CF1705" s="1" t="n"/>
      <c r="CG1705" s="1" t="n"/>
      <c r="CH1705" s="1" t="n"/>
      <c r="CI1705" s="1" t="n"/>
      <c r="CJ1705" s="1" t="n"/>
      <c r="CK1705" s="1" t="n"/>
      <c r="CL1705" s="1" t="n"/>
      <c r="CM1705" s="1" t="n"/>
      <c r="CN1705" s="1" t="n"/>
      <c r="CO1705" s="1" t="n"/>
      <c r="CP1705" s="1" t="n"/>
      <c r="CQ1705" s="1" t="n"/>
      <c r="CR1705" s="1" t="n"/>
      <c r="CS1705" s="1" t="n"/>
      <c r="CT1705" s="1" t="n"/>
      <c r="CU1705" s="1" t="n"/>
      <c r="CV1705" s="1" t="n"/>
      <c r="CW1705" s="1" t="n"/>
      <c r="CX1705" s="1" t="n"/>
      <c r="CY1705" s="1" t="n"/>
      <c r="CZ1705" s="1" t="n"/>
      <c r="DA1705" s="1" t="n"/>
      <c r="DB1705" s="1" t="n"/>
      <c r="DC1705" s="1" t="n"/>
      <c r="DD1705" s="1" t="n"/>
      <c r="DE1705" s="1" t="n"/>
      <c r="DF1705" s="1" t="n"/>
      <c r="DG1705" s="1" t="n"/>
      <c r="DH1705" s="1" t="n"/>
      <c r="DI1705" s="1" t="n"/>
      <c r="DJ1705" s="1" t="n"/>
      <c r="DK1705" s="1" t="n"/>
      <c r="DL1705" s="1" t="n"/>
      <c r="DM1705" s="1" t="n"/>
      <c r="DN1705" s="1" t="n"/>
      <c r="DO1705" s="1" t="n"/>
      <c r="DP1705" s="1" t="n"/>
      <c r="DQ1705" s="1" t="n"/>
      <c r="DR1705" s="1" t="n"/>
      <c r="DS1705" s="1" t="n"/>
      <c r="DT1705" s="1" t="n"/>
      <c r="DU1705" s="1" t="n"/>
      <c r="DV1705" s="1" t="n"/>
      <c r="DW1705" s="1" t="n"/>
      <c r="DX1705" s="1" t="n"/>
      <c r="DY1705" s="1" t="n"/>
      <c r="DZ1705" s="1" t="n"/>
      <c r="EA1705" s="1" t="n"/>
      <c r="EB1705" s="1" t="n"/>
      <c r="EC1705" s="1" t="n"/>
      <c r="ED1705" s="1" t="n"/>
      <c r="EE1705" s="1" t="n"/>
      <c r="EF1705" s="1" t="n"/>
      <c r="EG1705" s="1" t="n"/>
      <c r="EH1705" s="1" t="n"/>
      <c r="EI1705" s="1" t="n"/>
      <c r="EJ1705" s="1" t="n"/>
      <c r="EK1705" s="1" t="n"/>
      <c r="EL1705" s="1" t="n"/>
      <c r="EM1705" s="1" t="n"/>
      <c r="EN1705" s="1" t="n"/>
      <c r="EO1705" s="1" t="n"/>
      <c r="EP1705" s="1" t="n"/>
      <c r="EQ1705" s="1" t="n"/>
      <c r="ER1705" s="1" t="n"/>
      <c r="ES1705" s="1" t="n"/>
    </row>
    <row r="1706" customFormat="1" s="18">
      <c r="A1706" s="1" t="n"/>
      <c r="I1706" s="1" t="n"/>
      <c r="J1706" s="1" t="n"/>
      <c r="K1706" s="1" t="n"/>
      <c r="L1706" s="1" t="n"/>
      <c r="M1706" s="1" t="n"/>
      <c r="N1706" s="1" t="n"/>
      <c r="O1706" s="1" t="n"/>
      <c r="P1706" s="1" t="n"/>
      <c r="Q1706" s="1" t="n"/>
      <c r="R1706" s="1" t="n"/>
      <c r="S1706" s="1" t="n"/>
      <c r="T1706" s="1" t="n"/>
      <c r="U1706" s="1" t="n"/>
      <c r="V1706" s="1" t="n"/>
      <c r="W1706" s="1" t="n"/>
      <c r="X1706" s="1" t="n"/>
      <c r="Y1706" s="1" t="n"/>
      <c r="Z1706" s="1" t="n"/>
      <c r="AA1706" s="1" t="n"/>
      <c r="AB1706" s="1" t="n"/>
      <c r="AC1706" s="1" t="n"/>
      <c r="AD1706" s="1" t="n"/>
      <c r="AE1706" s="1" t="n"/>
      <c r="AF1706" s="1" t="n"/>
      <c r="AG1706" s="1" t="n"/>
      <c r="AH1706" s="1" t="n"/>
      <c r="AI1706" s="1" t="n"/>
      <c r="AJ1706" s="1" t="n"/>
      <c r="AK1706" s="1" t="n"/>
      <c r="AL1706" s="1" t="n"/>
      <c r="AM1706" s="1" t="n"/>
      <c r="AN1706" s="1" t="n"/>
      <c r="AO1706" s="1" t="n"/>
      <c r="AP1706" s="1" t="n"/>
      <c r="AQ1706" s="1" t="n"/>
      <c r="AR1706" s="1" t="n"/>
      <c r="AS1706" s="1" t="n"/>
      <c r="AT1706" s="1" t="n"/>
      <c r="AU1706" s="1" t="n"/>
      <c r="AV1706" s="1" t="n"/>
      <c r="AW1706" s="1" t="n"/>
      <c r="AX1706" s="1" t="n"/>
      <c r="AY1706" s="1" t="n"/>
      <c r="AZ1706" s="1" t="n"/>
      <c r="BA1706" s="1" t="n"/>
      <c r="BB1706" s="1" t="n"/>
      <c r="BC1706" s="1" t="n"/>
      <c r="BD1706" s="1" t="n"/>
      <c r="BE1706" s="1" t="n"/>
      <c r="BF1706" s="1" t="n"/>
      <c r="BG1706" s="1" t="n"/>
      <c r="BH1706" s="1" t="n"/>
      <c r="BI1706" s="1" t="n"/>
      <c r="BJ1706" s="1" t="n"/>
      <c r="BK1706" s="1" t="n"/>
      <c r="BL1706" s="1" t="n"/>
      <c r="BM1706" s="1" t="n"/>
      <c r="BN1706" s="1" t="n"/>
      <c r="BO1706" s="1" t="n"/>
      <c r="BP1706" s="1" t="n"/>
      <c r="BQ1706" s="1" t="n"/>
      <c r="BR1706" s="1" t="n"/>
      <c r="BS1706" s="1" t="n"/>
      <c r="BT1706" s="1" t="n"/>
      <c r="BU1706" s="1" t="n"/>
      <c r="BV1706" s="1" t="n"/>
      <c r="BW1706" s="1" t="n"/>
      <c r="BX1706" s="1" t="n"/>
      <c r="BY1706" s="1" t="n"/>
      <c r="BZ1706" s="1" t="n"/>
      <c r="CA1706" s="1" t="n"/>
      <c r="CB1706" s="1" t="n"/>
      <c r="CC1706" s="1" t="n"/>
      <c r="CD1706" s="1" t="n"/>
      <c r="CE1706" s="1" t="n"/>
      <c r="CF1706" s="1" t="n"/>
      <c r="CG1706" s="1" t="n"/>
      <c r="CH1706" s="1" t="n"/>
      <c r="CI1706" s="1" t="n"/>
      <c r="CJ1706" s="1" t="n"/>
      <c r="CK1706" s="1" t="n"/>
      <c r="CL1706" s="1" t="n"/>
      <c r="CM1706" s="1" t="n"/>
      <c r="CN1706" s="1" t="n"/>
      <c r="CO1706" s="1" t="n"/>
      <c r="CP1706" s="1" t="n"/>
      <c r="CQ1706" s="1" t="n"/>
      <c r="CR1706" s="1" t="n"/>
      <c r="CS1706" s="1" t="n"/>
      <c r="CT1706" s="1" t="n"/>
      <c r="CU1706" s="1" t="n"/>
      <c r="CV1706" s="1" t="n"/>
      <c r="CW1706" s="1" t="n"/>
      <c r="CX1706" s="1" t="n"/>
      <c r="CY1706" s="1" t="n"/>
      <c r="CZ1706" s="1" t="n"/>
      <c r="DA1706" s="1" t="n"/>
      <c r="DB1706" s="1" t="n"/>
      <c r="DC1706" s="1" t="n"/>
      <c r="DD1706" s="1" t="n"/>
      <c r="DE1706" s="1" t="n"/>
      <c r="DF1706" s="1" t="n"/>
      <c r="DG1706" s="1" t="n"/>
      <c r="DH1706" s="1" t="n"/>
      <c r="DI1706" s="1" t="n"/>
      <c r="DJ1706" s="1" t="n"/>
      <c r="DK1706" s="1" t="n"/>
      <c r="DL1706" s="1" t="n"/>
      <c r="DM1706" s="1" t="n"/>
      <c r="DN1706" s="1" t="n"/>
      <c r="DO1706" s="1" t="n"/>
      <c r="DP1706" s="1" t="n"/>
      <c r="DQ1706" s="1" t="n"/>
      <c r="DR1706" s="1" t="n"/>
      <c r="DS1706" s="1" t="n"/>
      <c r="DT1706" s="1" t="n"/>
      <c r="DU1706" s="1" t="n"/>
      <c r="DV1706" s="1" t="n"/>
      <c r="DW1706" s="1" t="n"/>
      <c r="DX1706" s="1" t="n"/>
      <c r="DY1706" s="1" t="n"/>
      <c r="DZ1706" s="1" t="n"/>
      <c r="EA1706" s="1" t="n"/>
      <c r="EB1706" s="1" t="n"/>
      <c r="EC1706" s="1" t="n"/>
      <c r="ED1706" s="1" t="n"/>
      <c r="EE1706" s="1" t="n"/>
      <c r="EF1706" s="1" t="n"/>
      <c r="EG1706" s="1" t="n"/>
      <c r="EH1706" s="1" t="n"/>
      <c r="EI1706" s="1" t="n"/>
      <c r="EJ1706" s="1" t="n"/>
      <c r="EK1706" s="1" t="n"/>
      <c r="EL1706" s="1" t="n"/>
      <c r="EM1706" s="1" t="n"/>
      <c r="EN1706" s="1" t="n"/>
      <c r="EO1706" s="1" t="n"/>
      <c r="EP1706" s="1" t="n"/>
      <c r="EQ1706" s="1" t="n"/>
      <c r="ER1706" s="1" t="n"/>
      <c r="ES1706" s="1" t="n"/>
    </row>
    <row r="1707" customFormat="1" s="18">
      <c r="A1707" s="1" t="n"/>
      <c r="I1707" s="1" t="n"/>
      <c r="J1707" s="1" t="n"/>
      <c r="K1707" s="1" t="n"/>
      <c r="L1707" s="1" t="n"/>
      <c r="M1707" s="1" t="n"/>
      <c r="N1707" s="1" t="n"/>
      <c r="O1707" s="1" t="n"/>
      <c r="P1707" s="1" t="n"/>
      <c r="Q1707" s="1" t="n"/>
      <c r="R1707" s="1" t="n"/>
      <c r="S1707" s="1" t="n"/>
      <c r="T1707" s="1" t="n"/>
      <c r="U1707" s="1" t="n"/>
      <c r="V1707" s="1" t="n"/>
      <c r="W1707" s="1" t="n"/>
      <c r="X1707" s="1" t="n"/>
      <c r="Y1707" s="1" t="n"/>
      <c r="Z1707" s="1" t="n"/>
      <c r="AA1707" s="1" t="n"/>
      <c r="AB1707" s="1" t="n"/>
      <c r="AC1707" s="1" t="n"/>
      <c r="AD1707" s="1" t="n"/>
      <c r="AE1707" s="1" t="n"/>
      <c r="AF1707" s="1" t="n"/>
      <c r="AG1707" s="1" t="n"/>
      <c r="AH1707" s="1" t="n"/>
      <c r="AI1707" s="1" t="n"/>
      <c r="AJ1707" s="1" t="n"/>
      <c r="AK1707" s="1" t="n"/>
      <c r="AL1707" s="1" t="n"/>
      <c r="AM1707" s="1" t="n"/>
      <c r="AN1707" s="1" t="n"/>
      <c r="AO1707" s="1" t="n"/>
      <c r="AP1707" s="1" t="n"/>
      <c r="AQ1707" s="1" t="n"/>
      <c r="AR1707" s="1" t="n"/>
      <c r="AS1707" s="1" t="n"/>
      <c r="AT1707" s="1" t="n"/>
      <c r="AU1707" s="1" t="n"/>
      <c r="AV1707" s="1" t="n"/>
      <c r="AW1707" s="1" t="n"/>
      <c r="AX1707" s="1" t="n"/>
      <c r="AY1707" s="1" t="n"/>
      <c r="AZ1707" s="1" t="n"/>
      <c r="BA1707" s="1" t="n"/>
      <c r="BB1707" s="1" t="n"/>
      <c r="BC1707" s="1" t="n"/>
      <c r="BD1707" s="1" t="n"/>
      <c r="BE1707" s="1" t="n"/>
      <c r="BF1707" s="1" t="n"/>
      <c r="BG1707" s="1" t="n"/>
      <c r="BH1707" s="1" t="n"/>
      <c r="BI1707" s="1" t="n"/>
      <c r="BJ1707" s="1" t="n"/>
      <c r="BK1707" s="1" t="n"/>
      <c r="BL1707" s="1" t="n"/>
      <c r="BM1707" s="1" t="n"/>
      <c r="BN1707" s="1" t="n"/>
      <c r="BO1707" s="1" t="n"/>
      <c r="BP1707" s="1" t="n"/>
      <c r="BQ1707" s="1" t="n"/>
      <c r="BR1707" s="1" t="n"/>
      <c r="BS1707" s="1" t="n"/>
      <c r="BT1707" s="1" t="n"/>
      <c r="BU1707" s="1" t="n"/>
      <c r="BV1707" s="1" t="n"/>
      <c r="BW1707" s="1" t="n"/>
      <c r="BX1707" s="1" t="n"/>
      <c r="BY1707" s="1" t="n"/>
      <c r="BZ1707" s="1" t="n"/>
      <c r="CA1707" s="1" t="n"/>
      <c r="CB1707" s="1" t="n"/>
      <c r="CC1707" s="1" t="n"/>
      <c r="CD1707" s="1" t="n"/>
      <c r="CE1707" s="1" t="n"/>
      <c r="CF1707" s="1" t="n"/>
      <c r="CG1707" s="1" t="n"/>
      <c r="CH1707" s="1" t="n"/>
      <c r="CI1707" s="1" t="n"/>
      <c r="CJ1707" s="1" t="n"/>
      <c r="CK1707" s="1" t="n"/>
      <c r="CL1707" s="1" t="n"/>
      <c r="CM1707" s="1" t="n"/>
      <c r="CN1707" s="1" t="n"/>
      <c r="CO1707" s="1" t="n"/>
      <c r="CP1707" s="1" t="n"/>
      <c r="CQ1707" s="1" t="n"/>
      <c r="CR1707" s="1" t="n"/>
      <c r="CS1707" s="1" t="n"/>
      <c r="CT1707" s="1" t="n"/>
      <c r="CU1707" s="1" t="n"/>
      <c r="CV1707" s="1" t="n"/>
      <c r="CW1707" s="1" t="n"/>
      <c r="CX1707" s="1" t="n"/>
      <c r="CY1707" s="1" t="n"/>
      <c r="CZ1707" s="1" t="n"/>
      <c r="DA1707" s="1" t="n"/>
      <c r="DB1707" s="1" t="n"/>
      <c r="DC1707" s="1" t="n"/>
      <c r="DD1707" s="1" t="n"/>
      <c r="DE1707" s="1" t="n"/>
      <c r="DF1707" s="1" t="n"/>
      <c r="DG1707" s="1" t="n"/>
      <c r="DH1707" s="1" t="n"/>
      <c r="DI1707" s="1" t="n"/>
      <c r="DJ1707" s="1" t="n"/>
      <c r="DK1707" s="1" t="n"/>
      <c r="DL1707" s="1" t="n"/>
      <c r="DM1707" s="1" t="n"/>
      <c r="DN1707" s="1" t="n"/>
      <c r="DO1707" s="1" t="n"/>
      <c r="DP1707" s="1" t="n"/>
      <c r="DQ1707" s="1" t="n"/>
      <c r="DR1707" s="1" t="n"/>
      <c r="DS1707" s="1" t="n"/>
      <c r="DT1707" s="1" t="n"/>
      <c r="DU1707" s="1" t="n"/>
      <c r="DV1707" s="1" t="n"/>
      <c r="DW1707" s="1" t="n"/>
      <c r="DX1707" s="1" t="n"/>
      <c r="DY1707" s="1" t="n"/>
      <c r="DZ1707" s="1" t="n"/>
      <c r="EA1707" s="1" t="n"/>
      <c r="EB1707" s="1" t="n"/>
      <c r="EC1707" s="1" t="n"/>
      <c r="ED1707" s="1" t="n"/>
      <c r="EE1707" s="1" t="n"/>
      <c r="EF1707" s="1" t="n"/>
      <c r="EG1707" s="1" t="n"/>
      <c r="EH1707" s="1" t="n"/>
      <c r="EI1707" s="1" t="n"/>
      <c r="EJ1707" s="1" t="n"/>
      <c r="EK1707" s="1" t="n"/>
      <c r="EL1707" s="1" t="n"/>
      <c r="EM1707" s="1" t="n"/>
      <c r="EN1707" s="1" t="n"/>
      <c r="EO1707" s="1" t="n"/>
      <c r="EP1707" s="1" t="n"/>
      <c r="EQ1707" s="1" t="n"/>
      <c r="ER1707" s="1" t="n"/>
      <c r="ES1707" s="1" t="n"/>
    </row>
    <row r="1708" customFormat="1" s="18">
      <c r="A1708" s="1" t="n"/>
      <c r="I1708" s="1" t="n"/>
      <c r="J1708" s="1" t="n"/>
      <c r="K1708" s="1" t="n"/>
      <c r="L1708" s="1" t="n"/>
      <c r="M1708" s="1" t="n"/>
      <c r="N1708" s="1" t="n"/>
      <c r="O1708" s="1" t="n"/>
      <c r="P1708" s="1" t="n"/>
      <c r="Q1708" s="1" t="n"/>
      <c r="R1708" s="1" t="n"/>
      <c r="S1708" s="1" t="n"/>
      <c r="T1708" s="1" t="n"/>
      <c r="U1708" s="1" t="n"/>
      <c r="V1708" s="1" t="n"/>
      <c r="W1708" s="1" t="n"/>
      <c r="X1708" s="1" t="n"/>
      <c r="Y1708" s="1" t="n"/>
      <c r="Z1708" s="1" t="n"/>
      <c r="AA1708" s="1" t="n"/>
      <c r="AB1708" s="1" t="n"/>
      <c r="AC1708" s="1" t="n"/>
      <c r="AD1708" s="1" t="n"/>
      <c r="AE1708" s="1" t="n"/>
      <c r="AF1708" s="1" t="n"/>
      <c r="AG1708" s="1" t="n"/>
      <c r="AH1708" s="1" t="n"/>
      <c r="AI1708" s="1" t="n"/>
      <c r="AJ1708" s="1" t="n"/>
      <c r="AK1708" s="1" t="n"/>
      <c r="AL1708" s="1" t="n"/>
      <c r="AM1708" s="1" t="n"/>
      <c r="AN1708" s="1" t="n"/>
      <c r="AO1708" s="1" t="n"/>
      <c r="AP1708" s="1" t="n"/>
      <c r="AQ1708" s="1" t="n"/>
      <c r="AR1708" s="1" t="n"/>
      <c r="AS1708" s="1" t="n"/>
      <c r="AT1708" s="1" t="n"/>
      <c r="AU1708" s="1" t="n"/>
      <c r="AV1708" s="1" t="n"/>
      <c r="AW1708" s="1" t="n"/>
      <c r="AX1708" s="1" t="n"/>
      <c r="AY1708" s="1" t="n"/>
      <c r="AZ1708" s="1" t="n"/>
      <c r="BA1708" s="1" t="n"/>
      <c r="BB1708" s="1" t="n"/>
      <c r="BC1708" s="1" t="n"/>
      <c r="BD1708" s="1" t="n"/>
      <c r="BE1708" s="1" t="n"/>
      <c r="BF1708" s="1" t="n"/>
      <c r="BG1708" s="1" t="n"/>
      <c r="BH1708" s="1" t="n"/>
      <c r="BI1708" s="1" t="n"/>
      <c r="BJ1708" s="1" t="n"/>
      <c r="BK1708" s="1" t="n"/>
      <c r="BL1708" s="1" t="n"/>
      <c r="BM1708" s="1" t="n"/>
      <c r="BN1708" s="1" t="n"/>
      <c r="BO1708" s="1" t="n"/>
      <c r="BP1708" s="1" t="n"/>
      <c r="BQ1708" s="1" t="n"/>
      <c r="BR1708" s="1" t="n"/>
      <c r="BS1708" s="1" t="n"/>
      <c r="BT1708" s="1" t="n"/>
      <c r="BU1708" s="1" t="n"/>
      <c r="BV1708" s="1" t="n"/>
      <c r="BW1708" s="1" t="n"/>
      <c r="BX1708" s="1" t="n"/>
      <c r="BY1708" s="1" t="n"/>
      <c r="BZ1708" s="1" t="n"/>
      <c r="CA1708" s="1" t="n"/>
      <c r="CB1708" s="1" t="n"/>
      <c r="CC1708" s="1" t="n"/>
      <c r="CD1708" s="1" t="n"/>
      <c r="CE1708" s="1" t="n"/>
      <c r="CF1708" s="1" t="n"/>
      <c r="CG1708" s="1" t="n"/>
      <c r="CH1708" s="1" t="n"/>
      <c r="CI1708" s="1" t="n"/>
      <c r="CJ1708" s="1" t="n"/>
      <c r="CK1708" s="1" t="n"/>
      <c r="CL1708" s="1" t="n"/>
      <c r="CM1708" s="1" t="n"/>
      <c r="CN1708" s="1" t="n"/>
      <c r="CO1708" s="1" t="n"/>
      <c r="CP1708" s="1" t="n"/>
      <c r="CQ1708" s="1" t="n"/>
      <c r="CR1708" s="1" t="n"/>
      <c r="CS1708" s="1" t="n"/>
      <c r="CT1708" s="1" t="n"/>
      <c r="CU1708" s="1" t="n"/>
      <c r="CV1708" s="1" t="n"/>
      <c r="CW1708" s="1" t="n"/>
      <c r="CX1708" s="1" t="n"/>
      <c r="CY1708" s="1" t="n"/>
      <c r="CZ1708" s="1" t="n"/>
      <c r="DA1708" s="1" t="n"/>
      <c r="DB1708" s="1" t="n"/>
      <c r="DC1708" s="1" t="n"/>
      <c r="DD1708" s="1" t="n"/>
      <c r="DE1708" s="1" t="n"/>
      <c r="DF1708" s="1" t="n"/>
      <c r="DG1708" s="1" t="n"/>
      <c r="DH1708" s="1" t="n"/>
      <c r="DI1708" s="1" t="n"/>
      <c r="DJ1708" s="1" t="n"/>
      <c r="DK1708" s="1" t="n"/>
      <c r="DL1708" s="1" t="n"/>
      <c r="DM1708" s="1" t="n"/>
      <c r="DN1708" s="1" t="n"/>
      <c r="DO1708" s="1" t="n"/>
      <c r="DP1708" s="1" t="n"/>
      <c r="DQ1708" s="1" t="n"/>
      <c r="DR1708" s="1" t="n"/>
      <c r="DS1708" s="1" t="n"/>
      <c r="DT1708" s="1" t="n"/>
      <c r="DU1708" s="1" t="n"/>
      <c r="DV1708" s="1" t="n"/>
      <c r="DW1708" s="1" t="n"/>
      <c r="DX1708" s="1" t="n"/>
      <c r="DY1708" s="1" t="n"/>
      <c r="DZ1708" s="1" t="n"/>
      <c r="EA1708" s="1" t="n"/>
      <c r="EB1708" s="1" t="n"/>
      <c r="EC1708" s="1" t="n"/>
      <c r="ED1708" s="1" t="n"/>
      <c r="EE1708" s="1" t="n"/>
      <c r="EF1708" s="1" t="n"/>
      <c r="EG1708" s="1" t="n"/>
      <c r="EH1708" s="1" t="n"/>
      <c r="EI1708" s="1" t="n"/>
      <c r="EJ1708" s="1" t="n"/>
      <c r="EK1708" s="1" t="n"/>
      <c r="EL1708" s="1" t="n"/>
      <c r="EM1708" s="1" t="n"/>
      <c r="EN1708" s="1" t="n"/>
      <c r="EO1708" s="1" t="n"/>
      <c r="EP1708" s="1" t="n"/>
      <c r="EQ1708" s="1" t="n"/>
      <c r="ER1708" s="1" t="n"/>
      <c r="ES1708" s="1" t="n"/>
    </row>
    <row r="1709" customFormat="1" s="18">
      <c r="A1709" s="1" t="n"/>
      <c r="I1709" s="1" t="n"/>
      <c r="J1709" s="1" t="n"/>
      <c r="K1709" s="1" t="n"/>
      <c r="L1709" s="1" t="n"/>
      <c r="M1709" s="1" t="n"/>
      <c r="N1709" s="1" t="n"/>
      <c r="O1709" s="1" t="n"/>
      <c r="P1709" s="1" t="n"/>
      <c r="Q1709" s="1" t="n"/>
      <c r="R1709" s="1" t="n"/>
      <c r="S1709" s="1" t="n"/>
      <c r="T1709" s="1" t="n"/>
      <c r="U1709" s="1" t="n"/>
      <c r="V1709" s="1" t="n"/>
      <c r="W1709" s="1" t="n"/>
      <c r="X1709" s="1" t="n"/>
      <c r="Y1709" s="1" t="n"/>
      <c r="Z1709" s="1" t="n"/>
      <c r="AA1709" s="1" t="n"/>
      <c r="AB1709" s="1" t="n"/>
      <c r="AC1709" s="1" t="n"/>
      <c r="AD1709" s="1" t="n"/>
      <c r="AE1709" s="1" t="n"/>
      <c r="AF1709" s="1" t="n"/>
      <c r="AG1709" s="1" t="n"/>
      <c r="AH1709" s="1" t="n"/>
      <c r="AI1709" s="1" t="n"/>
      <c r="AJ1709" s="1" t="n"/>
      <c r="AK1709" s="1" t="n"/>
      <c r="AL1709" s="1" t="n"/>
      <c r="AM1709" s="1" t="n"/>
      <c r="AN1709" s="1" t="n"/>
      <c r="AO1709" s="1" t="n"/>
      <c r="AP1709" s="1" t="n"/>
      <c r="AQ1709" s="1" t="n"/>
      <c r="AR1709" s="1" t="n"/>
      <c r="AS1709" s="1" t="n"/>
      <c r="AT1709" s="1" t="n"/>
      <c r="AU1709" s="1" t="n"/>
      <c r="AV1709" s="1" t="n"/>
      <c r="AW1709" s="1" t="n"/>
      <c r="AX1709" s="1" t="n"/>
      <c r="AY1709" s="1" t="n"/>
      <c r="AZ1709" s="1" t="n"/>
      <c r="BA1709" s="1" t="n"/>
      <c r="BB1709" s="1" t="n"/>
      <c r="BC1709" s="1" t="n"/>
      <c r="BD1709" s="1" t="n"/>
      <c r="BE1709" s="1" t="n"/>
      <c r="BF1709" s="1" t="n"/>
      <c r="BG1709" s="1" t="n"/>
      <c r="BH1709" s="1" t="n"/>
      <c r="BI1709" s="1" t="n"/>
      <c r="BJ1709" s="1" t="n"/>
      <c r="BK1709" s="1" t="n"/>
      <c r="BL1709" s="1" t="n"/>
      <c r="BM1709" s="1" t="n"/>
      <c r="BN1709" s="1" t="n"/>
      <c r="BO1709" s="1" t="n"/>
      <c r="BP1709" s="1" t="n"/>
      <c r="BQ1709" s="1" t="n"/>
      <c r="BR1709" s="1" t="n"/>
      <c r="BS1709" s="1" t="n"/>
      <c r="BT1709" s="1" t="n"/>
      <c r="BU1709" s="1" t="n"/>
      <c r="BV1709" s="1" t="n"/>
      <c r="BW1709" s="1" t="n"/>
      <c r="BX1709" s="1" t="n"/>
      <c r="BY1709" s="1" t="n"/>
      <c r="BZ1709" s="1" t="n"/>
      <c r="CA1709" s="1" t="n"/>
      <c r="CB1709" s="1" t="n"/>
      <c r="CC1709" s="1" t="n"/>
      <c r="CD1709" s="1" t="n"/>
      <c r="CE1709" s="1" t="n"/>
      <c r="CF1709" s="1" t="n"/>
      <c r="CG1709" s="1" t="n"/>
      <c r="CH1709" s="1" t="n"/>
      <c r="CI1709" s="1" t="n"/>
      <c r="CJ1709" s="1" t="n"/>
      <c r="CK1709" s="1" t="n"/>
      <c r="CL1709" s="1" t="n"/>
      <c r="CM1709" s="1" t="n"/>
      <c r="CN1709" s="1" t="n"/>
      <c r="CO1709" s="1" t="n"/>
      <c r="CP1709" s="1" t="n"/>
      <c r="CQ1709" s="1" t="n"/>
      <c r="CR1709" s="1" t="n"/>
      <c r="CS1709" s="1" t="n"/>
      <c r="CT1709" s="1" t="n"/>
      <c r="CU1709" s="1" t="n"/>
      <c r="CV1709" s="1" t="n"/>
      <c r="CW1709" s="1" t="n"/>
      <c r="CX1709" s="1" t="n"/>
      <c r="CY1709" s="1" t="n"/>
      <c r="CZ1709" s="1" t="n"/>
      <c r="DA1709" s="1" t="n"/>
      <c r="DB1709" s="1" t="n"/>
      <c r="DC1709" s="1" t="n"/>
      <c r="DD1709" s="1" t="n"/>
      <c r="DE1709" s="1" t="n"/>
      <c r="DF1709" s="1" t="n"/>
      <c r="DG1709" s="1" t="n"/>
      <c r="DH1709" s="1" t="n"/>
      <c r="DI1709" s="1" t="n"/>
      <c r="DJ1709" s="1" t="n"/>
      <c r="DK1709" s="1" t="n"/>
      <c r="DL1709" s="1" t="n"/>
      <c r="DM1709" s="1" t="n"/>
      <c r="DN1709" s="1" t="n"/>
      <c r="DO1709" s="1" t="n"/>
      <c r="DP1709" s="1" t="n"/>
      <c r="DQ1709" s="1" t="n"/>
      <c r="DR1709" s="1" t="n"/>
      <c r="DS1709" s="1" t="n"/>
      <c r="DT1709" s="1" t="n"/>
      <c r="DU1709" s="1" t="n"/>
      <c r="DV1709" s="1" t="n"/>
      <c r="DW1709" s="1" t="n"/>
      <c r="DX1709" s="1" t="n"/>
      <c r="DY1709" s="1" t="n"/>
      <c r="DZ1709" s="1" t="n"/>
      <c r="EA1709" s="1" t="n"/>
      <c r="EB1709" s="1" t="n"/>
      <c r="EC1709" s="1" t="n"/>
      <c r="ED1709" s="1" t="n"/>
      <c r="EE1709" s="1" t="n"/>
      <c r="EF1709" s="1" t="n"/>
      <c r="EG1709" s="1" t="n"/>
      <c r="EH1709" s="1" t="n"/>
      <c r="EI1709" s="1" t="n"/>
      <c r="EJ1709" s="1" t="n"/>
      <c r="EK1709" s="1" t="n"/>
      <c r="EL1709" s="1" t="n"/>
      <c r="EM1709" s="1" t="n"/>
      <c r="EN1709" s="1" t="n"/>
      <c r="EO1709" s="1" t="n"/>
      <c r="EP1709" s="1" t="n"/>
      <c r="EQ1709" s="1" t="n"/>
      <c r="ER1709" s="1" t="n"/>
      <c r="ES1709" s="1" t="n"/>
    </row>
    <row r="1710" customFormat="1" s="18">
      <c r="A1710" s="1" t="n"/>
      <c r="I1710" s="1" t="n"/>
      <c r="J1710" s="1" t="n"/>
      <c r="K1710" s="1" t="n"/>
      <c r="L1710" s="1" t="n"/>
      <c r="M1710" s="1" t="n"/>
      <c r="N1710" s="1" t="n"/>
      <c r="O1710" s="1" t="n"/>
      <c r="P1710" s="1" t="n"/>
      <c r="Q1710" s="1" t="n"/>
      <c r="R1710" s="1" t="n"/>
      <c r="S1710" s="1" t="n"/>
      <c r="T1710" s="1" t="n"/>
      <c r="U1710" s="1" t="n"/>
      <c r="V1710" s="1" t="n"/>
      <c r="W1710" s="1" t="n"/>
      <c r="X1710" s="1" t="n"/>
      <c r="Y1710" s="1" t="n"/>
      <c r="Z1710" s="1" t="n"/>
      <c r="AA1710" s="1" t="n"/>
      <c r="AB1710" s="1" t="n"/>
      <c r="AC1710" s="1" t="n"/>
      <c r="AD1710" s="1" t="n"/>
      <c r="AE1710" s="1" t="n"/>
      <c r="AF1710" s="1" t="n"/>
      <c r="AG1710" s="1" t="n"/>
      <c r="AH1710" s="1" t="n"/>
      <c r="AI1710" s="1" t="n"/>
      <c r="AJ1710" s="1" t="n"/>
      <c r="AK1710" s="1" t="n"/>
      <c r="AL1710" s="1" t="n"/>
      <c r="AM1710" s="1" t="n"/>
      <c r="AN1710" s="1" t="n"/>
      <c r="AO1710" s="1" t="n"/>
      <c r="AP1710" s="1" t="n"/>
      <c r="AQ1710" s="1" t="n"/>
      <c r="AR1710" s="1" t="n"/>
      <c r="AS1710" s="1" t="n"/>
      <c r="AT1710" s="1" t="n"/>
      <c r="AU1710" s="1" t="n"/>
      <c r="AV1710" s="1" t="n"/>
      <c r="AW1710" s="1" t="n"/>
      <c r="AX1710" s="1" t="n"/>
      <c r="AY1710" s="1" t="n"/>
      <c r="AZ1710" s="1" t="n"/>
      <c r="BA1710" s="1" t="n"/>
      <c r="BB1710" s="1" t="n"/>
      <c r="BC1710" s="1" t="n"/>
      <c r="BD1710" s="1" t="n"/>
      <c r="BE1710" s="1" t="n"/>
      <c r="BF1710" s="1" t="n"/>
      <c r="BG1710" s="1" t="n"/>
      <c r="BH1710" s="1" t="n"/>
      <c r="BI1710" s="1" t="n"/>
      <c r="BJ1710" s="1" t="n"/>
      <c r="BK1710" s="1" t="n"/>
      <c r="BL1710" s="1" t="n"/>
      <c r="BM1710" s="1" t="n"/>
      <c r="BN1710" s="1" t="n"/>
      <c r="BO1710" s="1" t="n"/>
      <c r="BP1710" s="1" t="n"/>
      <c r="BQ1710" s="1" t="n"/>
      <c r="BR1710" s="1" t="n"/>
      <c r="BS1710" s="1" t="n"/>
      <c r="BT1710" s="1" t="n"/>
      <c r="BU1710" s="1" t="n"/>
      <c r="BV1710" s="1" t="n"/>
      <c r="BW1710" s="1" t="n"/>
      <c r="BX1710" s="1" t="n"/>
      <c r="BY1710" s="1" t="n"/>
      <c r="BZ1710" s="1" t="n"/>
      <c r="CA1710" s="1" t="n"/>
      <c r="CB1710" s="1" t="n"/>
      <c r="CC1710" s="1" t="n"/>
      <c r="CD1710" s="1" t="n"/>
      <c r="CE1710" s="1" t="n"/>
      <c r="CF1710" s="1" t="n"/>
      <c r="CG1710" s="1" t="n"/>
      <c r="CH1710" s="1" t="n"/>
      <c r="CI1710" s="1" t="n"/>
      <c r="CJ1710" s="1" t="n"/>
      <c r="CK1710" s="1" t="n"/>
      <c r="CL1710" s="1" t="n"/>
      <c r="CM1710" s="1" t="n"/>
      <c r="CN1710" s="1" t="n"/>
      <c r="CO1710" s="1" t="n"/>
      <c r="CP1710" s="1" t="n"/>
      <c r="CQ1710" s="1" t="n"/>
      <c r="CR1710" s="1" t="n"/>
      <c r="CS1710" s="1" t="n"/>
      <c r="CT1710" s="1" t="n"/>
      <c r="CU1710" s="1" t="n"/>
      <c r="CV1710" s="1" t="n"/>
      <c r="CW1710" s="1" t="n"/>
      <c r="CX1710" s="1" t="n"/>
      <c r="CY1710" s="1" t="n"/>
      <c r="CZ1710" s="1" t="n"/>
      <c r="DA1710" s="1" t="n"/>
      <c r="DB1710" s="1" t="n"/>
      <c r="DC1710" s="1" t="n"/>
      <c r="DD1710" s="1" t="n"/>
      <c r="DE1710" s="1" t="n"/>
      <c r="DF1710" s="1" t="n"/>
      <c r="DG1710" s="1" t="n"/>
      <c r="DH1710" s="1" t="n"/>
      <c r="DI1710" s="1" t="n"/>
      <c r="DJ1710" s="1" t="n"/>
      <c r="DK1710" s="1" t="n"/>
      <c r="DL1710" s="1" t="n"/>
      <c r="DM1710" s="1" t="n"/>
      <c r="DN1710" s="1" t="n"/>
      <c r="DO1710" s="1" t="n"/>
      <c r="DP1710" s="1" t="n"/>
      <c r="DQ1710" s="1" t="n"/>
      <c r="DR1710" s="1" t="n"/>
      <c r="DS1710" s="1" t="n"/>
      <c r="DT1710" s="1" t="n"/>
      <c r="DU1710" s="1" t="n"/>
      <c r="DV1710" s="1" t="n"/>
      <c r="DW1710" s="1" t="n"/>
      <c r="DX1710" s="1" t="n"/>
      <c r="DY1710" s="1" t="n"/>
      <c r="DZ1710" s="1" t="n"/>
      <c r="EA1710" s="1" t="n"/>
      <c r="EB1710" s="1" t="n"/>
      <c r="EC1710" s="1" t="n"/>
      <c r="ED1710" s="1" t="n"/>
      <c r="EE1710" s="1" t="n"/>
      <c r="EF1710" s="1" t="n"/>
      <c r="EG1710" s="1" t="n"/>
      <c r="EH1710" s="1" t="n"/>
      <c r="EI1710" s="1" t="n"/>
      <c r="EJ1710" s="1" t="n"/>
      <c r="EK1710" s="1" t="n"/>
      <c r="EL1710" s="1" t="n"/>
      <c r="EM1710" s="1" t="n"/>
      <c r="EN1710" s="1" t="n"/>
      <c r="EO1710" s="1" t="n"/>
      <c r="EP1710" s="1" t="n"/>
      <c r="EQ1710" s="1" t="n"/>
      <c r="ER1710" s="1" t="n"/>
      <c r="ES1710" s="1" t="n"/>
    </row>
    <row r="1711" customFormat="1" s="18">
      <c r="A1711" s="1" t="n"/>
      <c r="I1711" s="1" t="n"/>
      <c r="J1711" s="1" t="n"/>
      <c r="K1711" s="1" t="n"/>
      <c r="L1711" s="1" t="n"/>
      <c r="M1711" s="1" t="n"/>
      <c r="N1711" s="1" t="n"/>
      <c r="O1711" s="1" t="n"/>
      <c r="P1711" s="1" t="n"/>
      <c r="Q1711" s="1" t="n"/>
      <c r="R1711" s="1" t="n"/>
      <c r="S1711" s="1" t="n"/>
      <c r="T1711" s="1" t="n"/>
      <c r="U1711" s="1" t="n"/>
      <c r="V1711" s="1" t="n"/>
      <c r="W1711" s="1" t="n"/>
      <c r="X1711" s="1" t="n"/>
      <c r="Y1711" s="1" t="n"/>
      <c r="Z1711" s="1" t="n"/>
      <c r="AA1711" s="1" t="n"/>
      <c r="AB1711" s="1" t="n"/>
      <c r="AC1711" s="1" t="n"/>
      <c r="AD1711" s="1" t="n"/>
      <c r="AE1711" s="1" t="n"/>
      <c r="AF1711" s="1" t="n"/>
      <c r="AG1711" s="1" t="n"/>
      <c r="AH1711" s="1" t="n"/>
      <c r="AI1711" s="1" t="n"/>
      <c r="AJ1711" s="1" t="n"/>
      <c r="AK1711" s="1" t="n"/>
      <c r="AL1711" s="1" t="n"/>
      <c r="AM1711" s="1" t="n"/>
      <c r="AN1711" s="1" t="n"/>
      <c r="AO1711" s="1" t="n"/>
      <c r="AP1711" s="1" t="n"/>
      <c r="AQ1711" s="1" t="n"/>
      <c r="AR1711" s="1" t="n"/>
      <c r="AS1711" s="1" t="n"/>
      <c r="AT1711" s="1" t="n"/>
      <c r="AU1711" s="1" t="n"/>
      <c r="AV1711" s="1" t="n"/>
      <c r="AW1711" s="1" t="n"/>
      <c r="AX1711" s="1" t="n"/>
      <c r="AY1711" s="1" t="n"/>
      <c r="AZ1711" s="1" t="n"/>
      <c r="BA1711" s="1" t="n"/>
      <c r="BB1711" s="1" t="n"/>
      <c r="BC1711" s="1" t="n"/>
      <c r="BD1711" s="1" t="n"/>
      <c r="BE1711" s="1" t="n"/>
      <c r="BF1711" s="1" t="n"/>
      <c r="BG1711" s="1" t="n"/>
      <c r="BH1711" s="1" t="n"/>
      <c r="BI1711" s="1" t="n"/>
      <c r="BJ1711" s="1" t="n"/>
      <c r="BK1711" s="1" t="n"/>
      <c r="BL1711" s="1" t="n"/>
      <c r="BM1711" s="1" t="n"/>
      <c r="BN1711" s="1" t="n"/>
      <c r="BO1711" s="1" t="n"/>
      <c r="BP1711" s="1" t="n"/>
      <c r="BQ1711" s="1" t="n"/>
      <c r="BR1711" s="1" t="n"/>
      <c r="BS1711" s="1" t="n"/>
      <c r="BT1711" s="1" t="n"/>
      <c r="BU1711" s="1" t="n"/>
      <c r="BV1711" s="1" t="n"/>
      <c r="BW1711" s="1" t="n"/>
      <c r="BX1711" s="1" t="n"/>
      <c r="BY1711" s="1" t="n"/>
      <c r="BZ1711" s="1" t="n"/>
      <c r="CA1711" s="1" t="n"/>
      <c r="CB1711" s="1" t="n"/>
      <c r="CC1711" s="1" t="n"/>
      <c r="CD1711" s="1" t="n"/>
      <c r="CE1711" s="1" t="n"/>
      <c r="CF1711" s="1" t="n"/>
      <c r="CG1711" s="1" t="n"/>
      <c r="CH1711" s="1" t="n"/>
      <c r="CI1711" s="1" t="n"/>
      <c r="CJ1711" s="1" t="n"/>
      <c r="CK1711" s="1" t="n"/>
      <c r="CL1711" s="1" t="n"/>
      <c r="CM1711" s="1" t="n"/>
      <c r="CN1711" s="1" t="n"/>
      <c r="CO1711" s="1" t="n"/>
      <c r="CP1711" s="1" t="n"/>
      <c r="CQ1711" s="1" t="n"/>
      <c r="CR1711" s="1" t="n"/>
      <c r="CS1711" s="1" t="n"/>
      <c r="CT1711" s="1" t="n"/>
      <c r="CU1711" s="1" t="n"/>
      <c r="CV1711" s="1" t="n"/>
      <c r="CW1711" s="1" t="n"/>
      <c r="CX1711" s="1" t="n"/>
      <c r="CY1711" s="1" t="n"/>
      <c r="CZ1711" s="1" t="n"/>
      <c r="DA1711" s="1" t="n"/>
      <c r="DB1711" s="1" t="n"/>
      <c r="DC1711" s="1" t="n"/>
      <c r="DD1711" s="1" t="n"/>
      <c r="DE1711" s="1" t="n"/>
      <c r="DF1711" s="1" t="n"/>
      <c r="DG1711" s="1" t="n"/>
      <c r="DH1711" s="1" t="n"/>
      <c r="DI1711" s="1" t="n"/>
      <c r="DJ1711" s="1" t="n"/>
      <c r="DK1711" s="1" t="n"/>
      <c r="DL1711" s="1" t="n"/>
      <c r="DM1711" s="1" t="n"/>
      <c r="DN1711" s="1" t="n"/>
      <c r="DO1711" s="1" t="n"/>
      <c r="DP1711" s="1" t="n"/>
      <c r="DQ1711" s="1" t="n"/>
      <c r="DR1711" s="1" t="n"/>
      <c r="DS1711" s="1" t="n"/>
      <c r="DT1711" s="1" t="n"/>
      <c r="DU1711" s="1" t="n"/>
      <c r="DV1711" s="1" t="n"/>
      <c r="DW1711" s="1" t="n"/>
      <c r="DX1711" s="1" t="n"/>
      <c r="DY1711" s="1" t="n"/>
      <c r="DZ1711" s="1" t="n"/>
      <c r="EA1711" s="1" t="n"/>
      <c r="EB1711" s="1" t="n"/>
      <c r="EC1711" s="1" t="n"/>
      <c r="ED1711" s="1" t="n"/>
      <c r="EE1711" s="1" t="n"/>
      <c r="EF1711" s="1" t="n"/>
      <c r="EG1711" s="1" t="n"/>
      <c r="EH1711" s="1" t="n"/>
      <c r="EI1711" s="1" t="n"/>
      <c r="EJ1711" s="1" t="n"/>
      <c r="EK1711" s="1" t="n"/>
      <c r="EL1711" s="1" t="n"/>
      <c r="EM1711" s="1" t="n"/>
      <c r="EN1711" s="1" t="n"/>
      <c r="EO1711" s="1" t="n"/>
      <c r="EP1711" s="1" t="n"/>
      <c r="EQ1711" s="1" t="n"/>
      <c r="ER1711" s="1" t="n"/>
      <c r="ES1711" s="1" t="n"/>
    </row>
    <row r="1712" customFormat="1" s="18">
      <c r="A1712" s="1" t="n"/>
      <c r="I1712" s="1" t="n"/>
      <c r="J1712" s="1" t="n"/>
      <c r="K1712" s="1" t="n"/>
      <c r="L1712" s="1" t="n"/>
      <c r="M1712" s="1" t="n"/>
      <c r="N1712" s="1" t="n"/>
      <c r="O1712" s="1" t="n"/>
      <c r="P1712" s="1" t="n"/>
      <c r="Q1712" s="1" t="n"/>
      <c r="R1712" s="1" t="n"/>
      <c r="S1712" s="1" t="n"/>
      <c r="T1712" s="1" t="n"/>
      <c r="U1712" s="1" t="n"/>
      <c r="V1712" s="1" t="n"/>
      <c r="W1712" s="1" t="n"/>
      <c r="X1712" s="1" t="n"/>
      <c r="Y1712" s="1" t="n"/>
      <c r="Z1712" s="1" t="n"/>
      <c r="AA1712" s="1" t="n"/>
      <c r="AB1712" s="1" t="n"/>
      <c r="AC1712" s="1" t="n"/>
      <c r="AD1712" s="1" t="n"/>
      <c r="AE1712" s="1" t="n"/>
      <c r="AF1712" s="1" t="n"/>
      <c r="AG1712" s="1" t="n"/>
      <c r="AH1712" s="1" t="n"/>
      <c r="AI1712" s="1" t="n"/>
      <c r="AJ1712" s="1" t="n"/>
      <c r="AK1712" s="1" t="n"/>
      <c r="AL1712" s="1" t="n"/>
      <c r="AM1712" s="1" t="n"/>
      <c r="AN1712" s="1" t="n"/>
      <c r="AO1712" s="1" t="n"/>
      <c r="AP1712" s="1" t="n"/>
      <c r="AQ1712" s="1" t="n"/>
      <c r="AR1712" s="1" t="n"/>
      <c r="AS1712" s="1" t="n"/>
      <c r="AT1712" s="1" t="n"/>
      <c r="AU1712" s="1" t="n"/>
      <c r="AV1712" s="1" t="n"/>
      <c r="AW1712" s="1" t="n"/>
      <c r="AX1712" s="1" t="n"/>
      <c r="AY1712" s="1" t="n"/>
      <c r="AZ1712" s="1" t="n"/>
      <c r="BA1712" s="1" t="n"/>
      <c r="BB1712" s="1" t="n"/>
      <c r="BC1712" s="1" t="n"/>
      <c r="BD1712" s="1" t="n"/>
      <c r="BE1712" s="1" t="n"/>
      <c r="BF1712" s="1" t="n"/>
      <c r="BG1712" s="1" t="n"/>
      <c r="BH1712" s="1" t="n"/>
      <c r="BI1712" s="1" t="n"/>
      <c r="BJ1712" s="1" t="n"/>
      <c r="BK1712" s="1" t="n"/>
      <c r="BL1712" s="1" t="n"/>
      <c r="BM1712" s="1" t="n"/>
      <c r="BN1712" s="1" t="n"/>
      <c r="BO1712" s="1" t="n"/>
      <c r="BP1712" s="1" t="n"/>
      <c r="BQ1712" s="1" t="n"/>
      <c r="BR1712" s="1" t="n"/>
      <c r="BS1712" s="1" t="n"/>
      <c r="BT1712" s="1" t="n"/>
      <c r="BU1712" s="1" t="n"/>
      <c r="BV1712" s="1" t="n"/>
      <c r="BW1712" s="1" t="n"/>
      <c r="BX1712" s="1" t="n"/>
      <c r="BY1712" s="1" t="n"/>
      <c r="BZ1712" s="1" t="n"/>
      <c r="CA1712" s="1" t="n"/>
      <c r="CB1712" s="1" t="n"/>
      <c r="CC1712" s="1" t="n"/>
      <c r="CD1712" s="1" t="n"/>
      <c r="CE1712" s="1" t="n"/>
      <c r="CF1712" s="1" t="n"/>
      <c r="CG1712" s="1" t="n"/>
      <c r="CH1712" s="1" t="n"/>
      <c r="CI1712" s="1" t="n"/>
      <c r="CJ1712" s="1" t="n"/>
      <c r="CK1712" s="1" t="n"/>
      <c r="CL1712" s="1" t="n"/>
      <c r="CM1712" s="1" t="n"/>
      <c r="CN1712" s="1" t="n"/>
      <c r="CO1712" s="1" t="n"/>
      <c r="CP1712" s="1" t="n"/>
      <c r="CQ1712" s="1" t="n"/>
      <c r="CR1712" s="1" t="n"/>
      <c r="CS1712" s="1" t="n"/>
      <c r="CT1712" s="1" t="n"/>
      <c r="CU1712" s="1" t="n"/>
      <c r="CV1712" s="1" t="n"/>
      <c r="CW1712" s="1" t="n"/>
      <c r="CX1712" s="1" t="n"/>
      <c r="CY1712" s="1" t="n"/>
      <c r="CZ1712" s="1" t="n"/>
      <c r="DA1712" s="1" t="n"/>
      <c r="DB1712" s="1" t="n"/>
      <c r="DC1712" s="1" t="n"/>
      <c r="DD1712" s="1" t="n"/>
      <c r="DE1712" s="1" t="n"/>
      <c r="DF1712" s="1" t="n"/>
      <c r="DG1712" s="1" t="n"/>
      <c r="DH1712" s="1" t="n"/>
      <c r="DI1712" s="1" t="n"/>
      <c r="DJ1712" s="1" t="n"/>
      <c r="DK1712" s="1" t="n"/>
      <c r="DL1712" s="1" t="n"/>
      <c r="DM1712" s="1" t="n"/>
      <c r="DN1712" s="1" t="n"/>
      <c r="DO1712" s="1" t="n"/>
      <c r="DP1712" s="1" t="n"/>
      <c r="DQ1712" s="1" t="n"/>
      <c r="DR1712" s="1" t="n"/>
      <c r="DS1712" s="1" t="n"/>
      <c r="DT1712" s="1" t="n"/>
      <c r="DU1712" s="1" t="n"/>
      <c r="DV1712" s="1" t="n"/>
      <c r="DW1712" s="1" t="n"/>
      <c r="DX1712" s="1" t="n"/>
      <c r="DY1712" s="1" t="n"/>
      <c r="DZ1712" s="1" t="n"/>
      <c r="EA1712" s="1" t="n"/>
      <c r="EB1712" s="1" t="n"/>
      <c r="EC1712" s="1" t="n"/>
      <c r="ED1712" s="1" t="n"/>
      <c r="EE1712" s="1" t="n"/>
      <c r="EF1712" s="1" t="n"/>
      <c r="EG1712" s="1" t="n"/>
      <c r="EH1712" s="1" t="n"/>
      <c r="EI1712" s="1" t="n"/>
      <c r="EJ1712" s="1" t="n"/>
      <c r="EK1712" s="1" t="n"/>
      <c r="EL1712" s="1" t="n"/>
      <c r="EM1712" s="1" t="n"/>
      <c r="EN1712" s="1" t="n"/>
      <c r="EO1712" s="1" t="n"/>
      <c r="EP1712" s="1" t="n"/>
      <c r="EQ1712" s="1" t="n"/>
      <c r="ER1712" s="1" t="n"/>
      <c r="ES1712" s="1" t="n"/>
    </row>
    <row r="1713" customFormat="1" s="18">
      <c r="A1713" s="1" t="n"/>
      <c r="I1713" s="1" t="n"/>
      <c r="J1713" s="1" t="n"/>
      <c r="K1713" s="1" t="n"/>
      <c r="L1713" s="1" t="n"/>
      <c r="M1713" s="1" t="n"/>
      <c r="N1713" s="1" t="n"/>
      <c r="O1713" s="1" t="n"/>
      <c r="P1713" s="1" t="n"/>
      <c r="Q1713" s="1" t="n"/>
      <c r="R1713" s="1" t="n"/>
      <c r="S1713" s="1" t="n"/>
      <c r="T1713" s="1" t="n"/>
      <c r="U1713" s="1" t="n"/>
      <c r="V1713" s="1" t="n"/>
      <c r="W1713" s="1" t="n"/>
      <c r="X1713" s="1" t="n"/>
      <c r="Y1713" s="1" t="n"/>
      <c r="Z1713" s="1" t="n"/>
      <c r="AA1713" s="1" t="n"/>
      <c r="AB1713" s="1" t="n"/>
      <c r="AC1713" s="1" t="n"/>
      <c r="AD1713" s="1" t="n"/>
      <c r="AE1713" s="1" t="n"/>
      <c r="AF1713" s="1" t="n"/>
      <c r="AG1713" s="1" t="n"/>
      <c r="AH1713" s="1" t="n"/>
      <c r="AI1713" s="1" t="n"/>
      <c r="AJ1713" s="1" t="n"/>
      <c r="AK1713" s="1" t="n"/>
      <c r="AL1713" s="1" t="n"/>
      <c r="AM1713" s="1" t="n"/>
      <c r="AN1713" s="1" t="n"/>
      <c r="AO1713" s="1" t="n"/>
      <c r="AP1713" s="1" t="n"/>
      <c r="AQ1713" s="1" t="n"/>
      <c r="AR1713" s="1" t="n"/>
      <c r="AS1713" s="1" t="n"/>
      <c r="AT1713" s="1" t="n"/>
      <c r="AU1713" s="1" t="n"/>
      <c r="AV1713" s="1" t="n"/>
      <c r="AW1713" s="1" t="n"/>
      <c r="AX1713" s="1" t="n"/>
      <c r="AY1713" s="1" t="n"/>
      <c r="AZ1713" s="1" t="n"/>
      <c r="BA1713" s="1" t="n"/>
      <c r="BB1713" s="1" t="n"/>
      <c r="BC1713" s="1" t="n"/>
      <c r="BD1713" s="1" t="n"/>
      <c r="BE1713" s="1" t="n"/>
      <c r="BF1713" s="1" t="n"/>
      <c r="BG1713" s="1" t="n"/>
      <c r="BH1713" s="1" t="n"/>
      <c r="BI1713" s="1" t="n"/>
      <c r="BJ1713" s="1" t="n"/>
      <c r="BK1713" s="1" t="n"/>
      <c r="BL1713" s="1" t="n"/>
      <c r="BM1713" s="1" t="n"/>
      <c r="BN1713" s="1" t="n"/>
      <c r="BO1713" s="1" t="n"/>
      <c r="BP1713" s="1" t="n"/>
      <c r="BQ1713" s="1" t="n"/>
      <c r="BR1713" s="1" t="n"/>
      <c r="BS1713" s="1" t="n"/>
      <c r="BT1713" s="1" t="n"/>
      <c r="BU1713" s="1" t="n"/>
      <c r="BV1713" s="1" t="n"/>
      <c r="BW1713" s="1" t="n"/>
      <c r="BX1713" s="1" t="n"/>
      <c r="BY1713" s="1" t="n"/>
      <c r="BZ1713" s="1" t="n"/>
      <c r="CA1713" s="1" t="n"/>
      <c r="CB1713" s="1" t="n"/>
      <c r="CC1713" s="1" t="n"/>
      <c r="CD1713" s="1" t="n"/>
      <c r="CE1713" s="1" t="n"/>
      <c r="CF1713" s="1" t="n"/>
      <c r="CG1713" s="1" t="n"/>
      <c r="CH1713" s="1" t="n"/>
      <c r="CI1713" s="1" t="n"/>
      <c r="CJ1713" s="1" t="n"/>
      <c r="CK1713" s="1" t="n"/>
      <c r="CL1713" s="1" t="n"/>
      <c r="CM1713" s="1" t="n"/>
      <c r="CN1713" s="1" t="n"/>
      <c r="CO1713" s="1" t="n"/>
      <c r="CP1713" s="1" t="n"/>
      <c r="CQ1713" s="1" t="n"/>
      <c r="CR1713" s="1" t="n"/>
      <c r="CS1713" s="1" t="n"/>
      <c r="CT1713" s="1" t="n"/>
      <c r="CU1713" s="1" t="n"/>
      <c r="CV1713" s="1" t="n"/>
      <c r="CW1713" s="1" t="n"/>
      <c r="CX1713" s="1" t="n"/>
      <c r="CY1713" s="1" t="n"/>
      <c r="CZ1713" s="1" t="n"/>
      <c r="DA1713" s="1" t="n"/>
      <c r="DB1713" s="1" t="n"/>
      <c r="DC1713" s="1" t="n"/>
      <c r="DD1713" s="1" t="n"/>
      <c r="DE1713" s="1" t="n"/>
      <c r="DF1713" s="1" t="n"/>
      <c r="DG1713" s="1" t="n"/>
      <c r="DH1713" s="1" t="n"/>
      <c r="DI1713" s="1" t="n"/>
      <c r="DJ1713" s="1" t="n"/>
      <c r="DK1713" s="1" t="n"/>
      <c r="DL1713" s="1" t="n"/>
      <c r="DM1713" s="1" t="n"/>
      <c r="DN1713" s="1" t="n"/>
      <c r="DO1713" s="1" t="n"/>
      <c r="DP1713" s="1" t="n"/>
      <c r="DQ1713" s="1" t="n"/>
      <c r="DR1713" s="1" t="n"/>
      <c r="DS1713" s="1" t="n"/>
      <c r="DT1713" s="1" t="n"/>
      <c r="DU1713" s="1" t="n"/>
      <c r="DV1713" s="1" t="n"/>
      <c r="DW1713" s="1" t="n"/>
      <c r="DX1713" s="1" t="n"/>
      <c r="DY1713" s="1" t="n"/>
      <c r="DZ1713" s="1" t="n"/>
      <c r="EA1713" s="1" t="n"/>
      <c r="EB1713" s="1" t="n"/>
      <c r="EC1713" s="1" t="n"/>
      <c r="ED1713" s="1" t="n"/>
      <c r="EE1713" s="1" t="n"/>
      <c r="EF1713" s="1" t="n"/>
      <c r="EG1713" s="1" t="n"/>
      <c r="EH1713" s="1" t="n"/>
      <c r="EI1713" s="1" t="n"/>
      <c r="EJ1713" s="1" t="n"/>
      <c r="EK1713" s="1" t="n"/>
      <c r="EL1713" s="1" t="n"/>
      <c r="EM1713" s="1" t="n"/>
      <c r="EN1713" s="1" t="n"/>
      <c r="EO1713" s="1" t="n"/>
      <c r="EP1713" s="1" t="n"/>
      <c r="EQ1713" s="1" t="n"/>
      <c r="ER1713" s="1" t="n"/>
      <c r="ES1713" s="1" t="n"/>
    </row>
    <row r="1714" customFormat="1" s="18">
      <c r="A1714" s="1" t="n"/>
      <c r="I1714" s="1" t="n"/>
      <c r="J1714" s="1" t="n"/>
      <c r="K1714" s="1" t="n"/>
      <c r="L1714" s="1" t="n"/>
      <c r="M1714" s="1" t="n"/>
      <c r="N1714" s="1" t="n"/>
      <c r="O1714" s="1" t="n"/>
      <c r="P1714" s="1" t="n"/>
      <c r="Q1714" s="1" t="n"/>
      <c r="R1714" s="1" t="n"/>
      <c r="S1714" s="1" t="n"/>
      <c r="T1714" s="1" t="n"/>
      <c r="U1714" s="1" t="n"/>
      <c r="V1714" s="1" t="n"/>
      <c r="W1714" s="1" t="n"/>
      <c r="X1714" s="1" t="n"/>
      <c r="Y1714" s="1" t="n"/>
      <c r="Z1714" s="1" t="n"/>
      <c r="AA1714" s="1" t="n"/>
      <c r="AB1714" s="1" t="n"/>
      <c r="AC1714" s="1" t="n"/>
      <c r="AD1714" s="1" t="n"/>
      <c r="AE1714" s="1" t="n"/>
      <c r="AF1714" s="1" t="n"/>
      <c r="AG1714" s="1" t="n"/>
      <c r="AH1714" s="1" t="n"/>
      <c r="AI1714" s="1" t="n"/>
      <c r="AJ1714" s="1" t="n"/>
      <c r="AK1714" s="1" t="n"/>
      <c r="AL1714" s="1" t="n"/>
      <c r="AM1714" s="1" t="n"/>
      <c r="AN1714" s="1" t="n"/>
      <c r="AO1714" s="1" t="n"/>
      <c r="AP1714" s="1" t="n"/>
      <c r="AQ1714" s="1" t="n"/>
      <c r="AR1714" s="1" t="n"/>
      <c r="AS1714" s="1" t="n"/>
      <c r="AT1714" s="1" t="n"/>
      <c r="AU1714" s="1" t="n"/>
      <c r="AV1714" s="1" t="n"/>
      <c r="AW1714" s="1" t="n"/>
      <c r="AX1714" s="1" t="n"/>
      <c r="AY1714" s="1" t="n"/>
      <c r="AZ1714" s="1" t="n"/>
      <c r="BA1714" s="1" t="n"/>
      <c r="BB1714" s="1" t="n"/>
      <c r="BC1714" s="1" t="n"/>
      <c r="BD1714" s="1" t="n"/>
      <c r="BE1714" s="1" t="n"/>
      <c r="BF1714" s="1" t="n"/>
      <c r="BG1714" s="1" t="n"/>
      <c r="BH1714" s="1" t="n"/>
      <c r="BI1714" s="1" t="n"/>
      <c r="BJ1714" s="1" t="n"/>
      <c r="BK1714" s="1" t="n"/>
      <c r="BL1714" s="1" t="n"/>
      <c r="BM1714" s="1" t="n"/>
      <c r="BN1714" s="1" t="n"/>
      <c r="BO1714" s="1" t="n"/>
      <c r="BP1714" s="1" t="n"/>
      <c r="BQ1714" s="1" t="n"/>
      <c r="BR1714" s="1" t="n"/>
      <c r="BS1714" s="1" t="n"/>
      <c r="BT1714" s="1" t="n"/>
      <c r="BU1714" s="1" t="n"/>
      <c r="BV1714" s="1" t="n"/>
      <c r="BW1714" s="1" t="n"/>
      <c r="BX1714" s="1" t="n"/>
      <c r="BY1714" s="1" t="n"/>
      <c r="BZ1714" s="1" t="n"/>
      <c r="CA1714" s="1" t="n"/>
      <c r="CB1714" s="1" t="n"/>
      <c r="CC1714" s="1" t="n"/>
      <c r="CD1714" s="1" t="n"/>
      <c r="CE1714" s="1" t="n"/>
      <c r="CF1714" s="1" t="n"/>
      <c r="CG1714" s="1" t="n"/>
      <c r="CH1714" s="1" t="n"/>
      <c r="CI1714" s="1" t="n"/>
      <c r="CJ1714" s="1" t="n"/>
      <c r="CK1714" s="1" t="n"/>
      <c r="CL1714" s="1" t="n"/>
      <c r="CM1714" s="1" t="n"/>
      <c r="CN1714" s="1" t="n"/>
      <c r="CO1714" s="1" t="n"/>
      <c r="CP1714" s="1" t="n"/>
      <c r="CQ1714" s="1" t="n"/>
      <c r="CR1714" s="1" t="n"/>
      <c r="CS1714" s="1" t="n"/>
      <c r="CT1714" s="1" t="n"/>
      <c r="CU1714" s="1" t="n"/>
      <c r="CV1714" s="1" t="n"/>
      <c r="CW1714" s="1" t="n"/>
      <c r="CX1714" s="1" t="n"/>
      <c r="CY1714" s="1" t="n"/>
      <c r="CZ1714" s="1" t="n"/>
      <c r="DA1714" s="1" t="n"/>
      <c r="DB1714" s="1" t="n"/>
      <c r="DC1714" s="1" t="n"/>
      <c r="DD1714" s="1" t="n"/>
      <c r="DE1714" s="1" t="n"/>
      <c r="DF1714" s="1" t="n"/>
      <c r="DG1714" s="1" t="n"/>
      <c r="DH1714" s="1" t="n"/>
      <c r="DI1714" s="1" t="n"/>
      <c r="DJ1714" s="1" t="n"/>
      <c r="DK1714" s="1" t="n"/>
      <c r="DL1714" s="1" t="n"/>
      <c r="DM1714" s="1" t="n"/>
      <c r="DN1714" s="1" t="n"/>
      <c r="DO1714" s="1" t="n"/>
      <c r="DP1714" s="1" t="n"/>
      <c r="DQ1714" s="1" t="n"/>
      <c r="DR1714" s="1" t="n"/>
      <c r="DS1714" s="1" t="n"/>
      <c r="DT1714" s="1" t="n"/>
      <c r="DU1714" s="1" t="n"/>
      <c r="DV1714" s="1" t="n"/>
      <c r="DW1714" s="1" t="n"/>
      <c r="DX1714" s="1" t="n"/>
      <c r="DY1714" s="1" t="n"/>
      <c r="DZ1714" s="1" t="n"/>
      <c r="EA1714" s="1" t="n"/>
      <c r="EB1714" s="1" t="n"/>
      <c r="EC1714" s="1" t="n"/>
      <c r="ED1714" s="1" t="n"/>
      <c r="EE1714" s="1" t="n"/>
      <c r="EF1714" s="1" t="n"/>
      <c r="EG1714" s="1" t="n"/>
      <c r="EH1714" s="1" t="n"/>
      <c r="EI1714" s="1" t="n"/>
      <c r="EJ1714" s="1" t="n"/>
      <c r="EK1714" s="1" t="n"/>
      <c r="EL1714" s="1" t="n"/>
      <c r="EM1714" s="1" t="n"/>
      <c r="EN1714" s="1" t="n"/>
      <c r="EO1714" s="1" t="n"/>
      <c r="EP1714" s="1" t="n"/>
      <c r="EQ1714" s="1" t="n"/>
      <c r="ER1714" s="1" t="n"/>
      <c r="ES1714" s="1" t="n"/>
    </row>
    <row r="1715" customFormat="1" s="18">
      <c r="A1715" s="1" t="n"/>
      <c r="I1715" s="1" t="n"/>
      <c r="J1715" s="1" t="n"/>
      <c r="K1715" s="1" t="n"/>
      <c r="L1715" s="1" t="n"/>
      <c r="M1715" s="1" t="n"/>
      <c r="N1715" s="1" t="n"/>
      <c r="O1715" s="1" t="n"/>
      <c r="P1715" s="1" t="n"/>
      <c r="Q1715" s="1" t="n"/>
      <c r="R1715" s="1" t="n"/>
      <c r="S1715" s="1" t="n"/>
      <c r="T1715" s="1" t="n"/>
      <c r="U1715" s="1" t="n"/>
      <c r="V1715" s="1" t="n"/>
      <c r="W1715" s="1" t="n"/>
      <c r="X1715" s="1" t="n"/>
      <c r="Y1715" s="1" t="n"/>
      <c r="Z1715" s="1" t="n"/>
      <c r="AA1715" s="1" t="n"/>
      <c r="AB1715" s="1" t="n"/>
      <c r="AC1715" s="1" t="n"/>
      <c r="AD1715" s="1" t="n"/>
      <c r="AE1715" s="1" t="n"/>
      <c r="AF1715" s="1" t="n"/>
      <c r="AG1715" s="1" t="n"/>
      <c r="AH1715" s="1" t="n"/>
      <c r="AI1715" s="1" t="n"/>
      <c r="AJ1715" s="1" t="n"/>
      <c r="AK1715" s="1" t="n"/>
      <c r="AL1715" s="1" t="n"/>
      <c r="AM1715" s="1" t="n"/>
      <c r="AN1715" s="1" t="n"/>
      <c r="AO1715" s="1" t="n"/>
      <c r="AP1715" s="1" t="n"/>
      <c r="AQ1715" s="1" t="n"/>
      <c r="AR1715" s="1" t="n"/>
      <c r="AS1715" s="1" t="n"/>
      <c r="AT1715" s="1" t="n"/>
      <c r="AU1715" s="1" t="n"/>
      <c r="AV1715" s="1" t="n"/>
      <c r="AW1715" s="1" t="n"/>
      <c r="AX1715" s="1" t="n"/>
      <c r="AY1715" s="1" t="n"/>
      <c r="AZ1715" s="1" t="n"/>
      <c r="BA1715" s="1" t="n"/>
      <c r="BB1715" s="1" t="n"/>
      <c r="BC1715" s="1" t="n"/>
      <c r="BD1715" s="1" t="n"/>
      <c r="BE1715" s="1" t="n"/>
      <c r="BF1715" s="1" t="n"/>
      <c r="BG1715" s="1" t="n"/>
      <c r="BH1715" s="1" t="n"/>
      <c r="BI1715" s="1" t="n"/>
      <c r="BJ1715" s="1" t="n"/>
      <c r="BK1715" s="1" t="n"/>
      <c r="BL1715" s="1" t="n"/>
      <c r="BM1715" s="1" t="n"/>
      <c r="BN1715" s="1" t="n"/>
      <c r="BO1715" s="1" t="n"/>
      <c r="BP1715" s="1" t="n"/>
      <c r="BQ1715" s="1" t="n"/>
      <c r="BR1715" s="1" t="n"/>
      <c r="BS1715" s="1" t="n"/>
      <c r="BT1715" s="1" t="n"/>
      <c r="BU1715" s="1" t="n"/>
      <c r="BV1715" s="1" t="n"/>
      <c r="BW1715" s="1" t="n"/>
      <c r="BX1715" s="1" t="n"/>
      <c r="BY1715" s="1" t="n"/>
      <c r="BZ1715" s="1" t="n"/>
      <c r="CA1715" s="1" t="n"/>
      <c r="CB1715" s="1" t="n"/>
      <c r="CC1715" s="1" t="n"/>
      <c r="CD1715" s="1" t="n"/>
      <c r="CE1715" s="1" t="n"/>
      <c r="CF1715" s="1" t="n"/>
      <c r="CG1715" s="1" t="n"/>
      <c r="CH1715" s="1" t="n"/>
      <c r="CI1715" s="1" t="n"/>
      <c r="CJ1715" s="1" t="n"/>
      <c r="CK1715" s="1" t="n"/>
      <c r="CL1715" s="1" t="n"/>
      <c r="CM1715" s="1" t="n"/>
      <c r="CN1715" s="1" t="n"/>
      <c r="CO1715" s="1" t="n"/>
      <c r="CP1715" s="1" t="n"/>
      <c r="CQ1715" s="1" t="n"/>
      <c r="CR1715" s="1" t="n"/>
      <c r="CS1715" s="1" t="n"/>
      <c r="CT1715" s="1" t="n"/>
      <c r="CU1715" s="1" t="n"/>
      <c r="CV1715" s="1" t="n"/>
      <c r="CW1715" s="1" t="n"/>
      <c r="CX1715" s="1" t="n"/>
      <c r="CY1715" s="1" t="n"/>
      <c r="CZ1715" s="1" t="n"/>
      <c r="DA1715" s="1" t="n"/>
      <c r="DB1715" s="1" t="n"/>
      <c r="DC1715" s="1" t="n"/>
      <c r="DD1715" s="1" t="n"/>
      <c r="DE1715" s="1" t="n"/>
      <c r="DF1715" s="1" t="n"/>
      <c r="DG1715" s="1" t="n"/>
      <c r="DH1715" s="1" t="n"/>
      <c r="DI1715" s="1" t="n"/>
      <c r="DJ1715" s="1" t="n"/>
      <c r="DK1715" s="1" t="n"/>
      <c r="DL1715" s="1" t="n"/>
      <c r="DM1715" s="1" t="n"/>
      <c r="DN1715" s="1" t="n"/>
      <c r="DO1715" s="1" t="n"/>
      <c r="DP1715" s="1" t="n"/>
      <c r="DQ1715" s="1" t="n"/>
      <c r="DR1715" s="1" t="n"/>
      <c r="DS1715" s="1" t="n"/>
      <c r="DT1715" s="1" t="n"/>
      <c r="DU1715" s="1" t="n"/>
      <c r="DV1715" s="1" t="n"/>
      <c r="DW1715" s="1" t="n"/>
      <c r="DX1715" s="1" t="n"/>
      <c r="DY1715" s="1" t="n"/>
      <c r="DZ1715" s="1" t="n"/>
      <c r="EA1715" s="1" t="n"/>
      <c r="EB1715" s="1" t="n"/>
      <c r="EC1715" s="1" t="n"/>
      <c r="ED1715" s="1" t="n"/>
      <c r="EE1715" s="1" t="n"/>
      <c r="EF1715" s="1" t="n"/>
      <c r="EG1715" s="1" t="n"/>
      <c r="EH1715" s="1" t="n"/>
      <c r="EI1715" s="1" t="n"/>
      <c r="EJ1715" s="1" t="n"/>
      <c r="EK1715" s="1" t="n"/>
      <c r="EL1715" s="1" t="n"/>
      <c r="EM1715" s="1" t="n"/>
      <c r="EN1715" s="1" t="n"/>
      <c r="EO1715" s="1" t="n"/>
      <c r="EP1715" s="1" t="n"/>
      <c r="EQ1715" s="1" t="n"/>
      <c r="ER1715" s="1" t="n"/>
      <c r="ES1715" s="1" t="n"/>
    </row>
    <row r="1716" customFormat="1" s="18">
      <c r="A1716" s="1" t="n"/>
      <c r="I1716" s="1" t="n"/>
      <c r="J1716" s="1" t="n"/>
      <c r="K1716" s="1" t="n"/>
      <c r="L1716" s="1" t="n"/>
      <c r="M1716" s="1" t="n"/>
      <c r="N1716" s="1" t="n"/>
      <c r="O1716" s="1" t="n"/>
      <c r="P1716" s="1" t="n"/>
      <c r="Q1716" s="1" t="n"/>
      <c r="R1716" s="1" t="n"/>
      <c r="S1716" s="1" t="n"/>
      <c r="T1716" s="1" t="n"/>
      <c r="U1716" s="1" t="n"/>
      <c r="V1716" s="1" t="n"/>
      <c r="W1716" s="1" t="n"/>
      <c r="X1716" s="1" t="n"/>
      <c r="Y1716" s="1" t="n"/>
      <c r="Z1716" s="1" t="n"/>
      <c r="AA1716" s="1" t="n"/>
      <c r="AB1716" s="1" t="n"/>
      <c r="AC1716" s="1" t="n"/>
      <c r="AD1716" s="1" t="n"/>
      <c r="AE1716" s="1" t="n"/>
      <c r="AF1716" s="1" t="n"/>
      <c r="AG1716" s="1" t="n"/>
      <c r="AH1716" s="1" t="n"/>
      <c r="AI1716" s="1" t="n"/>
      <c r="AJ1716" s="1" t="n"/>
      <c r="AK1716" s="1" t="n"/>
      <c r="AL1716" s="1" t="n"/>
      <c r="AM1716" s="1" t="n"/>
      <c r="AN1716" s="1" t="n"/>
      <c r="AO1716" s="1" t="n"/>
      <c r="AP1716" s="1" t="n"/>
      <c r="AQ1716" s="1" t="n"/>
      <c r="AR1716" s="1" t="n"/>
      <c r="AS1716" s="1" t="n"/>
      <c r="AT1716" s="1" t="n"/>
      <c r="AU1716" s="1" t="n"/>
      <c r="AV1716" s="1" t="n"/>
      <c r="AW1716" s="1" t="n"/>
      <c r="AX1716" s="1" t="n"/>
      <c r="AY1716" s="1" t="n"/>
      <c r="AZ1716" s="1" t="n"/>
      <c r="BA1716" s="1" t="n"/>
      <c r="BB1716" s="1" t="n"/>
      <c r="BC1716" s="1" t="n"/>
      <c r="BD1716" s="1" t="n"/>
      <c r="BE1716" s="1" t="n"/>
      <c r="BF1716" s="1" t="n"/>
      <c r="BG1716" s="1" t="n"/>
      <c r="BH1716" s="1" t="n"/>
      <c r="BI1716" s="1" t="n"/>
      <c r="BJ1716" s="1" t="n"/>
      <c r="BK1716" s="1" t="n"/>
      <c r="BL1716" s="1" t="n"/>
      <c r="BM1716" s="1" t="n"/>
      <c r="BN1716" s="1" t="n"/>
      <c r="BO1716" s="1" t="n"/>
      <c r="BP1716" s="1" t="n"/>
      <c r="BQ1716" s="1" t="n"/>
      <c r="BR1716" s="1" t="n"/>
      <c r="BS1716" s="1" t="n"/>
      <c r="BT1716" s="1" t="n"/>
      <c r="BU1716" s="1" t="n"/>
      <c r="BV1716" s="1" t="n"/>
      <c r="BW1716" s="1" t="n"/>
      <c r="BX1716" s="1" t="n"/>
      <c r="BY1716" s="1" t="n"/>
      <c r="BZ1716" s="1" t="n"/>
      <c r="CA1716" s="1" t="n"/>
      <c r="CB1716" s="1" t="n"/>
      <c r="CC1716" s="1" t="n"/>
      <c r="CD1716" s="1" t="n"/>
      <c r="CE1716" s="1" t="n"/>
      <c r="CF1716" s="1" t="n"/>
      <c r="CG1716" s="1" t="n"/>
      <c r="CH1716" s="1" t="n"/>
      <c r="CI1716" s="1" t="n"/>
      <c r="CJ1716" s="1" t="n"/>
      <c r="CK1716" s="1" t="n"/>
      <c r="CL1716" s="1" t="n"/>
      <c r="CM1716" s="1" t="n"/>
      <c r="CN1716" s="1" t="n"/>
      <c r="CO1716" s="1" t="n"/>
      <c r="CP1716" s="1" t="n"/>
      <c r="CQ1716" s="1" t="n"/>
      <c r="CR1716" s="1" t="n"/>
      <c r="CS1716" s="1" t="n"/>
      <c r="CT1716" s="1" t="n"/>
      <c r="CU1716" s="1" t="n"/>
      <c r="CV1716" s="1" t="n"/>
      <c r="CW1716" s="1" t="n"/>
      <c r="CX1716" s="1" t="n"/>
      <c r="CY1716" s="1" t="n"/>
      <c r="CZ1716" s="1" t="n"/>
      <c r="DA1716" s="1" t="n"/>
      <c r="DB1716" s="1" t="n"/>
      <c r="DC1716" s="1" t="n"/>
      <c r="DD1716" s="1" t="n"/>
      <c r="DE1716" s="1" t="n"/>
      <c r="DF1716" s="1" t="n"/>
      <c r="DG1716" s="1" t="n"/>
      <c r="DH1716" s="1" t="n"/>
      <c r="DI1716" s="1" t="n"/>
      <c r="DJ1716" s="1" t="n"/>
      <c r="DK1716" s="1" t="n"/>
      <c r="DL1716" s="1" t="n"/>
      <c r="DM1716" s="1" t="n"/>
      <c r="DN1716" s="1" t="n"/>
      <c r="DO1716" s="1" t="n"/>
      <c r="DP1716" s="1" t="n"/>
      <c r="DQ1716" s="1" t="n"/>
      <c r="DR1716" s="1" t="n"/>
      <c r="DS1716" s="1" t="n"/>
      <c r="DT1716" s="1" t="n"/>
      <c r="DU1716" s="1" t="n"/>
      <c r="DV1716" s="1" t="n"/>
      <c r="DW1716" s="1" t="n"/>
      <c r="DX1716" s="1" t="n"/>
      <c r="DY1716" s="1" t="n"/>
      <c r="DZ1716" s="1" t="n"/>
      <c r="EA1716" s="1" t="n"/>
      <c r="EB1716" s="1" t="n"/>
      <c r="EC1716" s="1" t="n"/>
      <c r="ED1716" s="1" t="n"/>
      <c r="EE1716" s="1" t="n"/>
      <c r="EF1716" s="1" t="n"/>
      <c r="EG1716" s="1" t="n"/>
      <c r="EH1716" s="1" t="n"/>
      <c r="EI1716" s="1" t="n"/>
      <c r="EJ1716" s="1" t="n"/>
      <c r="EK1716" s="1" t="n"/>
      <c r="EL1716" s="1" t="n"/>
      <c r="EM1716" s="1" t="n"/>
      <c r="EN1716" s="1" t="n"/>
      <c r="EO1716" s="1" t="n"/>
      <c r="EP1716" s="1" t="n"/>
      <c r="EQ1716" s="1" t="n"/>
      <c r="ER1716" s="1" t="n"/>
      <c r="ES1716" s="1" t="n"/>
    </row>
    <row r="1717" customFormat="1" s="18">
      <c r="A1717" s="1" t="n"/>
      <c r="I1717" s="1" t="n"/>
      <c r="J1717" s="1" t="n"/>
      <c r="K1717" s="1" t="n"/>
      <c r="L1717" s="1" t="n"/>
      <c r="M1717" s="1" t="n"/>
      <c r="N1717" s="1" t="n"/>
      <c r="O1717" s="1" t="n"/>
      <c r="P1717" s="1" t="n"/>
      <c r="Q1717" s="1" t="n"/>
      <c r="R1717" s="1" t="n"/>
      <c r="S1717" s="1" t="n"/>
      <c r="T1717" s="1" t="n"/>
      <c r="U1717" s="1" t="n"/>
      <c r="V1717" s="1" t="n"/>
      <c r="W1717" s="1" t="n"/>
      <c r="X1717" s="1" t="n"/>
      <c r="Y1717" s="1" t="n"/>
      <c r="Z1717" s="1" t="n"/>
      <c r="AA1717" s="1" t="n"/>
      <c r="AB1717" s="1" t="n"/>
      <c r="AC1717" s="1" t="n"/>
      <c r="AD1717" s="1" t="n"/>
      <c r="AE1717" s="1" t="n"/>
      <c r="AF1717" s="1" t="n"/>
      <c r="AG1717" s="1" t="n"/>
      <c r="AH1717" s="1" t="n"/>
      <c r="AI1717" s="1" t="n"/>
      <c r="AJ1717" s="1" t="n"/>
      <c r="AK1717" s="1" t="n"/>
      <c r="AL1717" s="1" t="n"/>
      <c r="AM1717" s="1" t="n"/>
      <c r="AN1717" s="1" t="n"/>
      <c r="AO1717" s="1" t="n"/>
      <c r="AP1717" s="1" t="n"/>
      <c r="AQ1717" s="1" t="n"/>
      <c r="AR1717" s="1" t="n"/>
      <c r="AS1717" s="1" t="n"/>
      <c r="AT1717" s="1" t="n"/>
      <c r="AU1717" s="1" t="n"/>
      <c r="AV1717" s="1" t="n"/>
      <c r="AW1717" s="1" t="n"/>
      <c r="AX1717" s="1" t="n"/>
      <c r="AY1717" s="1" t="n"/>
      <c r="AZ1717" s="1" t="n"/>
      <c r="BA1717" s="1" t="n"/>
      <c r="BB1717" s="1" t="n"/>
      <c r="BC1717" s="1" t="n"/>
      <c r="BD1717" s="1" t="n"/>
      <c r="BE1717" s="1" t="n"/>
      <c r="BF1717" s="1" t="n"/>
      <c r="BG1717" s="1" t="n"/>
      <c r="BH1717" s="1" t="n"/>
      <c r="BI1717" s="1" t="n"/>
      <c r="BJ1717" s="1" t="n"/>
      <c r="BK1717" s="1" t="n"/>
      <c r="BL1717" s="1" t="n"/>
      <c r="BM1717" s="1" t="n"/>
      <c r="BN1717" s="1" t="n"/>
      <c r="BO1717" s="1" t="n"/>
      <c r="BP1717" s="1" t="n"/>
      <c r="BQ1717" s="1" t="n"/>
      <c r="BR1717" s="1" t="n"/>
      <c r="BS1717" s="1" t="n"/>
      <c r="BT1717" s="1" t="n"/>
      <c r="BU1717" s="1" t="n"/>
      <c r="BV1717" s="1" t="n"/>
      <c r="BW1717" s="1" t="n"/>
      <c r="BX1717" s="1" t="n"/>
      <c r="BY1717" s="1" t="n"/>
      <c r="BZ1717" s="1" t="n"/>
      <c r="CA1717" s="1" t="n"/>
      <c r="CB1717" s="1" t="n"/>
      <c r="CC1717" s="1" t="n"/>
      <c r="CD1717" s="1" t="n"/>
      <c r="CE1717" s="1" t="n"/>
      <c r="CF1717" s="1" t="n"/>
      <c r="CG1717" s="1" t="n"/>
      <c r="CH1717" s="1" t="n"/>
      <c r="CI1717" s="1" t="n"/>
      <c r="CJ1717" s="1" t="n"/>
      <c r="CK1717" s="1" t="n"/>
      <c r="CL1717" s="1" t="n"/>
      <c r="CM1717" s="1" t="n"/>
      <c r="CN1717" s="1" t="n"/>
      <c r="CO1717" s="1" t="n"/>
      <c r="CP1717" s="1" t="n"/>
      <c r="CQ1717" s="1" t="n"/>
      <c r="CR1717" s="1" t="n"/>
      <c r="CS1717" s="1" t="n"/>
      <c r="CT1717" s="1" t="n"/>
      <c r="CU1717" s="1" t="n"/>
      <c r="CV1717" s="1" t="n"/>
      <c r="CW1717" s="1" t="n"/>
      <c r="CX1717" s="1" t="n"/>
      <c r="CY1717" s="1" t="n"/>
      <c r="CZ1717" s="1" t="n"/>
      <c r="DA1717" s="1" t="n"/>
      <c r="DB1717" s="1" t="n"/>
      <c r="DC1717" s="1" t="n"/>
      <c r="DD1717" s="1" t="n"/>
      <c r="DE1717" s="1" t="n"/>
      <c r="DF1717" s="1" t="n"/>
      <c r="DG1717" s="1" t="n"/>
      <c r="DH1717" s="1" t="n"/>
      <c r="DI1717" s="1" t="n"/>
      <c r="DJ1717" s="1" t="n"/>
      <c r="DK1717" s="1" t="n"/>
      <c r="DL1717" s="1" t="n"/>
      <c r="DM1717" s="1" t="n"/>
      <c r="DN1717" s="1" t="n"/>
      <c r="DO1717" s="1" t="n"/>
      <c r="DP1717" s="1" t="n"/>
      <c r="DQ1717" s="1" t="n"/>
      <c r="DR1717" s="1" t="n"/>
      <c r="DS1717" s="1" t="n"/>
      <c r="DT1717" s="1" t="n"/>
      <c r="DU1717" s="1" t="n"/>
      <c r="DV1717" s="1" t="n"/>
      <c r="DW1717" s="1" t="n"/>
      <c r="DX1717" s="1" t="n"/>
      <c r="DY1717" s="1" t="n"/>
      <c r="DZ1717" s="1" t="n"/>
      <c r="EA1717" s="1" t="n"/>
      <c r="EB1717" s="1" t="n"/>
      <c r="EC1717" s="1" t="n"/>
      <c r="ED1717" s="1" t="n"/>
      <c r="EE1717" s="1" t="n"/>
      <c r="EF1717" s="1" t="n"/>
      <c r="EG1717" s="1" t="n"/>
      <c r="EH1717" s="1" t="n"/>
      <c r="EI1717" s="1" t="n"/>
      <c r="EJ1717" s="1" t="n"/>
      <c r="EK1717" s="1" t="n"/>
      <c r="EL1717" s="1" t="n"/>
      <c r="EM1717" s="1" t="n"/>
      <c r="EN1717" s="1" t="n"/>
      <c r="EO1717" s="1" t="n"/>
      <c r="EP1717" s="1" t="n"/>
      <c r="EQ1717" s="1" t="n"/>
      <c r="ER1717" s="1" t="n"/>
      <c r="ES1717" s="1" t="n"/>
    </row>
    <row r="1718" customFormat="1" s="18">
      <c r="A1718" s="1" t="n"/>
      <c r="I1718" s="1" t="n"/>
      <c r="J1718" s="1" t="n"/>
      <c r="K1718" s="1" t="n"/>
      <c r="L1718" s="1" t="n"/>
      <c r="M1718" s="1" t="n"/>
      <c r="N1718" s="1" t="n"/>
      <c r="O1718" s="1" t="n"/>
      <c r="P1718" s="1" t="n"/>
      <c r="Q1718" s="1" t="n"/>
      <c r="R1718" s="1" t="n"/>
      <c r="S1718" s="1" t="n"/>
      <c r="T1718" s="1" t="n"/>
      <c r="U1718" s="1" t="n"/>
      <c r="V1718" s="1" t="n"/>
      <c r="W1718" s="1" t="n"/>
      <c r="X1718" s="1" t="n"/>
      <c r="Y1718" s="1" t="n"/>
      <c r="Z1718" s="1" t="n"/>
      <c r="AA1718" s="1" t="n"/>
      <c r="AB1718" s="1" t="n"/>
      <c r="AC1718" s="1" t="n"/>
      <c r="AD1718" s="1" t="n"/>
      <c r="AE1718" s="1" t="n"/>
      <c r="AF1718" s="1" t="n"/>
      <c r="AG1718" s="1" t="n"/>
      <c r="AH1718" s="1" t="n"/>
      <c r="AI1718" s="1" t="n"/>
      <c r="AJ1718" s="1" t="n"/>
      <c r="AK1718" s="1" t="n"/>
      <c r="AL1718" s="1" t="n"/>
      <c r="AM1718" s="1" t="n"/>
      <c r="AN1718" s="1" t="n"/>
      <c r="AO1718" s="1" t="n"/>
      <c r="AP1718" s="1" t="n"/>
      <c r="AQ1718" s="1" t="n"/>
      <c r="AR1718" s="1" t="n"/>
      <c r="AS1718" s="1" t="n"/>
      <c r="AT1718" s="1" t="n"/>
      <c r="AU1718" s="1" t="n"/>
      <c r="AV1718" s="1" t="n"/>
      <c r="AW1718" s="1" t="n"/>
      <c r="AX1718" s="1" t="n"/>
      <c r="AY1718" s="1" t="n"/>
      <c r="AZ1718" s="1" t="n"/>
      <c r="BA1718" s="1" t="n"/>
      <c r="BB1718" s="1" t="n"/>
      <c r="BC1718" s="1" t="n"/>
      <c r="BD1718" s="1" t="n"/>
      <c r="BE1718" s="1" t="n"/>
      <c r="BF1718" s="1" t="n"/>
      <c r="BG1718" s="1" t="n"/>
      <c r="BH1718" s="1" t="n"/>
      <c r="BI1718" s="1" t="n"/>
      <c r="BJ1718" s="1" t="n"/>
      <c r="BK1718" s="1" t="n"/>
      <c r="BL1718" s="1" t="n"/>
      <c r="BM1718" s="1" t="n"/>
      <c r="BN1718" s="1" t="n"/>
      <c r="BO1718" s="1" t="n"/>
      <c r="BP1718" s="1" t="n"/>
      <c r="BQ1718" s="1" t="n"/>
      <c r="BR1718" s="1" t="n"/>
      <c r="BS1718" s="1" t="n"/>
      <c r="BT1718" s="1" t="n"/>
      <c r="BU1718" s="1" t="n"/>
      <c r="BV1718" s="1" t="n"/>
      <c r="BW1718" s="1" t="n"/>
      <c r="BX1718" s="1" t="n"/>
      <c r="BY1718" s="1" t="n"/>
      <c r="BZ1718" s="1" t="n"/>
      <c r="CA1718" s="1" t="n"/>
      <c r="CB1718" s="1" t="n"/>
      <c r="CC1718" s="1" t="n"/>
      <c r="CD1718" s="1" t="n"/>
      <c r="CE1718" s="1" t="n"/>
      <c r="CF1718" s="1" t="n"/>
      <c r="CG1718" s="1" t="n"/>
      <c r="CH1718" s="1" t="n"/>
      <c r="CI1718" s="1" t="n"/>
      <c r="CJ1718" s="1" t="n"/>
      <c r="CK1718" s="1" t="n"/>
      <c r="CL1718" s="1" t="n"/>
      <c r="CM1718" s="1" t="n"/>
      <c r="CN1718" s="1" t="n"/>
      <c r="CO1718" s="1" t="n"/>
      <c r="CP1718" s="1" t="n"/>
      <c r="CQ1718" s="1" t="n"/>
      <c r="CR1718" s="1" t="n"/>
      <c r="CS1718" s="1" t="n"/>
      <c r="CT1718" s="1" t="n"/>
      <c r="CU1718" s="1" t="n"/>
      <c r="CV1718" s="1" t="n"/>
      <c r="CW1718" s="1" t="n"/>
      <c r="CX1718" s="1" t="n"/>
      <c r="CY1718" s="1" t="n"/>
      <c r="CZ1718" s="1" t="n"/>
      <c r="DA1718" s="1" t="n"/>
      <c r="DB1718" s="1" t="n"/>
      <c r="DC1718" s="1" t="n"/>
      <c r="DD1718" s="1" t="n"/>
      <c r="DE1718" s="1" t="n"/>
      <c r="DF1718" s="1" t="n"/>
      <c r="DG1718" s="1" t="n"/>
      <c r="DH1718" s="1" t="n"/>
      <c r="DI1718" s="1" t="n"/>
      <c r="DJ1718" s="1" t="n"/>
      <c r="DK1718" s="1" t="n"/>
      <c r="DL1718" s="1" t="n"/>
      <c r="DM1718" s="1" t="n"/>
      <c r="DN1718" s="1" t="n"/>
      <c r="DO1718" s="1" t="n"/>
      <c r="DP1718" s="1" t="n"/>
      <c r="DQ1718" s="1" t="n"/>
      <c r="DR1718" s="1" t="n"/>
      <c r="DS1718" s="1" t="n"/>
      <c r="DT1718" s="1" t="n"/>
      <c r="DU1718" s="1" t="n"/>
      <c r="DV1718" s="1" t="n"/>
      <c r="DW1718" s="1" t="n"/>
      <c r="DX1718" s="1" t="n"/>
      <c r="DY1718" s="1" t="n"/>
      <c r="DZ1718" s="1" t="n"/>
      <c r="EA1718" s="1" t="n"/>
      <c r="EB1718" s="1" t="n"/>
      <c r="EC1718" s="1" t="n"/>
      <c r="ED1718" s="1" t="n"/>
      <c r="EE1718" s="1" t="n"/>
      <c r="EF1718" s="1" t="n"/>
      <c r="EG1718" s="1" t="n"/>
      <c r="EH1718" s="1" t="n"/>
      <c r="EI1718" s="1" t="n"/>
      <c r="EJ1718" s="1" t="n"/>
      <c r="EK1718" s="1" t="n"/>
      <c r="EL1718" s="1" t="n"/>
      <c r="EM1718" s="1" t="n"/>
      <c r="EN1718" s="1" t="n"/>
      <c r="EO1718" s="1" t="n"/>
      <c r="EP1718" s="1" t="n"/>
      <c r="EQ1718" s="1" t="n"/>
      <c r="ER1718" s="1" t="n"/>
      <c r="ES1718" s="1" t="n"/>
    </row>
    <row r="1719" customFormat="1" s="18">
      <c r="A1719" s="1" t="n"/>
      <c r="I1719" s="1" t="n"/>
      <c r="J1719" s="1" t="n"/>
      <c r="K1719" s="1" t="n"/>
      <c r="L1719" s="1" t="n"/>
      <c r="M1719" s="1" t="n"/>
      <c r="N1719" s="1" t="n"/>
      <c r="O1719" s="1" t="n"/>
      <c r="P1719" s="1" t="n"/>
      <c r="Q1719" s="1" t="n"/>
      <c r="R1719" s="1" t="n"/>
      <c r="S1719" s="1" t="n"/>
      <c r="T1719" s="1" t="n"/>
      <c r="U1719" s="1" t="n"/>
      <c r="V1719" s="1" t="n"/>
      <c r="W1719" s="1" t="n"/>
      <c r="X1719" s="1" t="n"/>
      <c r="Y1719" s="1" t="n"/>
      <c r="Z1719" s="1" t="n"/>
      <c r="AA1719" s="1" t="n"/>
      <c r="AB1719" s="1" t="n"/>
      <c r="AC1719" s="1" t="n"/>
      <c r="AD1719" s="1" t="n"/>
      <c r="AE1719" s="1" t="n"/>
      <c r="AF1719" s="1" t="n"/>
      <c r="AG1719" s="1" t="n"/>
      <c r="AH1719" s="1" t="n"/>
      <c r="AI1719" s="1" t="n"/>
      <c r="AJ1719" s="1" t="n"/>
      <c r="AK1719" s="1" t="n"/>
      <c r="AL1719" s="1" t="n"/>
      <c r="AM1719" s="1" t="n"/>
      <c r="AN1719" s="1" t="n"/>
      <c r="AO1719" s="1" t="n"/>
      <c r="AP1719" s="1" t="n"/>
      <c r="AQ1719" s="1" t="n"/>
      <c r="AR1719" s="1" t="n"/>
      <c r="AS1719" s="1" t="n"/>
      <c r="AT1719" s="1" t="n"/>
      <c r="AU1719" s="1" t="n"/>
      <c r="AV1719" s="1" t="n"/>
      <c r="AW1719" s="1" t="n"/>
      <c r="AX1719" s="1" t="n"/>
      <c r="AY1719" s="1" t="n"/>
      <c r="AZ1719" s="1" t="n"/>
      <c r="BA1719" s="1" t="n"/>
      <c r="BB1719" s="1" t="n"/>
      <c r="BC1719" s="1" t="n"/>
      <c r="BD1719" s="1" t="n"/>
      <c r="BE1719" s="1" t="n"/>
      <c r="BF1719" s="1" t="n"/>
      <c r="BG1719" s="1" t="n"/>
      <c r="BH1719" s="1" t="n"/>
      <c r="BI1719" s="1" t="n"/>
      <c r="BJ1719" s="1" t="n"/>
      <c r="BK1719" s="1" t="n"/>
      <c r="BL1719" s="1" t="n"/>
      <c r="BM1719" s="1" t="n"/>
      <c r="BN1719" s="1" t="n"/>
      <c r="BO1719" s="1" t="n"/>
      <c r="BP1719" s="1" t="n"/>
      <c r="BQ1719" s="1" t="n"/>
      <c r="BR1719" s="1" t="n"/>
      <c r="BS1719" s="1" t="n"/>
      <c r="BT1719" s="1" t="n"/>
      <c r="BU1719" s="1" t="n"/>
      <c r="BV1719" s="1" t="n"/>
      <c r="BW1719" s="1" t="n"/>
      <c r="BX1719" s="1" t="n"/>
      <c r="BY1719" s="1" t="n"/>
      <c r="BZ1719" s="1" t="n"/>
      <c r="CA1719" s="1" t="n"/>
      <c r="CB1719" s="1" t="n"/>
      <c r="CC1719" s="1" t="n"/>
      <c r="CD1719" s="1" t="n"/>
      <c r="CE1719" s="1" t="n"/>
      <c r="CF1719" s="1" t="n"/>
      <c r="CG1719" s="1" t="n"/>
      <c r="CH1719" s="1" t="n"/>
      <c r="CI1719" s="1" t="n"/>
      <c r="CJ1719" s="1" t="n"/>
      <c r="CK1719" s="1" t="n"/>
      <c r="CL1719" s="1" t="n"/>
      <c r="CM1719" s="1" t="n"/>
      <c r="CN1719" s="1" t="n"/>
      <c r="CO1719" s="1" t="n"/>
      <c r="CP1719" s="1" t="n"/>
      <c r="CQ1719" s="1" t="n"/>
      <c r="CR1719" s="1" t="n"/>
      <c r="CS1719" s="1" t="n"/>
      <c r="CT1719" s="1" t="n"/>
      <c r="CU1719" s="1" t="n"/>
      <c r="CV1719" s="1" t="n"/>
      <c r="CW1719" s="1" t="n"/>
      <c r="CX1719" s="1" t="n"/>
      <c r="CY1719" s="1" t="n"/>
      <c r="CZ1719" s="1" t="n"/>
      <c r="DA1719" s="1" t="n"/>
      <c r="DB1719" s="1" t="n"/>
      <c r="DC1719" s="1" t="n"/>
      <c r="DD1719" s="1" t="n"/>
      <c r="DE1719" s="1" t="n"/>
      <c r="DF1719" s="1" t="n"/>
      <c r="DG1719" s="1" t="n"/>
      <c r="DH1719" s="1" t="n"/>
      <c r="DI1719" s="1" t="n"/>
      <c r="DJ1719" s="1" t="n"/>
      <c r="DK1719" s="1" t="n"/>
      <c r="DL1719" s="1" t="n"/>
      <c r="DM1719" s="1" t="n"/>
      <c r="DN1719" s="1" t="n"/>
      <c r="DO1719" s="1" t="n"/>
      <c r="DP1719" s="1" t="n"/>
      <c r="DQ1719" s="1" t="n"/>
      <c r="DR1719" s="1" t="n"/>
      <c r="DS1719" s="1" t="n"/>
      <c r="DT1719" s="1" t="n"/>
      <c r="DU1719" s="1" t="n"/>
      <c r="DV1719" s="1" t="n"/>
      <c r="DW1719" s="1" t="n"/>
      <c r="DX1719" s="1" t="n"/>
      <c r="DY1719" s="1" t="n"/>
      <c r="DZ1719" s="1" t="n"/>
      <c r="EA1719" s="1" t="n"/>
      <c r="EB1719" s="1" t="n"/>
      <c r="EC1719" s="1" t="n"/>
      <c r="ED1719" s="1" t="n"/>
      <c r="EE1719" s="1" t="n"/>
      <c r="EF1719" s="1" t="n"/>
      <c r="EG1719" s="1" t="n"/>
      <c r="EH1719" s="1" t="n"/>
      <c r="EI1719" s="1" t="n"/>
      <c r="EJ1719" s="1" t="n"/>
      <c r="EK1719" s="1" t="n"/>
      <c r="EL1719" s="1" t="n"/>
      <c r="EM1719" s="1" t="n"/>
      <c r="EN1719" s="1" t="n"/>
      <c r="EO1719" s="1" t="n"/>
      <c r="EP1719" s="1" t="n"/>
      <c r="EQ1719" s="1" t="n"/>
      <c r="ER1719" s="1" t="n"/>
      <c r="ES1719" s="1" t="n"/>
    </row>
    <row r="1720" customFormat="1" s="18">
      <c r="A1720" s="1" t="n"/>
      <c r="I1720" s="1" t="n"/>
      <c r="J1720" s="1" t="n"/>
      <c r="K1720" s="1" t="n"/>
      <c r="L1720" s="1" t="n"/>
      <c r="M1720" s="1" t="n"/>
      <c r="N1720" s="1" t="n"/>
      <c r="O1720" s="1" t="n"/>
      <c r="P1720" s="1" t="n"/>
      <c r="Q1720" s="1" t="n"/>
      <c r="R1720" s="1" t="n"/>
      <c r="S1720" s="1" t="n"/>
      <c r="T1720" s="1" t="n"/>
      <c r="U1720" s="1" t="n"/>
      <c r="V1720" s="1" t="n"/>
      <c r="W1720" s="1" t="n"/>
      <c r="X1720" s="1" t="n"/>
      <c r="Y1720" s="1" t="n"/>
      <c r="Z1720" s="1" t="n"/>
      <c r="AA1720" s="1" t="n"/>
      <c r="AB1720" s="1" t="n"/>
      <c r="AC1720" s="1" t="n"/>
      <c r="AD1720" s="1" t="n"/>
      <c r="AE1720" s="1" t="n"/>
      <c r="AF1720" s="1" t="n"/>
      <c r="AG1720" s="1" t="n"/>
      <c r="AH1720" s="1" t="n"/>
      <c r="AI1720" s="1" t="n"/>
      <c r="AJ1720" s="1" t="n"/>
      <c r="AK1720" s="1" t="n"/>
      <c r="AL1720" s="1" t="n"/>
      <c r="AM1720" s="1" t="n"/>
      <c r="AN1720" s="1" t="n"/>
      <c r="AO1720" s="1" t="n"/>
      <c r="AP1720" s="1" t="n"/>
      <c r="AQ1720" s="1" t="n"/>
      <c r="AR1720" s="1" t="n"/>
      <c r="AS1720" s="1" t="n"/>
      <c r="AT1720" s="1" t="n"/>
      <c r="AU1720" s="1" t="n"/>
      <c r="AV1720" s="1" t="n"/>
      <c r="AW1720" s="1" t="n"/>
      <c r="AX1720" s="1" t="n"/>
      <c r="AY1720" s="1" t="n"/>
      <c r="AZ1720" s="1" t="n"/>
      <c r="BA1720" s="1" t="n"/>
      <c r="BB1720" s="1" t="n"/>
      <c r="BC1720" s="1" t="n"/>
      <c r="BD1720" s="1" t="n"/>
      <c r="BE1720" s="1" t="n"/>
      <c r="BF1720" s="1" t="n"/>
      <c r="BG1720" s="1" t="n"/>
      <c r="BH1720" s="1" t="n"/>
      <c r="BI1720" s="1" t="n"/>
      <c r="BJ1720" s="1" t="n"/>
      <c r="BK1720" s="1" t="n"/>
      <c r="BL1720" s="1" t="n"/>
      <c r="BM1720" s="1" t="n"/>
      <c r="BN1720" s="1" t="n"/>
      <c r="BO1720" s="1" t="n"/>
      <c r="BP1720" s="1" t="n"/>
      <c r="BQ1720" s="1" t="n"/>
      <c r="BR1720" s="1" t="n"/>
      <c r="BS1720" s="1" t="n"/>
      <c r="BT1720" s="1" t="n"/>
      <c r="BU1720" s="1" t="n"/>
      <c r="BV1720" s="1" t="n"/>
      <c r="BW1720" s="1" t="n"/>
      <c r="BX1720" s="1" t="n"/>
      <c r="BY1720" s="1" t="n"/>
      <c r="BZ1720" s="1" t="n"/>
      <c r="CA1720" s="1" t="n"/>
      <c r="CB1720" s="1" t="n"/>
      <c r="CC1720" s="1" t="n"/>
      <c r="CD1720" s="1" t="n"/>
      <c r="CE1720" s="1" t="n"/>
      <c r="CF1720" s="1" t="n"/>
      <c r="CG1720" s="1" t="n"/>
      <c r="CH1720" s="1" t="n"/>
      <c r="CI1720" s="1" t="n"/>
      <c r="CJ1720" s="1" t="n"/>
      <c r="CK1720" s="1" t="n"/>
      <c r="CL1720" s="1" t="n"/>
      <c r="CM1720" s="1" t="n"/>
      <c r="CN1720" s="1" t="n"/>
      <c r="CO1720" s="1" t="n"/>
      <c r="CP1720" s="1" t="n"/>
      <c r="CQ1720" s="1" t="n"/>
      <c r="CR1720" s="1" t="n"/>
      <c r="CS1720" s="1" t="n"/>
      <c r="CT1720" s="1" t="n"/>
      <c r="CU1720" s="1" t="n"/>
      <c r="CV1720" s="1" t="n"/>
      <c r="CW1720" s="1" t="n"/>
      <c r="CX1720" s="1" t="n"/>
      <c r="CY1720" s="1" t="n"/>
      <c r="CZ1720" s="1" t="n"/>
      <c r="DA1720" s="1" t="n"/>
      <c r="DB1720" s="1" t="n"/>
      <c r="DC1720" s="1" t="n"/>
      <c r="DD1720" s="1" t="n"/>
      <c r="DE1720" s="1" t="n"/>
      <c r="DF1720" s="1" t="n"/>
      <c r="DG1720" s="1" t="n"/>
      <c r="DH1720" s="1" t="n"/>
      <c r="DI1720" s="1" t="n"/>
      <c r="DJ1720" s="1" t="n"/>
      <c r="DK1720" s="1" t="n"/>
      <c r="DL1720" s="1" t="n"/>
      <c r="DM1720" s="1" t="n"/>
      <c r="DN1720" s="1" t="n"/>
      <c r="DO1720" s="1" t="n"/>
      <c r="DP1720" s="1" t="n"/>
      <c r="DQ1720" s="1" t="n"/>
      <c r="DR1720" s="1" t="n"/>
      <c r="DS1720" s="1" t="n"/>
      <c r="DT1720" s="1" t="n"/>
      <c r="DU1720" s="1" t="n"/>
      <c r="DV1720" s="1" t="n"/>
      <c r="DW1720" s="1" t="n"/>
      <c r="DX1720" s="1" t="n"/>
      <c r="DY1720" s="1" t="n"/>
      <c r="DZ1720" s="1" t="n"/>
      <c r="EA1720" s="1" t="n"/>
      <c r="EB1720" s="1" t="n"/>
      <c r="EC1720" s="1" t="n"/>
      <c r="ED1720" s="1" t="n"/>
      <c r="EE1720" s="1" t="n"/>
      <c r="EF1720" s="1" t="n"/>
      <c r="EG1720" s="1" t="n"/>
      <c r="EH1720" s="1" t="n"/>
      <c r="EI1720" s="1" t="n"/>
      <c r="EJ1720" s="1" t="n"/>
      <c r="EK1720" s="1" t="n"/>
      <c r="EL1720" s="1" t="n"/>
      <c r="EM1720" s="1" t="n"/>
      <c r="EN1720" s="1" t="n"/>
      <c r="EO1720" s="1" t="n"/>
      <c r="EP1720" s="1" t="n"/>
      <c r="EQ1720" s="1" t="n"/>
      <c r="ER1720" s="1" t="n"/>
      <c r="ES1720" s="1" t="n"/>
    </row>
    <row r="1721" customFormat="1" s="18">
      <c r="A1721" s="1" t="n"/>
      <c r="I1721" s="1" t="n"/>
      <c r="J1721" s="1" t="n"/>
      <c r="K1721" s="1" t="n"/>
      <c r="L1721" s="1" t="n"/>
      <c r="M1721" s="1" t="n"/>
      <c r="N1721" s="1" t="n"/>
      <c r="O1721" s="1" t="n"/>
      <c r="P1721" s="1" t="n"/>
      <c r="Q1721" s="1" t="n"/>
      <c r="R1721" s="1" t="n"/>
      <c r="S1721" s="1" t="n"/>
      <c r="T1721" s="1" t="n"/>
      <c r="U1721" s="1" t="n"/>
      <c r="V1721" s="1" t="n"/>
      <c r="W1721" s="1" t="n"/>
      <c r="X1721" s="1" t="n"/>
      <c r="Y1721" s="1" t="n"/>
      <c r="Z1721" s="1" t="n"/>
      <c r="AA1721" s="1" t="n"/>
      <c r="AB1721" s="1" t="n"/>
      <c r="AC1721" s="1" t="n"/>
      <c r="AD1721" s="1" t="n"/>
      <c r="AE1721" s="1" t="n"/>
      <c r="AF1721" s="1" t="n"/>
      <c r="AG1721" s="1" t="n"/>
      <c r="AH1721" s="1" t="n"/>
      <c r="AI1721" s="1" t="n"/>
      <c r="AJ1721" s="1" t="n"/>
      <c r="AK1721" s="1" t="n"/>
      <c r="AL1721" s="1" t="n"/>
      <c r="AM1721" s="1" t="n"/>
      <c r="AN1721" s="1" t="n"/>
      <c r="AO1721" s="1" t="n"/>
      <c r="AP1721" s="1" t="n"/>
      <c r="AQ1721" s="1" t="n"/>
      <c r="AR1721" s="1" t="n"/>
      <c r="AS1721" s="1" t="n"/>
      <c r="AT1721" s="1" t="n"/>
      <c r="AU1721" s="1" t="n"/>
      <c r="AV1721" s="1" t="n"/>
      <c r="AW1721" s="1" t="n"/>
      <c r="AX1721" s="1" t="n"/>
      <c r="AY1721" s="1" t="n"/>
      <c r="AZ1721" s="1" t="n"/>
      <c r="BA1721" s="1" t="n"/>
      <c r="BB1721" s="1" t="n"/>
      <c r="BC1721" s="1" t="n"/>
      <c r="BD1721" s="1" t="n"/>
      <c r="BE1721" s="1" t="n"/>
      <c r="BF1721" s="1" t="n"/>
      <c r="BG1721" s="1" t="n"/>
      <c r="BH1721" s="1" t="n"/>
      <c r="BI1721" s="1" t="n"/>
      <c r="BJ1721" s="1" t="n"/>
      <c r="BK1721" s="1" t="n"/>
      <c r="BL1721" s="1" t="n"/>
      <c r="BM1721" s="1" t="n"/>
      <c r="BN1721" s="1" t="n"/>
      <c r="BO1721" s="1" t="n"/>
      <c r="BP1721" s="1" t="n"/>
      <c r="BQ1721" s="1" t="n"/>
      <c r="BR1721" s="1" t="n"/>
      <c r="BS1721" s="1" t="n"/>
      <c r="BT1721" s="1" t="n"/>
      <c r="BU1721" s="1" t="n"/>
      <c r="BV1721" s="1" t="n"/>
      <c r="BW1721" s="1" t="n"/>
      <c r="BX1721" s="1" t="n"/>
      <c r="BY1721" s="1" t="n"/>
      <c r="BZ1721" s="1" t="n"/>
      <c r="CA1721" s="1" t="n"/>
      <c r="CB1721" s="1" t="n"/>
      <c r="CC1721" s="1" t="n"/>
      <c r="CD1721" s="1" t="n"/>
      <c r="CE1721" s="1" t="n"/>
      <c r="CF1721" s="1" t="n"/>
      <c r="CG1721" s="1" t="n"/>
      <c r="CH1721" s="1" t="n"/>
      <c r="CI1721" s="1" t="n"/>
      <c r="CJ1721" s="1" t="n"/>
      <c r="CK1721" s="1" t="n"/>
      <c r="CL1721" s="1" t="n"/>
      <c r="CM1721" s="1" t="n"/>
      <c r="CN1721" s="1" t="n"/>
      <c r="CO1721" s="1" t="n"/>
      <c r="CP1721" s="1" t="n"/>
      <c r="CQ1721" s="1" t="n"/>
      <c r="CR1721" s="1" t="n"/>
      <c r="CS1721" s="1" t="n"/>
      <c r="CT1721" s="1" t="n"/>
      <c r="CU1721" s="1" t="n"/>
      <c r="CV1721" s="1" t="n"/>
      <c r="CW1721" s="1" t="n"/>
      <c r="CX1721" s="1" t="n"/>
      <c r="CY1721" s="1" t="n"/>
      <c r="CZ1721" s="1" t="n"/>
      <c r="DA1721" s="1" t="n"/>
      <c r="DB1721" s="1" t="n"/>
      <c r="DC1721" s="1" t="n"/>
      <c r="DD1721" s="1" t="n"/>
      <c r="DE1721" s="1" t="n"/>
      <c r="DF1721" s="1" t="n"/>
      <c r="DG1721" s="1" t="n"/>
      <c r="DH1721" s="1" t="n"/>
      <c r="DI1721" s="1" t="n"/>
      <c r="DJ1721" s="1" t="n"/>
      <c r="DK1721" s="1" t="n"/>
      <c r="DL1721" s="1" t="n"/>
      <c r="DM1721" s="1" t="n"/>
      <c r="DN1721" s="1" t="n"/>
      <c r="DO1721" s="1" t="n"/>
      <c r="DP1721" s="1" t="n"/>
      <c r="DQ1721" s="1" t="n"/>
      <c r="DR1721" s="1" t="n"/>
      <c r="DS1721" s="1" t="n"/>
      <c r="DT1721" s="1" t="n"/>
      <c r="DU1721" s="1" t="n"/>
      <c r="DV1721" s="1" t="n"/>
      <c r="DW1721" s="1" t="n"/>
      <c r="DX1721" s="1" t="n"/>
      <c r="DY1721" s="1" t="n"/>
      <c r="DZ1721" s="1" t="n"/>
      <c r="EA1721" s="1" t="n"/>
      <c r="EB1721" s="1" t="n"/>
      <c r="EC1721" s="1" t="n"/>
      <c r="ED1721" s="1" t="n"/>
      <c r="EE1721" s="1" t="n"/>
      <c r="EF1721" s="1" t="n"/>
      <c r="EG1721" s="1" t="n"/>
      <c r="EH1721" s="1" t="n"/>
      <c r="EI1721" s="1" t="n"/>
      <c r="EJ1721" s="1" t="n"/>
      <c r="EK1721" s="1" t="n"/>
      <c r="EL1721" s="1" t="n"/>
      <c r="EM1721" s="1" t="n"/>
      <c r="EN1721" s="1" t="n"/>
      <c r="EO1721" s="1" t="n"/>
      <c r="EP1721" s="1" t="n"/>
      <c r="EQ1721" s="1" t="n"/>
      <c r="ER1721" s="1" t="n"/>
      <c r="ES1721" s="1" t="n"/>
    </row>
    <row r="1722" customFormat="1" s="18">
      <c r="A1722" s="1" t="n"/>
      <c r="I1722" s="1" t="n"/>
      <c r="J1722" s="1" t="n"/>
      <c r="K1722" s="1" t="n"/>
      <c r="L1722" s="1" t="n"/>
      <c r="M1722" s="1" t="n"/>
      <c r="N1722" s="1" t="n"/>
      <c r="O1722" s="1" t="n"/>
      <c r="P1722" s="1" t="n"/>
      <c r="Q1722" s="1" t="n"/>
      <c r="R1722" s="1" t="n"/>
      <c r="S1722" s="1" t="n"/>
      <c r="T1722" s="1" t="n"/>
      <c r="U1722" s="1" t="n"/>
      <c r="V1722" s="1" t="n"/>
      <c r="W1722" s="1" t="n"/>
      <c r="X1722" s="1" t="n"/>
      <c r="Y1722" s="1" t="n"/>
      <c r="Z1722" s="1" t="n"/>
      <c r="AA1722" s="1" t="n"/>
      <c r="AB1722" s="1" t="n"/>
      <c r="AC1722" s="1" t="n"/>
      <c r="AD1722" s="1" t="n"/>
      <c r="AE1722" s="1" t="n"/>
      <c r="AF1722" s="1" t="n"/>
      <c r="AG1722" s="1" t="n"/>
      <c r="AH1722" s="1" t="n"/>
      <c r="AI1722" s="1" t="n"/>
      <c r="AJ1722" s="1" t="n"/>
      <c r="AK1722" s="1" t="n"/>
      <c r="AL1722" s="1" t="n"/>
      <c r="AM1722" s="1" t="n"/>
      <c r="AN1722" s="1" t="n"/>
      <c r="AO1722" s="1" t="n"/>
      <c r="AP1722" s="1" t="n"/>
      <c r="AQ1722" s="1" t="n"/>
      <c r="AR1722" s="1" t="n"/>
      <c r="AS1722" s="1" t="n"/>
      <c r="AT1722" s="1" t="n"/>
      <c r="AU1722" s="1" t="n"/>
      <c r="AV1722" s="1" t="n"/>
      <c r="AW1722" s="1" t="n"/>
      <c r="AX1722" s="1" t="n"/>
      <c r="AY1722" s="1" t="n"/>
      <c r="AZ1722" s="1" t="n"/>
      <c r="BA1722" s="1" t="n"/>
      <c r="BB1722" s="1" t="n"/>
      <c r="BC1722" s="1" t="n"/>
      <c r="BD1722" s="1" t="n"/>
      <c r="BE1722" s="1" t="n"/>
      <c r="BF1722" s="1" t="n"/>
      <c r="BG1722" s="1" t="n"/>
      <c r="BH1722" s="1" t="n"/>
      <c r="BI1722" s="1" t="n"/>
      <c r="BJ1722" s="1" t="n"/>
      <c r="BK1722" s="1" t="n"/>
      <c r="BL1722" s="1" t="n"/>
      <c r="BM1722" s="1" t="n"/>
      <c r="BN1722" s="1" t="n"/>
      <c r="BO1722" s="1" t="n"/>
      <c r="BP1722" s="1" t="n"/>
      <c r="BQ1722" s="1" t="n"/>
      <c r="BR1722" s="1" t="n"/>
      <c r="BS1722" s="1" t="n"/>
      <c r="BT1722" s="1" t="n"/>
      <c r="BU1722" s="1" t="n"/>
      <c r="BV1722" s="1" t="n"/>
      <c r="BW1722" s="1" t="n"/>
      <c r="BX1722" s="1" t="n"/>
      <c r="BY1722" s="1" t="n"/>
      <c r="BZ1722" s="1" t="n"/>
      <c r="CA1722" s="1" t="n"/>
      <c r="CB1722" s="1" t="n"/>
      <c r="CC1722" s="1" t="n"/>
      <c r="CD1722" s="1" t="n"/>
      <c r="CE1722" s="1" t="n"/>
      <c r="CF1722" s="1" t="n"/>
      <c r="CG1722" s="1" t="n"/>
      <c r="CH1722" s="1" t="n"/>
      <c r="CI1722" s="1" t="n"/>
      <c r="CJ1722" s="1" t="n"/>
      <c r="CK1722" s="1" t="n"/>
      <c r="CL1722" s="1" t="n"/>
      <c r="CM1722" s="1" t="n"/>
      <c r="CN1722" s="1" t="n"/>
      <c r="CO1722" s="1" t="n"/>
      <c r="CP1722" s="1" t="n"/>
      <c r="CQ1722" s="1" t="n"/>
      <c r="CR1722" s="1" t="n"/>
      <c r="CS1722" s="1" t="n"/>
      <c r="CT1722" s="1" t="n"/>
      <c r="CU1722" s="1" t="n"/>
      <c r="CV1722" s="1" t="n"/>
      <c r="CW1722" s="1" t="n"/>
      <c r="CX1722" s="1" t="n"/>
      <c r="CY1722" s="1" t="n"/>
      <c r="CZ1722" s="1" t="n"/>
      <c r="DA1722" s="1" t="n"/>
      <c r="DB1722" s="1" t="n"/>
      <c r="DC1722" s="1" t="n"/>
      <c r="DD1722" s="1" t="n"/>
      <c r="DE1722" s="1" t="n"/>
      <c r="DF1722" s="1" t="n"/>
      <c r="DG1722" s="1" t="n"/>
      <c r="DH1722" s="1" t="n"/>
      <c r="DI1722" s="1" t="n"/>
      <c r="DJ1722" s="1" t="n"/>
      <c r="DK1722" s="1" t="n"/>
      <c r="DL1722" s="1" t="n"/>
      <c r="DM1722" s="1" t="n"/>
      <c r="DN1722" s="1" t="n"/>
      <c r="DO1722" s="1" t="n"/>
      <c r="DP1722" s="1" t="n"/>
      <c r="DQ1722" s="1" t="n"/>
      <c r="DR1722" s="1" t="n"/>
      <c r="DS1722" s="1" t="n"/>
      <c r="DT1722" s="1" t="n"/>
      <c r="DU1722" s="1" t="n"/>
      <c r="DV1722" s="1" t="n"/>
      <c r="DW1722" s="1" t="n"/>
      <c r="DX1722" s="1" t="n"/>
      <c r="DY1722" s="1" t="n"/>
      <c r="DZ1722" s="1" t="n"/>
      <c r="EA1722" s="1" t="n"/>
      <c r="EB1722" s="1" t="n"/>
      <c r="EC1722" s="1" t="n"/>
      <c r="ED1722" s="1" t="n"/>
      <c r="EE1722" s="1" t="n"/>
      <c r="EF1722" s="1" t="n"/>
      <c r="EG1722" s="1" t="n"/>
      <c r="EH1722" s="1" t="n"/>
      <c r="EI1722" s="1" t="n"/>
      <c r="EJ1722" s="1" t="n"/>
      <c r="EK1722" s="1" t="n"/>
      <c r="EL1722" s="1" t="n"/>
      <c r="EM1722" s="1" t="n"/>
      <c r="EN1722" s="1" t="n"/>
      <c r="EO1722" s="1" t="n"/>
      <c r="EP1722" s="1" t="n"/>
      <c r="EQ1722" s="1" t="n"/>
      <c r="ER1722" s="1" t="n"/>
      <c r="ES1722" s="1" t="n"/>
    </row>
    <row r="1723" customFormat="1" s="18">
      <c r="A1723" s="1" t="n"/>
      <c r="I1723" s="1" t="n"/>
      <c r="J1723" s="1" t="n"/>
      <c r="K1723" s="1" t="n"/>
      <c r="L1723" s="1" t="n"/>
      <c r="M1723" s="1" t="n"/>
      <c r="N1723" s="1" t="n"/>
      <c r="O1723" s="1" t="n"/>
      <c r="P1723" s="1" t="n"/>
      <c r="Q1723" s="1" t="n"/>
      <c r="R1723" s="1" t="n"/>
      <c r="S1723" s="1" t="n"/>
      <c r="T1723" s="1" t="n"/>
      <c r="U1723" s="1" t="n"/>
      <c r="V1723" s="1" t="n"/>
      <c r="W1723" s="1" t="n"/>
      <c r="X1723" s="1" t="n"/>
      <c r="Y1723" s="1" t="n"/>
      <c r="Z1723" s="1" t="n"/>
      <c r="AA1723" s="1" t="n"/>
      <c r="AB1723" s="1" t="n"/>
      <c r="AC1723" s="1" t="n"/>
      <c r="AD1723" s="1" t="n"/>
      <c r="AE1723" s="1" t="n"/>
      <c r="AF1723" s="1" t="n"/>
      <c r="AG1723" s="1" t="n"/>
      <c r="AH1723" s="1" t="n"/>
      <c r="AI1723" s="1" t="n"/>
      <c r="AJ1723" s="1" t="n"/>
      <c r="AK1723" s="1" t="n"/>
      <c r="AL1723" s="1" t="n"/>
      <c r="AM1723" s="1" t="n"/>
      <c r="AN1723" s="1" t="n"/>
      <c r="AO1723" s="1" t="n"/>
      <c r="AP1723" s="1" t="n"/>
      <c r="AQ1723" s="1" t="n"/>
      <c r="AR1723" s="1" t="n"/>
      <c r="AS1723" s="1" t="n"/>
      <c r="AT1723" s="1" t="n"/>
      <c r="AU1723" s="1" t="n"/>
      <c r="AV1723" s="1" t="n"/>
      <c r="AW1723" s="1" t="n"/>
      <c r="AX1723" s="1" t="n"/>
      <c r="AY1723" s="1" t="n"/>
      <c r="AZ1723" s="1" t="n"/>
      <c r="BA1723" s="1" t="n"/>
      <c r="BB1723" s="1" t="n"/>
      <c r="BC1723" s="1" t="n"/>
      <c r="BD1723" s="1" t="n"/>
      <c r="BE1723" s="1" t="n"/>
      <c r="BF1723" s="1" t="n"/>
      <c r="BG1723" s="1" t="n"/>
      <c r="BH1723" s="1" t="n"/>
      <c r="BI1723" s="1" t="n"/>
      <c r="BJ1723" s="1" t="n"/>
      <c r="BK1723" s="1" t="n"/>
      <c r="BL1723" s="1" t="n"/>
      <c r="BM1723" s="1" t="n"/>
      <c r="BN1723" s="1" t="n"/>
      <c r="BO1723" s="1" t="n"/>
      <c r="BP1723" s="1" t="n"/>
      <c r="BQ1723" s="1" t="n"/>
      <c r="BR1723" s="1" t="n"/>
      <c r="BS1723" s="1" t="n"/>
      <c r="BT1723" s="1" t="n"/>
      <c r="BU1723" s="1" t="n"/>
      <c r="BV1723" s="1" t="n"/>
      <c r="BW1723" s="1" t="n"/>
      <c r="BX1723" s="1" t="n"/>
      <c r="BY1723" s="1" t="n"/>
      <c r="BZ1723" s="1" t="n"/>
      <c r="CA1723" s="1" t="n"/>
      <c r="CB1723" s="1" t="n"/>
      <c r="CC1723" s="1" t="n"/>
      <c r="CD1723" s="1" t="n"/>
      <c r="CE1723" s="1" t="n"/>
      <c r="CF1723" s="1" t="n"/>
      <c r="CG1723" s="1" t="n"/>
      <c r="CH1723" s="1" t="n"/>
      <c r="CI1723" s="1" t="n"/>
      <c r="CJ1723" s="1" t="n"/>
      <c r="CK1723" s="1" t="n"/>
      <c r="CL1723" s="1" t="n"/>
      <c r="CM1723" s="1" t="n"/>
      <c r="CN1723" s="1" t="n"/>
      <c r="CO1723" s="1" t="n"/>
      <c r="CP1723" s="1" t="n"/>
      <c r="CQ1723" s="1" t="n"/>
      <c r="CR1723" s="1" t="n"/>
      <c r="CS1723" s="1" t="n"/>
      <c r="CT1723" s="1" t="n"/>
      <c r="CU1723" s="1" t="n"/>
      <c r="CV1723" s="1" t="n"/>
      <c r="CW1723" s="1" t="n"/>
      <c r="CX1723" s="1" t="n"/>
      <c r="CY1723" s="1" t="n"/>
      <c r="CZ1723" s="1" t="n"/>
      <c r="DA1723" s="1" t="n"/>
      <c r="DB1723" s="1" t="n"/>
      <c r="DC1723" s="1" t="n"/>
      <c r="DD1723" s="1" t="n"/>
      <c r="DE1723" s="1" t="n"/>
      <c r="DF1723" s="1" t="n"/>
      <c r="DG1723" s="1" t="n"/>
      <c r="DH1723" s="1" t="n"/>
      <c r="DI1723" s="1" t="n"/>
      <c r="DJ1723" s="1" t="n"/>
      <c r="DK1723" s="1" t="n"/>
      <c r="DL1723" s="1" t="n"/>
      <c r="DM1723" s="1" t="n"/>
      <c r="DN1723" s="1" t="n"/>
      <c r="DO1723" s="1" t="n"/>
      <c r="DP1723" s="1" t="n"/>
      <c r="DQ1723" s="1" t="n"/>
      <c r="DR1723" s="1" t="n"/>
      <c r="DS1723" s="1" t="n"/>
      <c r="DT1723" s="1" t="n"/>
      <c r="DU1723" s="1" t="n"/>
      <c r="DV1723" s="1" t="n"/>
      <c r="DW1723" s="1" t="n"/>
      <c r="DX1723" s="1" t="n"/>
      <c r="DY1723" s="1" t="n"/>
      <c r="DZ1723" s="1" t="n"/>
      <c r="EA1723" s="1" t="n"/>
      <c r="EB1723" s="1" t="n"/>
      <c r="EC1723" s="1" t="n"/>
      <c r="ED1723" s="1" t="n"/>
      <c r="EE1723" s="1" t="n"/>
      <c r="EF1723" s="1" t="n"/>
      <c r="EG1723" s="1" t="n"/>
      <c r="EH1723" s="1" t="n"/>
      <c r="EI1723" s="1" t="n"/>
      <c r="EJ1723" s="1" t="n"/>
      <c r="EK1723" s="1" t="n"/>
      <c r="EL1723" s="1" t="n"/>
      <c r="EM1723" s="1" t="n"/>
      <c r="EN1723" s="1" t="n"/>
      <c r="EO1723" s="1" t="n"/>
      <c r="EP1723" s="1" t="n"/>
      <c r="EQ1723" s="1" t="n"/>
      <c r="ER1723" s="1" t="n"/>
      <c r="ES1723" s="1" t="n"/>
    </row>
    <row r="1724" customFormat="1" s="18">
      <c r="A1724" s="1" t="n"/>
      <c r="I1724" s="1" t="n"/>
      <c r="J1724" s="1" t="n"/>
      <c r="K1724" s="1" t="n"/>
      <c r="L1724" s="1" t="n"/>
      <c r="M1724" s="1" t="n"/>
      <c r="N1724" s="1" t="n"/>
      <c r="O1724" s="1" t="n"/>
      <c r="P1724" s="1" t="n"/>
      <c r="Q1724" s="1" t="n"/>
      <c r="R1724" s="1" t="n"/>
      <c r="S1724" s="1" t="n"/>
      <c r="T1724" s="1" t="n"/>
      <c r="U1724" s="1" t="n"/>
      <c r="V1724" s="1" t="n"/>
      <c r="W1724" s="1" t="n"/>
      <c r="X1724" s="1" t="n"/>
      <c r="Y1724" s="1" t="n"/>
      <c r="Z1724" s="1" t="n"/>
      <c r="AA1724" s="1" t="n"/>
      <c r="AB1724" s="1" t="n"/>
      <c r="AC1724" s="1" t="n"/>
      <c r="AD1724" s="1" t="n"/>
      <c r="AE1724" s="1" t="n"/>
      <c r="AF1724" s="1" t="n"/>
      <c r="AG1724" s="1" t="n"/>
      <c r="AH1724" s="1" t="n"/>
      <c r="AI1724" s="1" t="n"/>
      <c r="AJ1724" s="1" t="n"/>
      <c r="AK1724" s="1" t="n"/>
      <c r="AL1724" s="1" t="n"/>
      <c r="AM1724" s="1" t="n"/>
      <c r="AN1724" s="1" t="n"/>
      <c r="AO1724" s="1" t="n"/>
      <c r="AP1724" s="1" t="n"/>
      <c r="AQ1724" s="1" t="n"/>
      <c r="AR1724" s="1" t="n"/>
      <c r="AS1724" s="1" t="n"/>
      <c r="AT1724" s="1" t="n"/>
      <c r="AU1724" s="1" t="n"/>
      <c r="AV1724" s="1" t="n"/>
      <c r="AW1724" s="1" t="n"/>
      <c r="AX1724" s="1" t="n"/>
      <c r="AY1724" s="1" t="n"/>
      <c r="AZ1724" s="1" t="n"/>
      <c r="BA1724" s="1" t="n"/>
      <c r="BB1724" s="1" t="n"/>
      <c r="BC1724" s="1" t="n"/>
      <c r="BD1724" s="1" t="n"/>
      <c r="BE1724" s="1" t="n"/>
      <c r="BF1724" s="1" t="n"/>
      <c r="BG1724" s="1" t="n"/>
      <c r="BH1724" s="1" t="n"/>
      <c r="BI1724" s="1" t="n"/>
      <c r="BJ1724" s="1" t="n"/>
      <c r="BK1724" s="1" t="n"/>
      <c r="BL1724" s="1" t="n"/>
      <c r="BM1724" s="1" t="n"/>
      <c r="BN1724" s="1" t="n"/>
      <c r="BO1724" s="1" t="n"/>
      <c r="BP1724" s="1" t="n"/>
      <c r="BQ1724" s="1" t="n"/>
      <c r="BR1724" s="1" t="n"/>
      <c r="BS1724" s="1" t="n"/>
      <c r="BT1724" s="1" t="n"/>
      <c r="BU1724" s="1" t="n"/>
      <c r="BV1724" s="1" t="n"/>
      <c r="BW1724" s="1" t="n"/>
      <c r="BX1724" s="1" t="n"/>
      <c r="BY1724" s="1" t="n"/>
      <c r="BZ1724" s="1" t="n"/>
      <c r="CA1724" s="1" t="n"/>
      <c r="CB1724" s="1" t="n"/>
      <c r="CC1724" s="1" t="n"/>
      <c r="CD1724" s="1" t="n"/>
      <c r="CE1724" s="1" t="n"/>
      <c r="CF1724" s="1" t="n"/>
      <c r="CG1724" s="1" t="n"/>
      <c r="CH1724" s="1" t="n"/>
      <c r="CI1724" s="1" t="n"/>
      <c r="CJ1724" s="1" t="n"/>
      <c r="CK1724" s="1" t="n"/>
      <c r="CL1724" s="1" t="n"/>
      <c r="CM1724" s="1" t="n"/>
      <c r="CN1724" s="1" t="n"/>
      <c r="CO1724" s="1" t="n"/>
      <c r="CP1724" s="1" t="n"/>
      <c r="CQ1724" s="1" t="n"/>
      <c r="CR1724" s="1" t="n"/>
      <c r="CS1724" s="1" t="n"/>
      <c r="CT1724" s="1" t="n"/>
      <c r="CU1724" s="1" t="n"/>
      <c r="CV1724" s="1" t="n"/>
      <c r="CW1724" s="1" t="n"/>
      <c r="CX1724" s="1" t="n"/>
      <c r="CY1724" s="1" t="n"/>
      <c r="CZ1724" s="1" t="n"/>
      <c r="DA1724" s="1" t="n"/>
      <c r="DB1724" s="1" t="n"/>
      <c r="DC1724" s="1" t="n"/>
      <c r="DD1724" s="1" t="n"/>
      <c r="DE1724" s="1" t="n"/>
      <c r="DF1724" s="1" t="n"/>
      <c r="DG1724" s="1" t="n"/>
      <c r="DH1724" s="1" t="n"/>
      <c r="DI1724" s="1" t="n"/>
      <c r="DJ1724" s="1" t="n"/>
      <c r="DK1724" s="1" t="n"/>
      <c r="DL1724" s="1" t="n"/>
      <c r="DM1724" s="1" t="n"/>
      <c r="DN1724" s="1" t="n"/>
      <c r="DO1724" s="1" t="n"/>
      <c r="DP1724" s="1" t="n"/>
      <c r="DQ1724" s="1" t="n"/>
      <c r="DR1724" s="1" t="n"/>
      <c r="DS1724" s="1" t="n"/>
      <c r="DT1724" s="1" t="n"/>
      <c r="DU1724" s="1" t="n"/>
      <c r="DV1724" s="1" t="n"/>
      <c r="DW1724" s="1" t="n"/>
      <c r="DX1724" s="1" t="n"/>
      <c r="DY1724" s="1" t="n"/>
      <c r="DZ1724" s="1" t="n"/>
      <c r="EA1724" s="1" t="n"/>
      <c r="EB1724" s="1" t="n"/>
      <c r="EC1724" s="1" t="n"/>
      <c r="ED1724" s="1" t="n"/>
      <c r="EE1724" s="1" t="n"/>
      <c r="EF1724" s="1" t="n"/>
      <c r="EG1724" s="1" t="n"/>
      <c r="EH1724" s="1" t="n"/>
      <c r="EI1724" s="1" t="n"/>
      <c r="EJ1724" s="1" t="n"/>
      <c r="EK1724" s="1" t="n"/>
      <c r="EL1724" s="1" t="n"/>
      <c r="EM1724" s="1" t="n"/>
      <c r="EN1724" s="1" t="n"/>
      <c r="EO1724" s="1" t="n"/>
      <c r="EP1724" s="1" t="n"/>
      <c r="EQ1724" s="1" t="n"/>
      <c r="ER1724" s="1" t="n"/>
      <c r="ES1724" s="1" t="n"/>
    </row>
    <row r="1725" customFormat="1" s="18">
      <c r="A1725" s="1" t="n"/>
      <c r="I1725" s="1" t="n"/>
      <c r="J1725" s="1" t="n"/>
      <c r="K1725" s="1" t="n"/>
      <c r="L1725" s="1" t="n"/>
      <c r="M1725" s="1" t="n"/>
      <c r="N1725" s="1" t="n"/>
      <c r="O1725" s="1" t="n"/>
      <c r="P1725" s="1" t="n"/>
      <c r="Q1725" s="1" t="n"/>
      <c r="R1725" s="1" t="n"/>
      <c r="S1725" s="1" t="n"/>
      <c r="T1725" s="1" t="n"/>
      <c r="U1725" s="1" t="n"/>
      <c r="V1725" s="1" t="n"/>
      <c r="W1725" s="1" t="n"/>
      <c r="X1725" s="1" t="n"/>
      <c r="Y1725" s="1" t="n"/>
      <c r="Z1725" s="1" t="n"/>
      <c r="AA1725" s="1" t="n"/>
      <c r="AB1725" s="1" t="n"/>
      <c r="AC1725" s="1" t="n"/>
      <c r="AD1725" s="1" t="n"/>
      <c r="AE1725" s="1" t="n"/>
      <c r="AF1725" s="1" t="n"/>
      <c r="AG1725" s="1" t="n"/>
      <c r="AH1725" s="1" t="n"/>
      <c r="AI1725" s="1" t="n"/>
      <c r="AJ1725" s="1" t="n"/>
      <c r="AK1725" s="1" t="n"/>
      <c r="AL1725" s="1" t="n"/>
      <c r="AM1725" s="1" t="n"/>
      <c r="AN1725" s="1" t="n"/>
      <c r="AO1725" s="1" t="n"/>
      <c r="AP1725" s="1" t="n"/>
      <c r="AQ1725" s="1" t="n"/>
      <c r="AR1725" s="1" t="n"/>
      <c r="AS1725" s="1" t="n"/>
      <c r="AT1725" s="1" t="n"/>
      <c r="AU1725" s="1" t="n"/>
      <c r="AV1725" s="1" t="n"/>
      <c r="AW1725" s="1" t="n"/>
      <c r="AX1725" s="1" t="n"/>
      <c r="AY1725" s="1" t="n"/>
      <c r="AZ1725" s="1" t="n"/>
      <c r="BA1725" s="1" t="n"/>
      <c r="BB1725" s="1" t="n"/>
      <c r="BC1725" s="1" t="n"/>
      <c r="BD1725" s="1" t="n"/>
      <c r="BE1725" s="1" t="n"/>
      <c r="BF1725" s="1" t="n"/>
      <c r="BG1725" s="1" t="n"/>
      <c r="BH1725" s="1" t="n"/>
      <c r="BI1725" s="1" t="n"/>
      <c r="BJ1725" s="1" t="n"/>
      <c r="BK1725" s="1" t="n"/>
      <c r="BL1725" s="1" t="n"/>
      <c r="BM1725" s="1" t="n"/>
      <c r="BN1725" s="1" t="n"/>
      <c r="BO1725" s="1" t="n"/>
      <c r="BP1725" s="1" t="n"/>
      <c r="BQ1725" s="1" t="n"/>
      <c r="BR1725" s="1" t="n"/>
      <c r="BS1725" s="1" t="n"/>
      <c r="BT1725" s="1" t="n"/>
      <c r="BU1725" s="1" t="n"/>
      <c r="BV1725" s="1" t="n"/>
      <c r="BW1725" s="1" t="n"/>
      <c r="BX1725" s="1" t="n"/>
      <c r="BY1725" s="1" t="n"/>
      <c r="BZ1725" s="1" t="n"/>
      <c r="CA1725" s="1" t="n"/>
      <c r="CB1725" s="1" t="n"/>
      <c r="CC1725" s="1" t="n"/>
      <c r="CD1725" s="1" t="n"/>
      <c r="CE1725" s="1" t="n"/>
      <c r="CF1725" s="1" t="n"/>
      <c r="CG1725" s="1" t="n"/>
      <c r="CH1725" s="1" t="n"/>
      <c r="CI1725" s="1" t="n"/>
      <c r="CJ1725" s="1" t="n"/>
      <c r="CK1725" s="1" t="n"/>
      <c r="CL1725" s="1" t="n"/>
      <c r="CM1725" s="1" t="n"/>
      <c r="CN1725" s="1" t="n"/>
      <c r="CO1725" s="1" t="n"/>
      <c r="CP1725" s="1" t="n"/>
      <c r="CQ1725" s="1" t="n"/>
      <c r="CR1725" s="1" t="n"/>
      <c r="CS1725" s="1" t="n"/>
      <c r="CT1725" s="1" t="n"/>
      <c r="CU1725" s="1" t="n"/>
      <c r="CV1725" s="1" t="n"/>
      <c r="CW1725" s="1" t="n"/>
      <c r="CX1725" s="1" t="n"/>
      <c r="CY1725" s="1" t="n"/>
      <c r="CZ1725" s="1" t="n"/>
      <c r="DA1725" s="1" t="n"/>
      <c r="DB1725" s="1" t="n"/>
      <c r="DC1725" s="1" t="n"/>
      <c r="DD1725" s="1" t="n"/>
      <c r="DE1725" s="1" t="n"/>
      <c r="DF1725" s="1" t="n"/>
      <c r="DG1725" s="1" t="n"/>
      <c r="DH1725" s="1" t="n"/>
      <c r="DI1725" s="1" t="n"/>
      <c r="DJ1725" s="1" t="n"/>
      <c r="DK1725" s="1" t="n"/>
      <c r="DL1725" s="1" t="n"/>
      <c r="DM1725" s="1" t="n"/>
      <c r="DN1725" s="1" t="n"/>
      <c r="DO1725" s="1" t="n"/>
      <c r="DP1725" s="1" t="n"/>
      <c r="DQ1725" s="1" t="n"/>
      <c r="DR1725" s="1" t="n"/>
      <c r="DS1725" s="1" t="n"/>
      <c r="DT1725" s="1" t="n"/>
      <c r="DU1725" s="1" t="n"/>
      <c r="DV1725" s="1" t="n"/>
      <c r="DW1725" s="1" t="n"/>
      <c r="DX1725" s="1" t="n"/>
      <c r="DY1725" s="1" t="n"/>
      <c r="DZ1725" s="1" t="n"/>
      <c r="EA1725" s="1" t="n"/>
      <c r="EB1725" s="1" t="n"/>
      <c r="EC1725" s="1" t="n"/>
      <c r="ED1725" s="1" t="n"/>
      <c r="EE1725" s="1" t="n"/>
      <c r="EF1725" s="1" t="n"/>
      <c r="EG1725" s="1" t="n"/>
      <c r="EH1725" s="1" t="n"/>
      <c r="EI1725" s="1" t="n"/>
      <c r="EJ1725" s="1" t="n"/>
      <c r="EK1725" s="1" t="n"/>
      <c r="EL1725" s="1" t="n"/>
      <c r="EM1725" s="1" t="n"/>
      <c r="EN1725" s="1" t="n"/>
      <c r="EO1725" s="1" t="n"/>
      <c r="EP1725" s="1" t="n"/>
      <c r="EQ1725" s="1" t="n"/>
      <c r="ER1725" s="1" t="n"/>
      <c r="ES1725" s="1" t="n"/>
    </row>
    <row r="1726" customFormat="1" s="18">
      <c r="A1726" s="1" t="n"/>
      <c r="I1726" s="1" t="n"/>
      <c r="J1726" s="1" t="n"/>
      <c r="K1726" s="1" t="n"/>
      <c r="L1726" s="1" t="n"/>
      <c r="M1726" s="1" t="n"/>
      <c r="N1726" s="1" t="n"/>
      <c r="O1726" s="1" t="n"/>
      <c r="P1726" s="1" t="n"/>
      <c r="Q1726" s="1" t="n"/>
      <c r="R1726" s="1" t="n"/>
      <c r="S1726" s="1" t="n"/>
      <c r="T1726" s="1" t="n"/>
      <c r="U1726" s="1" t="n"/>
      <c r="V1726" s="1" t="n"/>
      <c r="W1726" s="1" t="n"/>
      <c r="X1726" s="1" t="n"/>
      <c r="Y1726" s="1" t="n"/>
      <c r="Z1726" s="1" t="n"/>
      <c r="AA1726" s="1" t="n"/>
      <c r="AB1726" s="1" t="n"/>
      <c r="AC1726" s="1" t="n"/>
      <c r="AD1726" s="1" t="n"/>
      <c r="AE1726" s="1" t="n"/>
      <c r="AF1726" s="1" t="n"/>
      <c r="AG1726" s="1" t="n"/>
      <c r="AH1726" s="1" t="n"/>
      <c r="AI1726" s="1" t="n"/>
      <c r="AJ1726" s="1" t="n"/>
      <c r="AK1726" s="1" t="n"/>
      <c r="AL1726" s="1" t="n"/>
      <c r="AM1726" s="1" t="n"/>
      <c r="AN1726" s="1" t="n"/>
      <c r="AO1726" s="1" t="n"/>
      <c r="AP1726" s="1" t="n"/>
      <c r="AQ1726" s="1" t="n"/>
      <c r="AR1726" s="1" t="n"/>
      <c r="AS1726" s="1" t="n"/>
      <c r="AT1726" s="1" t="n"/>
      <c r="AU1726" s="1" t="n"/>
      <c r="AV1726" s="1" t="n"/>
      <c r="AW1726" s="1" t="n"/>
      <c r="AX1726" s="1" t="n"/>
      <c r="AY1726" s="1" t="n"/>
      <c r="AZ1726" s="1" t="n"/>
      <c r="BA1726" s="1" t="n"/>
      <c r="BB1726" s="1" t="n"/>
      <c r="BC1726" s="1" t="n"/>
      <c r="BD1726" s="1" t="n"/>
      <c r="BE1726" s="1" t="n"/>
      <c r="BF1726" s="1" t="n"/>
      <c r="BG1726" s="1" t="n"/>
      <c r="BH1726" s="1" t="n"/>
      <c r="BI1726" s="1" t="n"/>
      <c r="BJ1726" s="1" t="n"/>
      <c r="BK1726" s="1" t="n"/>
      <c r="BL1726" s="1" t="n"/>
      <c r="BM1726" s="1" t="n"/>
      <c r="BN1726" s="1" t="n"/>
      <c r="BO1726" s="1" t="n"/>
      <c r="BP1726" s="1" t="n"/>
      <c r="BQ1726" s="1" t="n"/>
      <c r="BR1726" s="1" t="n"/>
      <c r="BS1726" s="1" t="n"/>
      <c r="BT1726" s="1" t="n"/>
      <c r="BU1726" s="1" t="n"/>
      <c r="BV1726" s="1" t="n"/>
      <c r="BW1726" s="1" t="n"/>
      <c r="BX1726" s="1" t="n"/>
      <c r="BY1726" s="1" t="n"/>
      <c r="BZ1726" s="1" t="n"/>
      <c r="CA1726" s="1" t="n"/>
      <c r="CB1726" s="1" t="n"/>
      <c r="CC1726" s="1" t="n"/>
      <c r="CD1726" s="1" t="n"/>
      <c r="CE1726" s="1" t="n"/>
      <c r="CF1726" s="1" t="n"/>
      <c r="CG1726" s="1" t="n"/>
      <c r="CH1726" s="1" t="n"/>
      <c r="CI1726" s="1" t="n"/>
      <c r="CJ1726" s="1" t="n"/>
      <c r="CK1726" s="1" t="n"/>
      <c r="CL1726" s="1" t="n"/>
      <c r="CM1726" s="1" t="n"/>
      <c r="CN1726" s="1" t="n"/>
      <c r="CO1726" s="1" t="n"/>
      <c r="CP1726" s="1" t="n"/>
      <c r="CQ1726" s="1" t="n"/>
      <c r="CR1726" s="1" t="n"/>
      <c r="CS1726" s="1" t="n"/>
      <c r="CT1726" s="1" t="n"/>
      <c r="CU1726" s="1" t="n"/>
      <c r="CV1726" s="1" t="n"/>
      <c r="CW1726" s="1" t="n"/>
      <c r="CX1726" s="1" t="n"/>
      <c r="CY1726" s="1" t="n"/>
      <c r="CZ1726" s="1" t="n"/>
      <c r="DA1726" s="1" t="n"/>
      <c r="DB1726" s="1" t="n"/>
      <c r="DC1726" s="1" t="n"/>
      <c r="DD1726" s="1" t="n"/>
      <c r="DE1726" s="1" t="n"/>
      <c r="DF1726" s="1" t="n"/>
      <c r="DG1726" s="1" t="n"/>
      <c r="DH1726" s="1" t="n"/>
      <c r="DI1726" s="1" t="n"/>
      <c r="DJ1726" s="1" t="n"/>
      <c r="DK1726" s="1" t="n"/>
      <c r="DL1726" s="1" t="n"/>
      <c r="DM1726" s="1" t="n"/>
      <c r="DN1726" s="1" t="n"/>
      <c r="DO1726" s="1" t="n"/>
      <c r="DP1726" s="1" t="n"/>
      <c r="DQ1726" s="1" t="n"/>
      <c r="DR1726" s="1" t="n"/>
      <c r="DS1726" s="1" t="n"/>
      <c r="DT1726" s="1" t="n"/>
      <c r="DU1726" s="1" t="n"/>
      <c r="DV1726" s="1" t="n"/>
      <c r="DW1726" s="1" t="n"/>
      <c r="DX1726" s="1" t="n"/>
      <c r="DY1726" s="1" t="n"/>
      <c r="DZ1726" s="1" t="n"/>
      <c r="EA1726" s="1" t="n"/>
      <c r="EB1726" s="1" t="n"/>
      <c r="EC1726" s="1" t="n"/>
      <c r="ED1726" s="1" t="n"/>
      <c r="EE1726" s="1" t="n"/>
      <c r="EF1726" s="1" t="n"/>
      <c r="EG1726" s="1" t="n"/>
      <c r="EH1726" s="1" t="n"/>
      <c r="EI1726" s="1" t="n"/>
      <c r="EJ1726" s="1" t="n"/>
      <c r="EK1726" s="1" t="n"/>
      <c r="EL1726" s="1" t="n"/>
      <c r="EM1726" s="1" t="n"/>
      <c r="EN1726" s="1" t="n"/>
      <c r="EO1726" s="1" t="n"/>
      <c r="EP1726" s="1" t="n"/>
      <c r="EQ1726" s="1" t="n"/>
      <c r="ER1726" s="1" t="n"/>
      <c r="ES1726" s="1" t="n"/>
    </row>
    <row r="1727" customFormat="1" s="18">
      <c r="A1727" s="1" t="n"/>
      <c r="I1727" s="1" t="n"/>
      <c r="J1727" s="1" t="n"/>
      <c r="K1727" s="1" t="n"/>
      <c r="L1727" s="1" t="n"/>
      <c r="M1727" s="1" t="n"/>
      <c r="N1727" s="1" t="n"/>
      <c r="O1727" s="1" t="n"/>
      <c r="P1727" s="1" t="n"/>
      <c r="Q1727" s="1" t="n"/>
      <c r="R1727" s="1" t="n"/>
      <c r="S1727" s="1" t="n"/>
      <c r="T1727" s="1" t="n"/>
      <c r="U1727" s="1" t="n"/>
      <c r="V1727" s="1" t="n"/>
      <c r="W1727" s="1" t="n"/>
      <c r="X1727" s="1" t="n"/>
      <c r="Y1727" s="1" t="n"/>
      <c r="Z1727" s="1" t="n"/>
      <c r="AA1727" s="1" t="n"/>
      <c r="AB1727" s="1" t="n"/>
      <c r="AC1727" s="1" t="n"/>
      <c r="AD1727" s="1" t="n"/>
      <c r="AE1727" s="1" t="n"/>
      <c r="AF1727" s="1" t="n"/>
      <c r="AG1727" s="1" t="n"/>
      <c r="AH1727" s="1" t="n"/>
      <c r="AI1727" s="1" t="n"/>
      <c r="AJ1727" s="1" t="n"/>
      <c r="AK1727" s="1" t="n"/>
      <c r="AL1727" s="1" t="n"/>
      <c r="AM1727" s="1" t="n"/>
      <c r="AN1727" s="1" t="n"/>
      <c r="AO1727" s="1" t="n"/>
      <c r="AP1727" s="1" t="n"/>
      <c r="AQ1727" s="1" t="n"/>
      <c r="AR1727" s="1" t="n"/>
      <c r="AS1727" s="1" t="n"/>
      <c r="AT1727" s="1" t="n"/>
      <c r="AU1727" s="1" t="n"/>
      <c r="AV1727" s="1" t="n"/>
      <c r="AW1727" s="1" t="n"/>
      <c r="AX1727" s="1" t="n"/>
      <c r="AY1727" s="1" t="n"/>
      <c r="AZ1727" s="1" t="n"/>
      <c r="BA1727" s="1" t="n"/>
      <c r="BB1727" s="1" t="n"/>
      <c r="BC1727" s="1" t="n"/>
      <c r="BD1727" s="1" t="n"/>
      <c r="BE1727" s="1" t="n"/>
      <c r="BF1727" s="1" t="n"/>
      <c r="BG1727" s="1" t="n"/>
      <c r="BH1727" s="1" t="n"/>
      <c r="BI1727" s="1" t="n"/>
      <c r="BJ1727" s="1" t="n"/>
      <c r="BK1727" s="1" t="n"/>
      <c r="BL1727" s="1" t="n"/>
      <c r="BM1727" s="1" t="n"/>
      <c r="BN1727" s="1" t="n"/>
      <c r="BO1727" s="1" t="n"/>
      <c r="BP1727" s="1" t="n"/>
      <c r="BQ1727" s="1" t="n"/>
      <c r="BR1727" s="1" t="n"/>
      <c r="BS1727" s="1" t="n"/>
      <c r="BT1727" s="1" t="n"/>
      <c r="BU1727" s="1" t="n"/>
      <c r="BV1727" s="1" t="n"/>
      <c r="BW1727" s="1" t="n"/>
      <c r="BX1727" s="1" t="n"/>
      <c r="BY1727" s="1" t="n"/>
      <c r="BZ1727" s="1" t="n"/>
      <c r="CA1727" s="1" t="n"/>
      <c r="CB1727" s="1" t="n"/>
      <c r="CC1727" s="1" t="n"/>
      <c r="CD1727" s="1" t="n"/>
      <c r="CE1727" s="1" t="n"/>
      <c r="CF1727" s="1" t="n"/>
      <c r="CG1727" s="1" t="n"/>
      <c r="CH1727" s="1" t="n"/>
      <c r="CI1727" s="1" t="n"/>
      <c r="CJ1727" s="1" t="n"/>
      <c r="CK1727" s="1" t="n"/>
      <c r="CL1727" s="1" t="n"/>
      <c r="CM1727" s="1" t="n"/>
      <c r="CN1727" s="1" t="n"/>
      <c r="CO1727" s="1" t="n"/>
      <c r="CP1727" s="1" t="n"/>
      <c r="CQ1727" s="1" t="n"/>
      <c r="CR1727" s="1" t="n"/>
      <c r="CS1727" s="1" t="n"/>
      <c r="CT1727" s="1" t="n"/>
      <c r="CU1727" s="1" t="n"/>
      <c r="CV1727" s="1" t="n"/>
      <c r="CW1727" s="1" t="n"/>
      <c r="CX1727" s="1" t="n"/>
      <c r="CY1727" s="1" t="n"/>
      <c r="CZ1727" s="1" t="n"/>
      <c r="DA1727" s="1" t="n"/>
      <c r="DB1727" s="1" t="n"/>
      <c r="DC1727" s="1" t="n"/>
      <c r="DD1727" s="1" t="n"/>
      <c r="DE1727" s="1" t="n"/>
      <c r="DF1727" s="1" t="n"/>
      <c r="DG1727" s="1" t="n"/>
      <c r="DH1727" s="1" t="n"/>
      <c r="DI1727" s="1" t="n"/>
      <c r="DJ1727" s="1" t="n"/>
      <c r="DK1727" s="1" t="n"/>
      <c r="DL1727" s="1" t="n"/>
      <c r="DM1727" s="1" t="n"/>
      <c r="DN1727" s="1" t="n"/>
      <c r="DO1727" s="1" t="n"/>
      <c r="DP1727" s="1" t="n"/>
      <c r="DQ1727" s="1" t="n"/>
      <c r="DR1727" s="1" t="n"/>
      <c r="DS1727" s="1" t="n"/>
      <c r="DT1727" s="1" t="n"/>
      <c r="DU1727" s="1" t="n"/>
      <c r="DV1727" s="1" t="n"/>
      <c r="DW1727" s="1" t="n"/>
      <c r="DX1727" s="1" t="n"/>
      <c r="DY1727" s="1" t="n"/>
      <c r="DZ1727" s="1" t="n"/>
      <c r="EA1727" s="1" t="n"/>
      <c r="EB1727" s="1" t="n"/>
      <c r="EC1727" s="1" t="n"/>
      <c r="ED1727" s="1" t="n"/>
      <c r="EE1727" s="1" t="n"/>
      <c r="EF1727" s="1" t="n"/>
      <c r="EG1727" s="1" t="n"/>
      <c r="EH1727" s="1" t="n"/>
      <c r="EI1727" s="1" t="n"/>
      <c r="EJ1727" s="1" t="n"/>
      <c r="EK1727" s="1" t="n"/>
      <c r="EL1727" s="1" t="n"/>
      <c r="EM1727" s="1" t="n"/>
      <c r="EN1727" s="1" t="n"/>
      <c r="EO1727" s="1" t="n"/>
      <c r="EP1727" s="1" t="n"/>
      <c r="EQ1727" s="1" t="n"/>
      <c r="ER1727" s="1" t="n"/>
      <c r="ES1727" s="1" t="n"/>
    </row>
    <row r="1728" customFormat="1" s="18">
      <c r="A1728" s="1" t="n"/>
      <c r="I1728" s="1" t="n"/>
      <c r="J1728" s="1" t="n"/>
      <c r="K1728" s="1" t="n"/>
      <c r="L1728" s="1" t="n"/>
      <c r="M1728" s="1" t="n"/>
      <c r="N1728" s="1" t="n"/>
      <c r="O1728" s="1" t="n"/>
      <c r="P1728" s="1" t="n"/>
      <c r="Q1728" s="1" t="n"/>
      <c r="R1728" s="1" t="n"/>
      <c r="S1728" s="1" t="n"/>
      <c r="T1728" s="1" t="n"/>
      <c r="U1728" s="1" t="n"/>
      <c r="V1728" s="1" t="n"/>
      <c r="W1728" s="1" t="n"/>
      <c r="X1728" s="1" t="n"/>
      <c r="Y1728" s="1" t="n"/>
      <c r="Z1728" s="1" t="n"/>
      <c r="AA1728" s="1" t="n"/>
      <c r="AB1728" s="1" t="n"/>
      <c r="AC1728" s="1" t="n"/>
      <c r="AD1728" s="1" t="n"/>
      <c r="AE1728" s="1" t="n"/>
      <c r="AF1728" s="1" t="n"/>
      <c r="AG1728" s="1" t="n"/>
      <c r="AH1728" s="1" t="n"/>
      <c r="AI1728" s="1" t="n"/>
      <c r="AJ1728" s="1" t="n"/>
      <c r="AK1728" s="1" t="n"/>
      <c r="AL1728" s="1" t="n"/>
      <c r="AM1728" s="1" t="n"/>
      <c r="AN1728" s="1" t="n"/>
      <c r="AO1728" s="1" t="n"/>
      <c r="AP1728" s="1" t="n"/>
      <c r="AQ1728" s="1" t="n"/>
      <c r="AR1728" s="1" t="n"/>
      <c r="AS1728" s="1" t="n"/>
      <c r="AT1728" s="1" t="n"/>
      <c r="AU1728" s="1" t="n"/>
      <c r="AV1728" s="1" t="n"/>
      <c r="AW1728" s="1" t="n"/>
      <c r="AX1728" s="1" t="n"/>
      <c r="AY1728" s="1" t="n"/>
      <c r="AZ1728" s="1" t="n"/>
      <c r="BA1728" s="1" t="n"/>
      <c r="BB1728" s="1" t="n"/>
      <c r="BC1728" s="1" t="n"/>
      <c r="BD1728" s="1" t="n"/>
      <c r="BE1728" s="1" t="n"/>
      <c r="BF1728" s="1" t="n"/>
      <c r="BG1728" s="1" t="n"/>
      <c r="BH1728" s="1" t="n"/>
      <c r="BI1728" s="1" t="n"/>
      <c r="BJ1728" s="1" t="n"/>
      <c r="BK1728" s="1" t="n"/>
      <c r="BL1728" s="1" t="n"/>
      <c r="BM1728" s="1" t="n"/>
      <c r="BN1728" s="1" t="n"/>
      <c r="BO1728" s="1" t="n"/>
      <c r="BP1728" s="1" t="n"/>
      <c r="BQ1728" s="1" t="n"/>
      <c r="BR1728" s="1" t="n"/>
      <c r="BS1728" s="1" t="n"/>
      <c r="BT1728" s="1" t="n"/>
      <c r="BU1728" s="1" t="n"/>
      <c r="BV1728" s="1" t="n"/>
      <c r="BW1728" s="1" t="n"/>
      <c r="BX1728" s="1" t="n"/>
      <c r="BY1728" s="1" t="n"/>
      <c r="BZ1728" s="1" t="n"/>
      <c r="CA1728" s="1" t="n"/>
      <c r="CB1728" s="1" t="n"/>
      <c r="CC1728" s="1" t="n"/>
      <c r="CD1728" s="1" t="n"/>
      <c r="CE1728" s="1" t="n"/>
      <c r="CF1728" s="1" t="n"/>
      <c r="CG1728" s="1" t="n"/>
      <c r="CH1728" s="1" t="n"/>
      <c r="CI1728" s="1" t="n"/>
      <c r="CJ1728" s="1" t="n"/>
      <c r="CK1728" s="1" t="n"/>
      <c r="CL1728" s="1" t="n"/>
      <c r="CM1728" s="1" t="n"/>
      <c r="CN1728" s="1" t="n"/>
      <c r="CO1728" s="1" t="n"/>
      <c r="CP1728" s="1" t="n"/>
      <c r="CQ1728" s="1" t="n"/>
      <c r="CR1728" s="1" t="n"/>
      <c r="CS1728" s="1" t="n"/>
      <c r="CT1728" s="1" t="n"/>
      <c r="CU1728" s="1" t="n"/>
      <c r="CV1728" s="1" t="n"/>
      <c r="CW1728" s="1" t="n"/>
      <c r="CX1728" s="1" t="n"/>
      <c r="CY1728" s="1" t="n"/>
      <c r="CZ1728" s="1" t="n"/>
      <c r="DA1728" s="1" t="n"/>
      <c r="DB1728" s="1" t="n"/>
      <c r="DC1728" s="1" t="n"/>
      <c r="DD1728" s="1" t="n"/>
      <c r="DE1728" s="1" t="n"/>
      <c r="DF1728" s="1" t="n"/>
      <c r="DG1728" s="1" t="n"/>
      <c r="DH1728" s="1" t="n"/>
      <c r="DI1728" s="1" t="n"/>
      <c r="DJ1728" s="1" t="n"/>
      <c r="DK1728" s="1" t="n"/>
      <c r="DL1728" s="1" t="n"/>
      <c r="DM1728" s="1" t="n"/>
      <c r="DN1728" s="1" t="n"/>
      <c r="DO1728" s="1" t="n"/>
      <c r="DP1728" s="1" t="n"/>
      <c r="DQ1728" s="1" t="n"/>
      <c r="DR1728" s="1" t="n"/>
      <c r="DS1728" s="1" t="n"/>
      <c r="DT1728" s="1" t="n"/>
      <c r="DU1728" s="1" t="n"/>
      <c r="DV1728" s="1" t="n"/>
      <c r="DW1728" s="1" t="n"/>
      <c r="DX1728" s="1" t="n"/>
      <c r="DY1728" s="1" t="n"/>
      <c r="DZ1728" s="1" t="n"/>
      <c r="EA1728" s="1" t="n"/>
      <c r="EB1728" s="1" t="n"/>
      <c r="EC1728" s="1" t="n"/>
      <c r="ED1728" s="1" t="n"/>
      <c r="EE1728" s="1" t="n"/>
      <c r="EF1728" s="1" t="n"/>
      <c r="EG1728" s="1" t="n"/>
      <c r="EH1728" s="1" t="n"/>
      <c r="EI1728" s="1" t="n"/>
      <c r="EJ1728" s="1" t="n"/>
      <c r="EK1728" s="1" t="n"/>
      <c r="EL1728" s="1" t="n"/>
      <c r="EM1728" s="1" t="n"/>
      <c r="EN1728" s="1" t="n"/>
      <c r="EO1728" s="1" t="n"/>
      <c r="EP1728" s="1" t="n"/>
      <c r="EQ1728" s="1" t="n"/>
      <c r="ER1728" s="1" t="n"/>
      <c r="ES1728" s="1" t="n"/>
    </row>
    <row r="1729" customFormat="1" s="18">
      <c r="A1729" s="1" t="n"/>
      <c r="I1729" s="1" t="n"/>
      <c r="J1729" s="1" t="n"/>
      <c r="K1729" s="1" t="n"/>
      <c r="L1729" s="1" t="n"/>
      <c r="M1729" s="1" t="n"/>
      <c r="N1729" s="1" t="n"/>
      <c r="O1729" s="1" t="n"/>
      <c r="P1729" s="1" t="n"/>
      <c r="Q1729" s="1" t="n"/>
      <c r="R1729" s="1" t="n"/>
      <c r="S1729" s="1" t="n"/>
      <c r="T1729" s="1" t="n"/>
      <c r="U1729" s="1" t="n"/>
      <c r="V1729" s="1" t="n"/>
      <c r="W1729" s="1" t="n"/>
      <c r="X1729" s="1" t="n"/>
      <c r="Y1729" s="1" t="n"/>
      <c r="Z1729" s="1" t="n"/>
      <c r="AA1729" s="1" t="n"/>
      <c r="AB1729" s="1" t="n"/>
      <c r="AC1729" s="1" t="n"/>
      <c r="AD1729" s="1" t="n"/>
      <c r="AE1729" s="1" t="n"/>
      <c r="AF1729" s="1" t="n"/>
      <c r="AG1729" s="1" t="n"/>
      <c r="AH1729" s="1" t="n"/>
      <c r="AI1729" s="1" t="n"/>
      <c r="AJ1729" s="1" t="n"/>
      <c r="AK1729" s="1" t="n"/>
      <c r="AL1729" s="1" t="n"/>
      <c r="AM1729" s="1" t="n"/>
      <c r="AN1729" s="1" t="n"/>
      <c r="AO1729" s="1" t="n"/>
      <c r="AP1729" s="1" t="n"/>
      <c r="AQ1729" s="1" t="n"/>
      <c r="AR1729" s="1" t="n"/>
      <c r="AS1729" s="1" t="n"/>
      <c r="AT1729" s="1" t="n"/>
      <c r="AU1729" s="1" t="n"/>
      <c r="AV1729" s="1" t="n"/>
      <c r="AW1729" s="1" t="n"/>
      <c r="AX1729" s="1" t="n"/>
      <c r="AY1729" s="1" t="n"/>
      <c r="AZ1729" s="1" t="n"/>
      <c r="BA1729" s="1" t="n"/>
      <c r="BB1729" s="1" t="n"/>
      <c r="BC1729" s="1" t="n"/>
      <c r="BD1729" s="1" t="n"/>
      <c r="BE1729" s="1" t="n"/>
      <c r="BF1729" s="1" t="n"/>
      <c r="BG1729" s="1" t="n"/>
      <c r="BH1729" s="1" t="n"/>
      <c r="BI1729" s="1" t="n"/>
      <c r="BJ1729" s="1" t="n"/>
      <c r="BK1729" s="1" t="n"/>
      <c r="BL1729" s="1" t="n"/>
      <c r="BM1729" s="1" t="n"/>
      <c r="BN1729" s="1" t="n"/>
      <c r="BO1729" s="1" t="n"/>
      <c r="BP1729" s="1" t="n"/>
      <c r="BQ1729" s="1" t="n"/>
      <c r="BR1729" s="1" t="n"/>
      <c r="BS1729" s="1" t="n"/>
      <c r="BT1729" s="1" t="n"/>
      <c r="BU1729" s="1" t="n"/>
      <c r="BV1729" s="1" t="n"/>
      <c r="BW1729" s="1" t="n"/>
      <c r="BX1729" s="1" t="n"/>
      <c r="BY1729" s="1" t="n"/>
      <c r="BZ1729" s="1" t="n"/>
      <c r="CA1729" s="1" t="n"/>
      <c r="CB1729" s="1" t="n"/>
      <c r="CC1729" s="1" t="n"/>
      <c r="CD1729" s="1" t="n"/>
      <c r="CE1729" s="1" t="n"/>
      <c r="CF1729" s="1" t="n"/>
      <c r="CG1729" s="1" t="n"/>
      <c r="CH1729" s="1" t="n"/>
      <c r="CI1729" s="1" t="n"/>
      <c r="CJ1729" s="1" t="n"/>
      <c r="CK1729" s="1" t="n"/>
      <c r="CL1729" s="1" t="n"/>
      <c r="CM1729" s="1" t="n"/>
      <c r="CN1729" s="1" t="n"/>
      <c r="CO1729" s="1" t="n"/>
      <c r="CP1729" s="1" t="n"/>
      <c r="CQ1729" s="1" t="n"/>
      <c r="CR1729" s="1" t="n"/>
      <c r="CS1729" s="1" t="n"/>
      <c r="CT1729" s="1" t="n"/>
      <c r="CU1729" s="1" t="n"/>
      <c r="CV1729" s="1" t="n"/>
      <c r="CW1729" s="1" t="n"/>
      <c r="CX1729" s="1" t="n"/>
      <c r="CY1729" s="1" t="n"/>
      <c r="CZ1729" s="1" t="n"/>
      <c r="DA1729" s="1" t="n"/>
      <c r="DB1729" s="1" t="n"/>
      <c r="DC1729" s="1" t="n"/>
      <c r="DD1729" s="1" t="n"/>
      <c r="DE1729" s="1" t="n"/>
      <c r="DF1729" s="1" t="n"/>
      <c r="DG1729" s="1" t="n"/>
      <c r="DH1729" s="1" t="n"/>
      <c r="DI1729" s="1" t="n"/>
      <c r="DJ1729" s="1" t="n"/>
      <c r="DK1729" s="1" t="n"/>
      <c r="DL1729" s="1" t="n"/>
      <c r="DM1729" s="1" t="n"/>
      <c r="DN1729" s="1" t="n"/>
      <c r="DO1729" s="1" t="n"/>
      <c r="DP1729" s="1" t="n"/>
      <c r="DQ1729" s="1" t="n"/>
      <c r="DR1729" s="1" t="n"/>
      <c r="DS1729" s="1" t="n"/>
      <c r="DT1729" s="1" t="n"/>
      <c r="DU1729" s="1" t="n"/>
      <c r="DV1729" s="1" t="n"/>
      <c r="DW1729" s="1" t="n"/>
      <c r="DX1729" s="1" t="n"/>
      <c r="DY1729" s="1" t="n"/>
      <c r="DZ1729" s="1" t="n"/>
      <c r="EA1729" s="1" t="n"/>
      <c r="EB1729" s="1" t="n"/>
      <c r="EC1729" s="1" t="n"/>
      <c r="ED1729" s="1" t="n"/>
      <c r="EE1729" s="1" t="n"/>
      <c r="EF1729" s="1" t="n"/>
      <c r="EG1729" s="1" t="n"/>
      <c r="EH1729" s="1" t="n"/>
      <c r="EI1729" s="1" t="n"/>
      <c r="EJ1729" s="1" t="n"/>
      <c r="EK1729" s="1" t="n"/>
      <c r="EL1729" s="1" t="n"/>
      <c r="EM1729" s="1" t="n"/>
      <c r="EN1729" s="1" t="n"/>
      <c r="EO1729" s="1" t="n"/>
      <c r="EP1729" s="1" t="n"/>
      <c r="EQ1729" s="1" t="n"/>
      <c r="ER1729" s="1" t="n"/>
      <c r="ES1729" s="1" t="n"/>
    </row>
    <row r="1730" customFormat="1" s="18">
      <c r="A1730" s="1" t="n"/>
      <c r="I1730" s="1" t="n"/>
      <c r="J1730" s="1" t="n"/>
      <c r="K1730" s="1" t="n"/>
      <c r="L1730" s="1" t="n"/>
      <c r="M1730" s="1" t="n"/>
      <c r="N1730" s="1" t="n"/>
      <c r="O1730" s="1" t="n"/>
      <c r="P1730" s="1" t="n"/>
      <c r="Q1730" s="1" t="n"/>
      <c r="R1730" s="1" t="n"/>
      <c r="S1730" s="1" t="n"/>
      <c r="T1730" s="1" t="n"/>
      <c r="U1730" s="1" t="n"/>
      <c r="V1730" s="1" t="n"/>
      <c r="W1730" s="1" t="n"/>
      <c r="X1730" s="1" t="n"/>
      <c r="Y1730" s="1" t="n"/>
      <c r="Z1730" s="1" t="n"/>
      <c r="AA1730" s="1" t="n"/>
      <c r="AB1730" s="1" t="n"/>
      <c r="AC1730" s="1" t="n"/>
      <c r="AD1730" s="1" t="n"/>
      <c r="AE1730" s="1" t="n"/>
      <c r="AF1730" s="1" t="n"/>
      <c r="AG1730" s="1" t="n"/>
      <c r="AH1730" s="1" t="n"/>
      <c r="AI1730" s="1" t="n"/>
      <c r="AJ1730" s="1" t="n"/>
      <c r="AK1730" s="1" t="n"/>
      <c r="AL1730" s="1" t="n"/>
      <c r="AM1730" s="1" t="n"/>
      <c r="AN1730" s="1" t="n"/>
      <c r="AO1730" s="1" t="n"/>
      <c r="AP1730" s="1" t="n"/>
      <c r="AQ1730" s="1" t="n"/>
      <c r="AR1730" s="1" t="n"/>
      <c r="AS1730" s="1" t="n"/>
      <c r="AT1730" s="1" t="n"/>
      <c r="AU1730" s="1" t="n"/>
      <c r="AV1730" s="1" t="n"/>
      <c r="AW1730" s="1" t="n"/>
      <c r="AX1730" s="1" t="n"/>
      <c r="AY1730" s="1" t="n"/>
      <c r="AZ1730" s="1" t="n"/>
      <c r="BA1730" s="1" t="n"/>
      <c r="BB1730" s="1" t="n"/>
      <c r="BC1730" s="1" t="n"/>
      <c r="BD1730" s="1" t="n"/>
      <c r="BE1730" s="1" t="n"/>
      <c r="BF1730" s="1" t="n"/>
      <c r="BG1730" s="1" t="n"/>
      <c r="BH1730" s="1" t="n"/>
      <c r="BI1730" s="1" t="n"/>
      <c r="BJ1730" s="1" t="n"/>
      <c r="BK1730" s="1" t="n"/>
      <c r="BL1730" s="1" t="n"/>
      <c r="BM1730" s="1" t="n"/>
      <c r="BN1730" s="1" t="n"/>
      <c r="BO1730" s="1" t="n"/>
      <c r="BP1730" s="1" t="n"/>
      <c r="BQ1730" s="1" t="n"/>
      <c r="BR1730" s="1" t="n"/>
      <c r="BS1730" s="1" t="n"/>
      <c r="BT1730" s="1" t="n"/>
      <c r="BU1730" s="1" t="n"/>
      <c r="BV1730" s="1" t="n"/>
      <c r="BW1730" s="1" t="n"/>
      <c r="BX1730" s="1" t="n"/>
      <c r="BY1730" s="1" t="n"/>
      <c r="BZ1730" s="1" t="n"/>
      <c r="CA1730" s="1" t="n"/>
      <c r="CB1730" s="1" t="n"/>
      <c r="CC1730" s="1" t="n"/>
      <c r="CD1730" s="1" t="n"/>
      <c r="CE1730" s="1" t="n"/>
      <c r="CF1730" s="1" t="n"/>
      <c r="CG1730" s="1" t="n"/>
      <c r="CH1730" s="1" t="n"/>
      <c r="CI1730" s="1" t="n"/>
      <c r="CJ1730" s="1" t="n"/>
      <c r="CK1730" s="1" t="n"/>
      <c r="CL1730" s="1" t="n"/>
      <c r="CM1730" s="1" t="n"/>
      <c r="CN1730" s="1" t="n"/>
      <c r="CO1730" s="1" t="n"/>
      <c r="CP1730" s="1" t="n"/>
      <c r="CQ1730" s="1" t="n"/>
      <c r="CR1730" s="1" t="n"/>
      <c r="CS1730" s="1" t="n"/>
      <c r="CT1730" s="1" t="n"/>
      <c r="CU1730" s="1" t="n"/>
      <c r="CV1730" s="1" t="n"/>
      <c r="CW1730" s="1" t="n"/>
      <c r="CX1730" s="1" t="n"/>
      <c r="CY1730" s="1" t="n"/>
      <c r="CZ1730" s="1" t="n"/>
      <c r="DA1730" s="1" t="n"/>
      <c r="DB1730" s="1" t="n"/>
      <c r="DC1730" s="1" t="n"/>
      <c r="DD1730" s="1" t="n"/>
      <c r="DE1730" s="1" t="n"/>
      <c r="DF1730" s="1" t="n"/>
      <c r="DG1730" s="1" t="n"/>
      <c r="DH1730" s="1" t="n"/>
      <c r="DI1730" s="1" t="n"/>
      <c r="DJ1730" s="1" t="n"/>
      <c r="DK1730" s="1" t="n"/>
      <c r="DL1730" s="1" t="n"/>
      <c r="DM1730" s="1" t="n"/>
      <c r="DN1730" s="1" t="n"/>
      <c r="DO1730" s="1" t="n"/>
      <c r="DP1730" s="1" t="n"/>
      <c r="DQ1730" s="1" t="n"/>
      <c r="DR1730" s="1" t="n"/>
      <c r="DS1730" s="1" t="n"/>
      <c r="DT1730" s="1" t="n"/>
      <c r="DU1730" s="1" t="n"/>
      <c r="DV1730" s="1" t="n"/>
      <c r="DW1730" s="1" t="n"/>
      <c r="DX1730" s="1" t="n"/>
      <c r="DY1730" s="1" t="n"/>
      <c r="DZ1730" s="1" t="n"/>
      <c r="EA1730" s="1" t="n"/>
      <c r="EB1730" s="1" t="n"/>
      <c r="EC1730" s="1" t="n"/>
      <c r="ED1730" s="1" t="n"/>
      <c r="EE1730" s="1" t="n"/>
      <c r="EF1730" s="1" t="n"/>
      <c r="EG1730" s="1" t="n"/>
      <c r="EH1730" s="1" t="n"/>
      <c r="EI1730" s="1" t="n"/>
      <c r="EJ1730" s="1" t="n"/>
      <c r="EK1730" s="1" t="n"/>
      <c r="EL1730" s="1" t="n"/>
      <c r="EM1730" s="1" t="n"/>
      <c r="EN1730" s="1" t="n"/>
      <c r="EO1730" s="1" t="n"/>
      <c r="EP1730" s="1" t="n"/>
      <c r="EQ1730" s="1" t="n"/>
      <c r="ER1730" s="1" t="n"/>
      <c r="ES1730" s="1" t="n"/>
    </row>
    <row r="1731" customFormat="1" s="18">
      <c r="A1731" s="1" t="n"/>
      <c r="I1731" s="1" t="n"/>
      <c r="J1731" s="1" t="n"/>
      <c r="K1731" s="1" t="n"/>
      <c r="L1731" s="1" t="n"/>
      <c r="M1731" s="1" t="n"/>
      <c r="N1731" s="1" t="n"/>
      <c r="O1731" s="1" t="n"/>
      <c r="P1731" s="1" t="n"/>
      <c r="Q1731" s="1" t="n"/>
      <c r="R1731" s="1" t="n"/>
      <c r="S1731" s="1" t="n"/>
      <c r="T1731" s="1" t="n"/>
      <c r="U1731" s="1" t="n"/>
      <c r="V1731" s="1" t="n"/>
      <c r="W1731" s="1" t="n"/>
      <c r="X1731" s="1" t="n"/>
      <c r="Y1731" s="1" t="n"/>
      <c r="Z1731" s="1" t="n"/>
      <c r="AA1731" s="1" t="n"/>
      <c r="AB1731" s="1" t="n"/>
      <c r="AC1731" s="1" t="n"/>
      <c r="AD1731" s="1" t="n"/>
      <c r="AE1731" s="1" t="n"/>
      <c r="AF1731" s="1" t="n"/>
      <c r="AG1731" s="1" t="n"/>
      <c r="AH1731" s="1" t="n"/>
      <c r="AI1731" s="1" t="n"/>
      <c r="AJ1731" s="1" t="n"/>
      <c r="AK1731" s="1" t="n"/>
      <c r="AL1731" s="1" t="n"/>
      <c r="AM1731" s="1" t="n"/>
      <c r="AN1731" s="1" t="n"/>
      <c r="AO1731" s="1" t="n"/>
      <c r="AP1731" s="1" t="n"/>
      <c r="AQ1731" s="1" t="n"/>
      <c r="AR1731" s="1" t="n"/>
      <c r="AS1731" s="1" t="n"/>
      <c r="AT1731" s="1" t="n"/>
      <c r="AU1731" s="1" t="n"/>
      <c r="AV1731" s="1" t="n"/>
      <c r="AW1731" s="1" t="n"/>
      <c r="AX1731" s="1" t="n"/>
      <c r="AY1731" s="1" t="n"/>
      <c r="AZ1731" s="1" t="n"/>
      <c r="BA1731" s="1" t="n"/>
      <c r="BB1731" s="1" t="n"/>
      <c r="BC1731" s="1" t="n"/>
      <c r="BD1731" s="1" t="n"/>
      <c r="BE1731" s="1" t="n"/>
      <c r="BF1731" s="1" t="n"/>
      <c r="BG1731" s="1" t="n"/>
      <c r="BH1731" s="1" t="n"/>
      <c r="BI1731" s="1" t="n"/>
      <c r="BJ1731" s="1" t="n"/>
      <c r="BK1731" s="1" t="n"/>
      <c r="BL1731" s="1" t="n"/>
      <c r="BM1731" s="1" t="n"/>
      <c r="BN1731" s="1" t="n"/>
      <c r="BO1731" s="1" t="n"/>
      <c r="BP1731" s="1" t="n"/>
      <c r="BQ1731" s="1" t="n"/>
      <c r="BR1731" s="1" t="n"/>
      <c r="BS1731" s="1" t="n"/>
      <c r="BT1731" s="1" t="n"/>
      <c r="BU1731" s="1" t="n"/>
      <c r="BV1731" s="1" t="n"/>
      <c r="BW1731" s="1" t="n"/>
      <c r="BX1731" s="1" t="n"/>
      <c r="BY1731" s="1" t="n"/>
      <c r="BZ1731" s="1" t="n"/>
      <c r="CA1731" s="1" t="n"/>
      <c r="CB1731" s="1" t="n"/>
      <c r="CC1731" s="1" t="n"/>
      <c r="CD1731" s="1" t="n"/>
      <c r="CE1731" s="1" t="n"/>
      <c r="CF1731" s="1" t="n"/>
      <c r="CG1731" s="1" t="n"/>
      <c r="CH1731" s="1" t="n"/>
      <c r="CI1731" s="1" t="n"/>
      <c r="CJ1731" s="1" t="n"/>
      <c r="CK1731" s="1" t="n"/>
      <c r="CL1731" s="1" t="n"/>
      <c r="CM1731" s="1" t="n"/>
      <c r="CN1731" s="1" t="n"/>
      <c r="CO1731" s="1" t="n"/>
      <c r="CP1731" s="1" t="n"/>
      <c r="CQ1731" s="1" t="n"/>
      <c r="CR1731" s="1" t="n"/>
      <c r="CS1731" s="1" t="n"/>
      <c r="CT1731" s="1" t="n"/>
      <c r="CU1731" s="1" t="n"/>
      <c r="CV1731" s="1" t="n"/>
      <c r="CW1731" s="1" t="n"/>
      <c r="CX1731" s="1" t="n"/>
      <c r="CY1731" s="1" t="n"/>
      <c r="CZ1731" s="1" t="n"/>
      <c r="DA1731" s="1" t="n"/>
      <c r="DB1731" s="1" t="n"/>
      <c r="DC1731" s="1" t="n"/>
      <c r="DD1731" s="1" t="n"/>
      <c r="DE1731" s="1" t="n"/>
      <c r="DF1731" s="1" t="n"/>
      <c r="DG1731" s="1" t="n"/>
      <c r="DH1731" s="1" t="n"/>
      <c r="DI1731" s="1" t="n"/>
      <c r="DJ1731" s="1" t="n"/>
      <c r="DK1731" s="1" t="n"/>
      <c r="DL1731" s="1" t="n"/>
      <c r="DM1731" s="1" t="n"/>
      <c r="DN1731" s="1" t="n"/>
      <c r="DO1731" s="1" t="n"/>
      <c r="DP1731" s="1" t="n"/>
      <c r="DQ1731" s="1" t="n"/>
      <c r="DR1731" s="1" t="n"/>
      <c r="DS1731" s="1" t="n"/>
      <c r="DT1731" s="1" t="n"/>
      <c r="DU1731" s="1" t="n"/>
      <c r="DV1731" s="1" t="n"/>
      <c r="DW1731" s="1" t="n"/>
      <c r="DX1731" s="1" t="n"/>
      <c r="DY1731" s="1" t="n"/>
      <c r="DZ1731" s="1" t="n"/>
      <c r="EA1731" s="1" t="n"/>
      <c r="EB1731" s="1" t="n"/>
      <c r="EC1731" s="1" t="n"/>
      <c r="ED1731" s="1" t="n"/>
      <c r="EE1731" s="1" t="n"/>
      <c r="EF1731" s="1" t="n"/>
      <c r="EG1731" s="1" t="n"/>
      <c r="EH1731" s="1" t="n"/>
      <c r="EI1731" s="1" t="n"/>
      <c r="EJ1731" s="1" t="n"/>
      <c r="EK1731" s="1" t="n"/>
      <c r="EL1731" s="1" t="n"/>
      <c r="EM1731" s="1" t="n"/>
      <c r="EN1731" s="1" t="n"/>
      <c r="EO1731" s="1" t="n"/>
      <c r="EP1731" s="1" t="n"/>
      <c r="EQ1731" s="1" t="n"/>
      <c r="ER1731" s="1" t="n"/>
      <c r="ES1731" s="1" t="n"/>
    </row>
    <row r="1732" customFormat="1" s="18">
      <c r="A1732" s="1" t="n"/>
      <c r="I1732" s="1" t="n"/>
      <c r="J1732" s="1" t="n"/>
      <c r="K1732" s="1" t="n"/>
      <c r="L1732" s="1" t="n"/>
      <c r="M1732" s="1" t="n"/>
      <c r="N1732" s="1" t="n"/>
      <c r="O1732" s="1" t="n"/>
      <c r="P1732" s="1" t="n"/>
      <c r="Q1732" s="1" t="n"/>
      <c r="R1732" s="1" t="n"/>
      <c r="S1732" s="1" t="n"/>
      <c r="T1732" s="1" t="n"/>
      <c r="U1732" s="1" t="n"/>
      <c r="V1732" s="1" t="n"/>
      <c r="W1732" s="1" t="n"/>
      <c r="X1732" s="1" t="n"/>
      <c r="Y1732" s="1" t="n"/>
      <c r="Z1732" s="1" t="n"/>
      <c r="AA1732" s="1" t="n"/>
      <c r="AB1732" s="1" t="n"/>
      <c r="AC1732" s="1" t="n"/>
      <c r="AD1732" s="1" t="n"/>
      <c r="AE1732" s="1" t="n"/>
      <c r="AF1732" s="1" t="n"/>
      <c r="AG1732" s="1" t="n"/>
      <c r="AH1732" s="1" t="n"/>
      <c r="AI1732" s="1" t="n"/>
      <c r="AJ1732" s="1" t="n"/>
      <c r="AK1732" s="1" t="n"/>
      <c r="AL1732" s="1" t="n"/>
      <c r="AM1732" s="1" t="n"/>
      <c r="AN1732" s="1" t="n"/>
      <c r="AO1732" s="1" t="n"/>
      <c r="AP1732" s="1" t="n"/>
      <c r="AQ1732" s="1" t="n"/>
      <c r="AR1732" s="1" t="n"/>
      <c r="AS1732" s="1" t="n"/>
      <c r="AT1732" s="1" t="n"/>
      <c r="AU1732" s="1" t="n"/>
      <c r="AV1732" s="1" t="n"/>
      <c r="AW1732" s="1" t="n"/>
      <c r="AX1732" s="1" t="n"/>
      <c r="AY1732" s="1" t="n"/>
      <c r="AZ1732" s="1" t="n"/>
      <c r="BA1732" s="1" t="n"/>
      <c r="BB1732" s="1" t="n"/>
      <c r="BC1732" s="1" t="n"/>
      <c r="BD1732" s="1" t="n"/>
      <c r="BE1732" s="1" t="n"/>
      <c r="BF1732" s="1" t="n"/>
      <c r="BG1732" s="1" t="n"/>
      <c r="BH1732" s="1" t="n"/>
      <c r="BI1732" s="1" t="n"/>
      <c r="BJ1732" s="1" t="n"/>
      <c r="BK1732" s="1" t="n"/>
      <c r="BL1732" s="1" t="n"/>
      <c r="BM1732" s="1" t="n"/>
      <c r="BN1732" s="1" t="n"/>
      <c r="BO1732" s="1" t="n"/>
      <c r="BP1732" s="1" t="n"/>
      <c r="BQ1732" s="1" t="n"/>
      <c r="BR1732" s="1" t="n"/>
      <c r="BS1732" s="1" t="n"/>
      <c r="BT1732" s="1" t="n"/>
      <c r="BU1732" s="1" t="n"/>
      <c r="BV1732" s="1" t="n"/>
      <c r="BW1732" s="1" t="n"/>
      <c r="BX1732" s="1" t="n"/>
      <c r="BY1732" s="1" t="n"/>
      <c r="BZ1732" s="1" t="n"/>
      <c r="CA1732" s="1" t="n"/>
      <c r="CB1732" s="1" t="n"/>
      <c r="CC1732" s="1" t="n"/>
      <c r="CD1732" s="1" t="n"/>
      <c r="CE1732" s="1" t="n"/>
      <c r="CF1732" s="1" t="n"/>
      <c r="CG1732" s="1" t="n"/>
      <c r="CH1732" s="1" t="n"/>
      <c r="CI1732" s="1" t="n"/>
      <c r="CJ1732" s="1" t="n"/>
      <c r="CK1732" s="1" t="n"/>
      <c r="CL1732" s="1" t="n"/>
      <c r="CM1732" s="1" t="n"/>
      <c r="CN1732" s="1" t="n"/>
      <c r="CO1732" s="1" t="n"/>
      <c r="CP1732" s="1" t="n"/>
      <c r="CQ1732" s="1" t="n"/>
      <c r="CR1732" s="1" t="n"/>
      <c r="CS1732" s="1" t="n"/>
      <c r="CT1732" s="1" t="n"/>
      <c r="CU1732" s="1" t="n"/>
      <c r="CV1732" s="1" t="n"/>
      <c r="CW1732" s="1" t="n"/>
      <c r="CX1732" s="1" t="n"/>
      <c r="CY1732" s="1" t="n"/>
      <c r="CZ1732" s="1" t="n"/>
      <c r="DA1732" s="1" t="n"/>
      <c r="DB1732" s="1" t="n"/>
      <c r="DC1732" s="1" t="n"/>
      <c r="DD1732" s="1" t="n"/>
      <c r="DE1732" s="1" t="n"/>
      <c r="DF1732" s="1" t="n"/>
      <c r="DG1732" s="1" t="n"/>
      <c r="DH1732" s="1" t="n"/>
      <c r="DI1732" s="1" t="n"/>
      <c r="DJ1732" s="1" t="n"/>
      <c r="DK1732" s="1" t="n"/>
      <c r="DL1732" s="1" t="n"/>
      <c r="DM1732" s="1" t="n"/>
      <c r="DN1732" s="1" t="n"/>
      <c r="DO1732" s="1" t="n"/>
      <c r="DP1732" s="1" t="n"/>
      <c r="DQ1732" s="1" t="n"/>
      <c r="DR1732" s="1" t="n"/>
      <c r="DS1732" s="1" t="n"/>
      <c r="DT1732" s="1" t="n"/>
      <c r="DU1732" s="1" t="n"/>
      <c r="DV1732" s="1" t="n"/>
      <c r="DW1732" s="1" t="n"/>
      <c r="DX1732" s="1" t="n"/>
      <c r="DY1732" s="1" t="n"/>
      <c r="DZ1732" s="1" t="n"/>
      <c r="EA1732" s="1" t="n"/>
      <c r="EB1732" s="1" t="n"/>
      <c r="EC1732" s="1" t="n"/>
      <c r="ED1732" s="1" t="n"/>
      <c r="EE1732" s="1" t="n"/>
      <c r="EF1732" s="1" t="n"/>
      <c r="EG1732" s="1" t="n"/>
      <c r="EH1732" s="1" t="n"/>
      <c r="EI1732" s="1" t="n"/>
      <c r="EJ1732" s="1" t="n"/>
      <c r="EK1732" s="1" t="n"/>
      <c r="EL1732" s="1" t="n"/>
      <c r="EM1732" s="1" t="n"/>
      <c r="EN1732" s="1" t="n"/>
      <c r="EO1732" s="1" t="n"/>
      <c r="EP1732" s="1" t="n"/>
      <c r="EQ1732" s="1" t="n"/>
      <c r="ER1732" s="1" t="n"/>
      <c r="ES1732" s="1" t="n"/>
    </row>
    <row r="1733" customFormat="1" s="18">
      <c r="A1733" s="1" t="n"/>
      <c r="I1733" s="1" t="n"/>
      <c r="J1733" s="1" t="n"/>
      <c r="K1733" s="1" t="n"/>
      <c r="L1733" s="1" t="n"/>
      <c r="M1733" s="1" t="n"/>
      <c r="N1733" s="1" t="n"/>
      <c r="O1733" s="1" t="n"/>
      <c r="P1733" s="1" t="n"/>
      <c r="Q1733" s="1" t="n"/>
      <c r="R1733" s="1" t="n"/>
      <c r="S1733" s="1" t="n"/>
      <c r="T1733" s="1" t="n"/>
      <c r="U1733" s="1" t="n"/>
      <c r="V1733" s="1" t="n"/>
      <c r="W1733" s="1" t="n"/>
      <c r="X1733" s="1" t="n"/>
      <c r="Y1733" s="1" t="n"/>
      <c r="Z1733" s="1" t="n"/>
      <c r="AA1733" s="1" t="n"/>
      <c r="AB1733" s="1" t="n"/>
      <c r="AC1733" s="1" t="n"/>
      <c r="AD1733" s="1" t="n"/>
      <c r="AE1733" s="1" t="n"/>
      <c r="AF1733" s="1" t="n"/>
      <c r="AG1733" s="1" t="n"/>
      <c r="AH1733" s="1" t="n"/>
      <c r="AI1733" s="1" t="n"/>
      <c r="AJ1733" s="1" t="n"/>
      <c r="AK1733" s="1" t="n"/>
      <c r="AL1733" s="1" t="n"/>
      <c r="AM1733" s="1" t="n"/>
      <c r="AN1733" s="1" t="n"/>
      <c r="AO1733" s="1" t="n"/>
      <c r="AP1733" s="1" t="n"/>
      <c r="AQ1733" s="1" t="n"/>
      <c r="AR1733" s="1" t="n"/>
      <c r="AS1733" s="1" t="n"/>
      <c r="AT1733" s="1" t="n"/>
      <c r="AU1733" s="1" t="n"/>
      <c r="AV1733" s="1" t="n"/>
      <c r="AW1733" s="1" t="n"/>
      <c r="AX1733" s="1" t="n"/>
      <c r="AY1733" s="1" t="n"/>
      <c r="AZ1733" s="1" t="n"/>
      <c r="BA1733" s="1" t="n"/>
      <c r="BB1733" s="1" t="n"/>
      <c r="BC1733" s="1" t="n"/>
      <c r="BD1733" s="1" t="n"/>
      <c r="BE1733" s="1" t="n"/>
      <c r="BF1733" s="1" t="n"/>
      <c r="BG1733" s="1" t="n"/>
      <c r="BH1733" s="1" t="n"/>
      <c r="BI1733" s="1" t="n"/>
      <c r="BJ1733" s="1" t="n"/>
      <c r="BK1733" s="1" t="n"/>
      <c r="BL1733" s="1" t="n"/>
      <c r="BM1733" s="1" t="n"/>
      <c r="BN1733" s="1" t="n"/>
      <c r="BO1733" s="1" t="n"/>
      <c r="BP1733" s="1" t="n"/>
      <c r="BQ1733" s="1" t="n"/>
      <c r="BR1733" s="1" t="n"/>
      <c r="BS1733" s="1" t="n"/>
      <c r="BT1733" s="1" t="n"/>
      <c r="BU1733" s="1" t="n"/>
      <c r="BV1733" s="1" t="n"/>
      <c r="BW1733" s="1" t="n"/>
      <c r="BX1733" s="1" t="n"/>
      <c r="BY1733" s="1" t="n"/>
      <c r="BZ1733" s="1" t="n"/>
      <c r="CA1733" s="1" t="n"/>
      <c r="CB1733" s="1" t="n"/>
      <c r="CC1733" s="1" t="n"/>
      <c r="CD1733" s="1" t="n"/>
      <c r="CE1733" s="1" t="n"/>
      <c r="CF1733" s="1" t="n"/>
      <c r="CG1733" s="1" t="n"/>
      <c r="CH1733" s="1" t="n"/>
      <c r="CI1733" s="1" t="n"/>
      <c r="CJ1733" s="1" t="n"/>
      <c r="CK1733" s="1" t="n"/>
      <c r="CL1733" s="1" t="n"/>
      <c r="CM1733" s="1" t="n"/>
      <c r="CN1733" s="1" t="n"/>
      <c r="CO1733" s="1" t="n"/>
      <c r="CP1733" s="1" t="n"/>
      <c r="CQ1733" s="1" t="n"/>
      <c r="CR1733" s="1" t="n"/>
      <c r="CS1733" s="1" t="n"/>
      <c r="CT1733" s="1" t="n"/>
      <c r="CU1733" s="1" t="n"/>
      <c r="CV1733" s="1" t="n"/>
      <c r="CW1733" s="1" t="n"/>
      <c r="CX1733" s="1" t="n"/>
      <c r="CY1733" s="1" t="n"/>
      <c r="CZ1733" s="1" t="n"/>
      <c r="DA1733" s="1" t="n"/>
      <c r="DB1733" s="1" t="n"/>
      <c r="DC1733" s="1" t="n"/>
      <c r="DD1733" s="1" t="n"/>
      <c r="DE1733" s="1" t="n"/>
      <c r="DF1733" s="1" t="n"/>
      <c r="DG1733" s="1" t="n"/>
      <c r="DH1733" s="1" t="n"/>
      <c r="DI1733" s="1" t="n"/>
      <c r="DJ1733" s="1" t="n"/>
      <c r="DK1733" s="1" t="n"/>
      <c r="DL1733" s="1" t="n"/>
      <c r="DM1733" s="1" t="n"/>
      <c r="DN1733" s="1" t="n"/>
      <c r="DO1733" s="1" t="n"/>
      <c r="DP1733" s="1" t="n"/>
      <c r="DQ1733" s="1" t="n"/>
      <c r="DR1733" s="1" t="n"/>
      <c r="DS1733" s="1" t="n"/>
      <c r="DT1733" s="1" t="n"/>
      <c r="DU1733" s="1" t="n"/>
      <c r="DV1733" s="1" t="n"/>
      <c r="DW1733" s="1" t="n"/>
      <c r="DX1733" s="1" t="n"/>
      <c r="DY1733" s="1" t="n"/>
      <c r="DZ1733" s="1" t="n"/>
      <c r="EA1733" s="1" t="n"/>
      <c r="EB1733" s="1" t="n"/>
      <c r="EC1733" s="1" t="n"/>
      <c r="ED1733" s="1" t="n"/>
      <c r="EE1733" s="1" t="n"/>
      <c r="EF1733" s="1" t="n"/>
      <c r="EG1733" s="1" t="n"/>
      <c r="EH1733" s="1" t="n"/>
      <c r="EI1733" s="1" t="n"/>
      <c r="EJ1733" s="1" t="n"/>
      <c r="EK1733" s="1" t="n"/>
      <c r="EL1733" s="1" t="n"/>
      <c r="EM1733" s="1" t="n"/>
      <c r="EN1733" s="1" t="n"/>
      <c r="EO1733" s="1" t="n"/>
      <c r="EP1733" s="1" t="n"/>
      <c r="EQ1733" s="1" t="n"/>
      <c r="ER1733" s="1" t="n"/>
      <c r="ES1733" s="1" t="n"/>
    </row>
    <row r="1734" customFormat="1" s="18">
      <c r="A1734" s="1" t="n"/>
      <c r="I1734" s="1" t="n"/>
      <c r="J1734" s="1" t="n"/>
      <c r="K1734" s="1" t="n"/>
      <c r="L1734" s="1" t="n"/>
      <c r="M1734" s="1" t="n"/>
      <c r="N1734" s="1" t="n"/>
      <c r="O1734" s="1" t="n"/>
      <c r="P1734" s="1" t="n"/>
      <c r="Q1734" s="1" t="n"/>
      <c r="R1734" s="1" t="n"/>
      <c r="S1734" s="1" t="n"/>
      <c r="T1734" s="1" t="n"/>
      <c r="U1734" s="1" t="n"/>
      <c r="V1734" s="1" t="n"/>
      <c r="W1734" s="1" t="n"/>
      <c r="X1734" s="1" t="n"/>
      <c r="Y1734" s="1" t="n"/>
      <c r="Z1734" s="1" t="n"/>
      <c r="AA1734" s="1" t="n"/>
      <c r="AB1734" s="1" t="n"/>
      <c r="AC1734" s="1" t="n"/>
      <c r="AD1734" s="1" t="n"/>
      <c r="AE1734" s="1" t="n"/>
      <c r="AF1734" s="1" t="n"/>
      <c r="AG1734" s="1" t="n"/>
      <c r="AH1734" s="1" t="n"/>
      <c r="AI1734" s="1" t="n"/>
      <c r="AJ1734" s="1" t="n"/>
      <c r="AK1734" s="1" t="n"/>
      <c r="AL1734" s="1" t="n"/>
      <c r="AM1734" s="1" t="n"/>
      <c r="AN1734" s="1" t="n"/>
      <c r="AO1734" s="1" t="n"/>
      <c r="AP1734" s="1" t="n"/>
      <c r="AQ1734" s="1" t="n"/>
      <c r="AR1734" s="1" t="n"/>
      <c r="AS1734" s="1" t="n"/>
      <c r="AT1734" s="1" t="n"/>
      <c r="AU1734" s="1" t="n"/>
      <c r="AV1734" s="1" t="n"/>
      <c r="AW1734" s="1" t="n"/>
      <c r="AX1734" s="1" t="n"/>
      <c r="AY1734" s="1" t="n"/>
      <c r="AZ1734" s="1" t="n"/>
      <c r="BA1734" s="1" t="n"/>
      <c r="BB1734" s="1" t="n"/>
      <c r="BC1734" s="1" t="n"/>
      <c r="BD1734" s="1" t="n"/>
      <c r="BE1734" s="1" t="n"/>
      <c r="BF1734" s="1" t="n"/>
      <c r="BG1734" s="1" t="n"/>
      <c r="BH1734" s="1" t="n"/>
      <c r="BI1734" s="1" t="n"/>
      <c r="BJ1734" s="1" t="n"/>
      <c r="BK1734" s="1" t="n"/>
      <c r="BL1734" s="1" t="n"/>
      <c r="BM1734" s="1" t="n"/>
      <c r="BN1734" s="1" t="n"/>
      <c r="BO1734" s="1" t="n"/>
      <c r="BP1734" s="1" t="n"/>
      <c r="BQ1734" s="1" t="n"/>
      <c r="BR1734" s="1" t="n"/>
      <c r="BS1734" s="1" t="n"/>
      <c r="BT1734" s="1" t="n"/>
      <c r="BU1734" s="1" t="n"/>
      <c r="BV1734" s="1" t="n"/>
      <c r="BW1734" s="1" t="n"/>
      <c r="BX1734" s="1" t="n"/>
      <c r="BY1734" s="1" t="n"/>
      <c r="BZ1734" s="1" t="n"/>
      <c r="CA1734" s="1" t="n"/>
      <c r="CB1734" s="1" t="n"/>
      <c r="CC1734" s="1" t="n"/>
      <c r="CD1734" s="1" t="n"/>
      <c r="CE1734" s="1" t="n"/>
      <c r="CF1734" s="1" t="n"/>
      <c r="CG1734" s="1" t="n"/>
      <c r="CH1734" s="1" t="n"/>
      <c r="CI1734" s="1" t="n"/>
      <c r="CJ1734" s="1" t="n"/>
      <c r="CK1734" s="1" t="n"/>
      <c r="CL1734" s="1" t="n"/>
      <c r="CM1734" s="1" t="n"/>
      <c r="CN1734" s="1" t="n"/>
      <c r="CO1734" s="1" t="n"/>
      <c r="CP1734" s="1" t="n"/>
      <c r="CQ1734" s="1" t="n"/>
      <c r="CR1734" s="1" t="n"/>
      <c r="CS1734" s="1" t="n"/>
      <c r="CT1734" s="1" t="n"/>
      <c r="CU1734" s="1" t="n"/>
      <c r="CV1734" s="1" t="n"/>
      <c r="CW1734" s="1" t="n"/>
      <c r="CX1734" s="1" t="n"/>
      <c r="CY1734" s="1" t="n"/>
      <c r="CZ1734" s="1" t="n"/>
      <c r="DA1734" s="1" t="n"/>
      <c r="DB1734" s="1" t="n"/>
      <c r="DC1734" s="1" t="n"/>
      <c r="DD1734" s="1" t="n"/>
      <c r="DE1734" s="1" t="n"/>
      <c r="DF1734" s="1" t="n"/>
      <c r="DG1734" s="1" t="n"/>
      <c r="DH1734" s="1" t="n"/>
      <c r="DI1734" s="1" t="n"/>
      <c r="DJ1734" s="1" t="n"/>
      <c r="DK1734" s="1" t="n"/>
      <c r="DL1734" s="1" t="n"/>
      <c r="DM1734" s="1" t="n"/>
      <c r="DN1734" s="1" t="n"/>
      <c r="DO1734" s="1" t="n"/>
      <c r="DP1734" s="1" t="n"/>
      <c r="DQ1734" s="1" t="n"/>
      <c r="DR1734" s="1" t="n"/>
      <c r="DS1734" s="1" t="n"/>
      <c r="DT1734" s="1" t="n"/>
      <c r="DU1734" s="1" t="n"/>
      <c r="DV1734" s="1" t="n"/>
      <c r="DW1734" s="1" t="n"/>
      <c r="DX1734" s="1" t="n"/>
      <c r="DY1734" s="1" t="n"/>
      <c r="DZ1734" s="1" t="n"/>
      <c r="EA1734" s="1" t="n"/>
      <c r="EB1734" s="1" t="n"/>
      <c r="EC1734" s="1" t="n"/>
      <c r="ED1734" s="1" t="n"/>
      <c r="EE1734" s="1" t="n"/>
      <c r="EF1734" s="1" t="n"/>
      <c r="EG1734" s="1" t="n"/>
      <c r="EH1734" s="1" t="n"/>
      <c r="EI1734" s="1" t="n"/>
      <c r="EJ1734" s="1" t="n"/>
      <c r="EK1734" s="1" t="n"/>
      <c r="EL1734" s="1" t="n"/>
      <c r="EM1734" s="1" t="n"/>
      <c r="EN1734" s="1" t="n"/>
      <c r="EO1734" s="1" t="n"/>
      <c r="EP1734" s="1" t="n"/>
      <c r="EQ1734" s="1" t="n"/>
      <c r="ER1734" s="1" t="n"/>
      <c r="ES1734" s="1" t="n"/>
    </row>
    <row r="1735" customFormat="1" s="18">
      <c r="A1735" s="1" t="n"/>
      <c r="I1735" s="1" t="n"/>
      <c r="J1735" s="1" t="n"/>
      <c r="K1735" s="1" t="n"/>
      <c r="L1735" s="1" t="n"/>
      <c r="M1735" s="1" t="n"/>
      <c r="N1735" s="1" t="n"/>
      <c r="O1735" s="1" t="n"/>
      <c r="P1735" s="1" t="n"/>
      <c r="Q1735" s="1" t="n"/>
      <c r="R1735" s="1" t="n"/>
      <c r="S1735" s="1" t="n"/>
      <c r="T1735" s="1" t="n"/>
      <c r="U1735" s="1" t="n"/>
      <c r="V1735" s="1" t="n"/>
      <c r="W1735" s="1" t="n"/>
      <c r="X1735" s="1" t="n"/>
      <c r="Y1735" s="1" t="n"/>
      <c r="Z1735" s="1" t="n"/>
      <c r="AA1735" s="1" t="n"/>
      <c r="AB1735" s="1" t="n"/>
      <c r="AC1735" s="1" t="n"/>
      <c r="AD1735" s="1" t="n"/>
      <c r="AE1735" s="1" t="n"/>
      <c r="AF1735" s="1" t="n"/>
      <c r="AG1735" s="1" t="n"/>
      <c r="AH1735" s="1" t="n"/>
      <c r="AI1735" s="1" t="n"/>
      <c r="AJ1735" s="1" t="n"/>
      <c r="AK1735" s="1" t="n"/>
      <c r="AL1735" s="1" t="n"/>
      <c r="AM1735" s="1" t="n"/>
      <c r="AN1735" s="1" t="n"/>
      <c r="AO1735" s="1" t="n"/>
      <c r="AP1735" s="1" t="n"/>
      <c r="AQ1735" s="1" t="n"/>
      <c r="AR1735" s="1" t="n"/>
      <c r="AS1735" s="1" t="n"/>
      <c r="AT1735" s="1" t="n"/>
      <c r="AU1735" s="1" t="n"/>
      <c r="AV1735" s="1" t="n"/>
      <c r="AW1735" s="1" t="n"/>
      <c r="AX1735" s="1" t="n"/>
      <c r="AY1735" s="1" t="n"/>
      <c r="AZ1735" s="1" t="n"/>
      <c r="BA1735" s="1" t="n"/>
      <c r="BB1735" s="1" t="n"/>
      <c r="BC1735" s="1" t="n"/>
      <c r="BD1735" s="1" t="n"/>
      <c r="BE1735" s="1" t="n"/>
      <c r="BF1735" s="1" t="n"/>
      <c r="BG1735" s="1" t="n"/>
      <c r="BH1735" s="1" t="n"/>
      <c r="BI1735" s="1" t="n"/>
      <c r="BJ1735" s="1" t="n"/>
      <c r="BK1735" s="1" t="n"/>
      <c r="BL1735" s="1" t="n"/>
      <c r="BM1735" s="1" t="n"/>
      <c r="BN1735" s="1" t="n"/>
      <c r="BO1735" s="1" t="n"/>
      <c r="BP1735" s="1" t="n"/>
      <c r="BQ1735" s="1" t="n"/>
      <c r="BR1735" s="1" t="n"/>
      <c r="BS1735" s="1" t="n"/>
      <c r="BT1735" s="1" t="n"/>
      <c r="BU1735" s="1" t="n"/>
      <c r="BV1735" s="1" t="n"/>
      <c r="BW1735" s="1" t="n"/>
      <c r="BX1735" s="1" t="n"/>
      <c r="BY1735" s="1" t="n"/>
      <c r="BZ1735" s="1" t="n"/>
      <c r="CA1735" s="1" t="n"/>
      <c r="CB1735" s="1" t="n"/>
      <c r="CC1735" s="1" t="n"/>
      <c r="CD1735" s="1" t="n"/>
      <c r="CE1735" s="1" t="n"/>
      <c r="CF1735" s="1" t="n"/>
      <c r="CG1735" s="1" t="n"/>
      <c r="CH1735" s="1" t="n"/>
      <c r="CI1735" s="1" t="n"/>
      <c r="CJ1735" s="1" t="n"/>
      <c r="CK1735" s="1" t="n"/>
      <c r="CL1735" s="1" t="n"/>
      <c r="CM1735" s="1" t="n"/>
      <c r="CN1735" s="1" t="n"/>
      <c r="CO1735" s="1" t="n"/>
      <c r="CP1735" s="1" t="n"/>
      <c r="CQ1735" s="1" t="n"/>
      <c r="CR1735" s="1" t="n"/>
      <c r="CS1735" s="1" t="n"/>
      <c r="CT1735" s="1" t="n"/>
      <c r="CU1735" s="1" t="n"/>
      <c r="CV1735" s="1" t="n"/>
      <c r="CW1735" s="1" t="n"/>
      <c r="CX1735" s="1" t="n"/>
      <c r="CY1735" s="1" t="n"/>
      <c r="CZ1735" s="1" t="n"/>
      <c r="DA1735" s="1" t="n"/>
      <c r="DB1735" s="1" t="n"/>
      <c r="DC1735" s="1" t="n"/>
      <c r="DD1735" s="1" t="n"/>
      <c r="DE1735" s="1" t="n"/>
      <c r="DF1735" s="1" t="n"/>
      <c r="DG1735" s="1" t="n"/>
      <c r="DH1735" s="1" t="n"/>
      <c r="DI1735" s="1" t="n"/>
      <c r="DJ1735" s="1" t="n"/>
      <c r="DK1735" s="1" t="n"/>
      <c r="DL1735" s="1" t="n"/>
      <c r="DM1735" s="1" t="n"/>
      <c r="DN1735" s="1" t="n"/>
      <c r="DO1735" s="1" t="n"/>
      <c r="DP1735" s="1" t="n"/>
      <c r="DQ1735" s="1" t="n"/>
      <c r="DR1735" s="1" t="n"/>
      <c r="DS1735" s="1" t="n"/>
      <c r="DT1735" s="1" t="n"/>
      <c r="DU1735" s="1" t="n"/>
      <c r="DV1735" s="1" t="n"/>
      <c r="DW1735" s="1" t="n"/>
      <c r="DX1735" s="1" t="n"/>
      <c r="DY1735" s="1" t="n"/>
      <c r="DZ1735" s="1" t="n"/>
      <c r="EA1735" s="1" t="n"/>
      <c r="EB1735" s="1" t="n"/>
      <c r="EC1735" s="1" t="n"/>
      <c r="ED1735" s="1" t="n"/>
      <c r="EE1735" s="1" t="n"/>
      <c r="EF1735" s="1" t="n"/>
      <c r="EG1735" s="1" t="n"/>
      <c r="EH1735" s="1" t="n"/>
      <c r="EI1735" s="1" t="n"/>
      <c r="EJ1735" s="1" t="n"/>
      <c r="EK1735" s="1" t="n"/>
      <c r="EL1735" s="1" t="n"/>
      <c r="EM1735" s="1" t="n"/>
      <c r="EN1735" s="1" t="n"/>
      <c r="EO1735" s="1" t="n"/>
      <c r="EP1735" s="1" t="n"/>
      <c r="EQ1735" s="1" t="n"/>
      <c r="ER1735" s="1" t="n"/>
      <c r="ES1735" s="1" t="n"/>
    </row>
    <row r="1736" customFormat="1" s="18">
      <c r="A1736" s="1" t="n"/>
      <c r="I1736" s="1" t="n"/>
      <c r="J1736" s="1" t="n"/>
      <c r="K1736" s="1" t="n"/>
      <c r="L1736" s="1" t="n"/>
      <c r="M1736" s="1" t="n"/>
      <c r="N1736" s="1" t="n"/>
      <c r="O1736" s="1" t="n"/>
      <c r="P1736" s="1" t="n"/>
      <c r="Q1736" s="1" t="n"/>
      <c r="R1736" s="1" t="n"/>
      <c r="S1736" s="1" t="n"/>
      <c r="T1736" s="1" t="n"/>
      <c r="U1736" s="1" t="n"/>
      <c r="V1736" s="1" t="n"/>
      <c r="W1736" s="1" t="n"/>
      <c r="X1736" s="1" t="n"/>
      <c r="Y1736" s="1" t="n"/>
      <c r="Z1736" s="1" t="n"/>
      <c r="AA1736" s="1" t="n"/>
      <c r="AB1736" s="1" t="n"/>
      <c r="AC1736" s="1" t="n"/>
      <c r="AD1736" s="1" t="n"/>
      <c r="AE1736" s="1" t="n"/>
      <c r="AF1736" s="1" t="n"/>
      <c r="AG1736" s="1" t="n"/>
      <c r="AH1736" s="1" t="n"/>
      <c r="AI1736" s="1" t="n"/>
      <c r="AJ1736" s="1" t="n"/>
      <c r="AK1736" s="1" t="n"/>
      <c r="AL1736" s="1" t="n"/>
      <c r="AM1736" s="1" t="n"/>
      <c r="AN1736" s="1" t="n"/>
      <c r="AO1736" s="1" t="n"/>
      <c r="AP1736" s="1" t="n"/>
      <c r="AQ1736" s="1" t="n"/>
      <c r="AR1736" s="1" t="n"/>
      <c r="AS1736" s="1" t="n"/>
      <c r="AT1736" s="1" t="n"/>
      <c r="AU1736" s="1" t="n"/>
      <c r="AV1736" s="1" t="n"/>
      <c r="AW1736" s="1" t="n"/>
      <c r="AX1736" s="1" t="n"/>
      <c r="AY1736" s="1" t="n"/>
      <c r="AZ1736" s="1" t="n"/>
      <c r="BA1736" s="1" t="n"/>
      <c r="BB1736" s="1" t="n"/>
      <c r="BC1736" s="1" t="n"/>
      <c r="BD1736" s="1" t="n"/>
      <c r="BE1736" s="1" t="n"/>
      <c r="BF1736" s="1" t="n"/>
      <c r="BG1736" s="1" t="n"/>
      <c r="BH1736" s="1" t="n"/>
      <c r="BI1736" s="1" t="n"/>
      <c r="BJ1736" s="1" t="n"/>
      <c r="BK1736" s="1" t="n"/>
      <c r="BL1736" s="1" t="n"/>
      <c r="BM1736" s="1" t="n"/>
      <c r="BN1736" s="1" t="n"/>
      <c r="BO1736" s="1" t="n"/>
      <c r="BP1736" s="1" t="n"/>
      <c r="BQ1736" s="1" t="n"/>
      <c r="BR1736" s="1" t="n"/>
      <c r="BS1736" s="1" t="n"/>
      <c r="BT1736" s="1" t="n"/>
      <c r="BU1736" s="1" t="n"/>
      <c r="BV1736" s="1" t="n"/>
      <c r="BW1736" s="1" t="n"/>
      <c r="BX1736" s="1" t="n"/>
      <c r="BY1736" s="1" t="n"/>
      <c r="BZ1736" s="1" t="n"/>
      <c r="CA1736" s="1" t="n"/>
      <c r="CB1736" s="1" t="n"/>
      <c r="CC1736" s="1" t="n"/>
      <c r="CD1736" s="1" t="n"/>
      <c r="CE1736" s="1" t="n"/>
      <c r="CF1736" s="1" t="n"/>
      <c r="CG1736" s="1" t="n"/>
      <c r="CH1736" s="1" t="n"/>
      <c r="CI1736" s="1" t="n"/>
      <c r="CJ1736" s="1" t="n"/>
      <c r="CK1736" s="1" t="n"/>
      <c r="CL1736" s="1" t="n"/>
      <c r="CM1736" s="1" t="n"/>
      <c r="CN1736" s="1" t="n"/>
      <c r="CO1736" s="1" t="n"/>
      <c r="CP1736" s="1" t="n"/>
      <c r="CQ1736" s="1" t="n"/>
      <c r="CR1736" s="1" t="n"/>
      <c r="CS1736" s="1" t="n"/>
      <c r="CT1736" s="1" t="n"/>
      <c r="CU1736" s="1" t="n"/>
      <c r="CV1736" s="1" t="n"/>
      <c r="CW1736" s="1" t="n"/>
      <c r="CX1736" s="1" t="n"/>
      <c r="CY1736" s="1" t="n"/>
      <c r="CZ1736" s="1" t="n"/>
      <c r="DA1736" s="1" t="n"/>
      <c r="DB1736" s="1" t="n"/>
      <c r="DC1736" s="1" t="n"/>
      <c r="DD1736" s="1" t="n"/>
      <c r="DE1736" s="1" t="n"/>
      <c r="DF1736" s="1" t="n"/>
      <c r="DG1736" s="1" t="n"/>
      <c r="DH1736" s="1" t="n"/>
      <c r="DI1736" s="1" t="n"/>
      <c r="DJ1736" s="1" t="n"/>
      <c r="DK1736" s="1" t="n"/>
      <c r="DL1736" s="1" t="n"/>
      <c r="DM1736" s="1" t="n"/>
      <c r="DN1736" s="1" t="n"/>
      <c r="DO1736" s="1" t="n"/>
      <c r="DP1736" s="1" t="n"/>
      <c r="DQ1736" s="1" t="n"/>
      <c r="DR1736" s="1" t="n"/>
      <c r="DS1736" s="1" t="n"/>
      <c r="DT1736" s="1" t="n"/>
      <c r="DU1736" s="1" t="n"/>
      <c r="DV1736" s="1" t="n"/>
      <c r="DW1736" s="1" t="n"/>
      <c r="DX1736" s="1" t="n"/>
      <c r="DY1736" s="1" t="n"/>
      <c r="DZ1736" s="1" t="n"/>
      <c r="EA1736" s="1" t="n"/>
      <c r="EB1736" s="1" t="n"/>
      <c r="EC1736" s="1" t="n"/>
      <c r="ED1736" s="1" t="n"/>
      <c r="EE1736" s="1" t="n"/>
      <c r="EF1736" s="1" t="n"/>
      <c r="EG1736" s="1" t="n"/>
      <c r="EH1736" s="1" t="n"/>
      <c r="EI1736" s="1" t="n"/>
      <c r="EJ1736" s="1" t="n"/>
      <c r="EK1736" s="1" t="n"/>
      <c r="EL1736" s="1" t="n"/>
      <c r="EM1736" s="1" t="n"/>
      <c r="EN1736" s="1" t="n"/>
      <c r="EO1736" s="1" t="n"/>
      <c r="EP1736" s="1" t="n"/>
      <c r="EQ1736" s="1" t="n"/>
      <c r="ER1736" s="1" t="n"/>
      <c r="ES1736" s="1" t="n"/>
    </row>
    <row r="1737" customFormat="1" s="18">
      <c r="A1737" s="1" t="n"/>
      <c r="I1737" s="1" t="n"/>
      <c r="J1737" s="1" t="n"/>
      <c r="K1737" s="1" t="n"/>
      <c r="L1737" s="1" t="n"/>
      <c r="M1737" s="1" t="n"/>
      <c r="N1737" s="1" t="n"/>
      <c r="O1737" s="1" t="n"/>
      <c r="P1737" s="1" t="n"/>
      <c r="Q1737" s="1" t="n"/>
      <c r="R1737" s="1" t="n"/>
      <c r="S1737" s="1" t="n"/>
      <c r="T1737" s="1" t="n"/>
      <c r="U1737" s="1" t="n"/>
      <c r="V1737" s="1" t="n"/>
      <c r="W1737" s="1" t="n"/>
      <c r="X1737" s="1" t="n"/>
      <c r="Y1737" s="1" t="n"/>
      <c r="Z1737" s="1" t="n"/>
      <c r="AA1737" s="1" t="n"/>
      <c r="AB1737" s="1" t="n"/>
      <c r="AC1737" s="1" t="n"/>
      <c r="AD1737" s="1" t="n"/>
      <c r="AE1737" s="1" t="n"/>
      <c r="AF1737" s="1" t="n"/>
      <c r="AG1737" s="1" t="n"/>
      <c r="AH1737" s="1" t="n"/>
      <c r="AI1737" s="1" t="n"/>
      <c r="AJ1737" s="1" t="n"/>
      <c r="AK1737" s="1" t="n"/>
      <c r="AL1737" s="1" t="n"/>
      <c r="AM1737" s="1" t="n"/>
      <c r="AN1737" s="1" t="n"/>
      <c r="AO1737" s="1" t="n"/>
      <c r="AP1737" s="1" t="n"/>
      <c r="AQ1737" s="1" t="n"/>
      <c r="AR1737" s="1" t="n"/>
      <c r="AS1737" s="1" t="n"/>
      <c r="AT1737" s="1" t="n"/>
      <c r="AU1737" s="1" t="n"/>
      <c r="AV1737" s="1" t="n"/>
      <c r="AW1737" s="1" t="n"/>
      <c r="AX1737" s="1" t="n"/>
      <c r="AY1737" s="1" t="n"/>
      <c r="AZ1737" s="1" t="n"/>
      <c r="BA1737" s="1" t="n"/>
      <c r="BB1737" s="1" t="n"/>
      <c r="BC1737" s="1" t="n"/>
      <c r="BD1737" s="1" t="n"/>
      <c r="BE1737" s="1" t="n"/>
      <c r="BF1737" s="1" t="n"/>
      <c r="BG1737" s="1" t="n"/>
      <c r="BH1737" s="1" t="n"/>
      <c r="BI1737" s="1" t="n"/>
      <c r="BJ1737" s="1" t="n"/>
      <c r="BK1737" s="1" t="n"/>
      <c r="BL1737" s="1" t="n"/>
      <c r="BM1737" s="1" t="n"/>
      <c r="BN1737" s="1" t="n"/>
      <c r="BO1737" s="1" t="n"/>
      <c r="BP1737" s="1" t="n"/>
      <c r="BQ1737" s="1" t="n"/>
      <c r="BR1737" s="1" t="n"/>
      <c r="BS1737" s="1" t="n"/>
      <c r="BT1737" s="1" t="n"/>
      <c r="BU1737" s="1" t="n"/>
      <c r="BV1737" s="1" t="n"/>
      <c r="BW1737" s="1" t="n"/>
      <c r="BX1737" s="1" t="n"/>
      <c r="BY1737" s="1" t="n"/>
      <c r="BZ1737" s="1" t="n"/>
      <c r="CA1737" s="1" t="n"/>
      <c r="CB1737" s="1" t="n"/>
      <c r="CC1737" s="1" t="n"/>
      <c r="CD1737" s="1" t="n"/>
      <c r="CE1737" s="1" t="n"/>
      <c r="CF1737" s="1" t="n"/>
      <c r="CG1737" s="1" t="n"/>
      <c r="CH1737" s="1" t="n"/>
      <c r="CI1737" s="1" t="n"/>
      <c r="CJ1737" s="1" t="n"/>
      <c r="CK1737" s="1" t="n"/>
      <c r="CL1737" s="1" t="n"/>
      <c r="CM1737" s="1" t="n"/>
      <c r="CN1737" s="1" t="n"/>
      <c r="CO1737" s="1" t="n"/>
      <c r="CP1737" s="1" t="n"/>
      <c r="CQ1737" s="1" t="n"/>
      <c r="CR1737" s="1" t="n"/>
      <c r="CS1737" s="1" t="n"/>
      <c r="CT1737" s="1" t="n"/>
      <c r="CU1737" s="1" t="n"/>
      <c r="CV1737" s="1" t="n"/>
      <c r="CW1737" s="1" t="n"/>
      <c r="CX1737" s="1" t="n"/>
      <c r="CY1737" s="1" t="n"/>
      <c r="CZ1737" s="1" t="n"/>
      <c r="DA1737" s="1" t="n"/>
      <c r="DB1737" s="1" t="n"/>
      <c r="DC1737" s="1" t="n"/>
      <c r="DD1737" s="1" t="n"/>
      <c r="DE1737" s="1" t="n"/>
      <c r="DF1737" s="1" t="n"/>
      <c r="DG1737" s="1" t="n"/>
      <c r="DH1737" s="1" t="n"/>
      <c r="DI1737" s="1" t="n"/>
      <c r="DJ1737" s="1" t="n"/>
      <c r="DK1737" s="1" t="n"/>
      <c r="DL1737" s="1" t="n"/>
      <c r="DM1737" s="1" t="n"/>
      <c r="DN1737" s="1" t="n"/>
      <c r="DO1737" s="1" t="n"/>
      <c r="DP1737" s="1" t="n"/>
      <c r="DQ1737" s="1" t="n"/>
      <c r="DR1737" s="1" t="n"/>
      <c r="DS1737" s="1" t="n"/>
      <c r="DT1737" s="1" t="n"/>
      <c r="DU1737" s="1" t="n"/>
      <c r="DV1737" s="1" t="n"/>
      <c r="DW1737" s="1" t="n"/>
      <c r="DX1737" s="1" t="n"/>
      <c r="DY1737" s="1" t="n"/>
      <c r="DZ1737" s="1" t="n"/>
      <c r="EA1737" s="1" t="n"/>
      <c r="EB1737" s="1" t="n"/>
      <c r="EC1737" s="1" t="n"/>
      <c r="ED1737" s="1" t="n"/>
      <c r="EE1737" s="1" t="n"/>
      <c r="EF1737" s="1" t="n"/>
      <c r="EG1737" s="1" t="n"/>
      <c r="EH1737" s="1" t="n"/>
      <c r="EI1737" s="1" t="n"/>
      <c r="EJ1737" s="1" t="n"/>
      <c r="EK1737" s="1" t="n"/>
      <c r="EL1737" s="1" t="n"/>
      <c r="EM1737" s="1" t="n"/>
      <c r="EN1737" s="1" t="n"/>
      <c r="EO1737" s="1" t="n"/>
      <c r="EP1737" s="1" t="n"/>
      <c r="EQ1737" s="1" t="n"/>
      <c r="ER1737" s="1" t="n"/>
      <c r="ES1737" s="1" t="n"/>
    </row>
    <row r="1738" customFormat="1" s="18">
      <c r="A1738" s="1" t="n"/>
      <c r="I1738" s="1" t="n"/>
      <c r="J1738" s="1" t="n"/>
      <c r="K1738" s="1" t="n"/>
      <c r="L1738" s="1" t="n"/>
      <c r="M1738" s="1" t="n"/>
      <c r="N1738" s="1" t="n"/>
      <c r="O1738" s="1" t="n"/>
      <c r="P1738" s="1" t="n"/>
      <c r="Q1738" s="1" t="n"/>
      <c r="R1738" s="1" t="n"/>
      <c r="S1738" s="1" t="n"/>
      <c r="T1738" s="1" t="n"/>
      <c r="U1738" s="1" t="n"/>
      <c r="V1738" s="1" t="n"/>
      <c r="W1738" s="1" t="n"/>
      <c r="X1738" s="1" t="n"/>
      <c r="Y1738" s="1" t="n"/>
      <c r="Z1738" s="1" t="n"/>
      <c r="AA1738" s="1" t="n"/>
      <c r="AB1738" s="1" t="n"/>
      <c r="AC1738" s="1" t="n"/>
      <c r="AD1738" s="1" t="n"/>
      <c r="AE1738" s="1" t="n"/>
      <c r="AF1738" s="1" t="n"/>
      <c r="AG1738" s="1" t="n"/>
      <c r="AH1738" s="1" t="n"/>
      <c r="AI1738" s="1" t="n"/>
      <c r="AJ1738" s="1" t="n"/>
      <c r="AK1738" s="1" t="n"/>
      <c r="AL1738" s="1" t="n"/>
      <c r="AM1738" s="1" t="n"/>
      <c r="AN1738" s="1" t="n"/>
      <c r="AO1738" s="1" t="n"/>
      <c r="AP1738" s="1" t="n"/>
      <c r="AQ1738" s="1" t="n"/>
      <c r="AR1738" s="1" t="n"/>
      <c r="AS1738" s="1" t="n"/>
      <c r="AT1738" s="1" t="n"/>
      <c r="AU1738" s="1" t="n"/>
      <c r="AV1738" s="1" t="n"/>
      <c r="AW1738" s="1" t="n"/>
      <c r="AX1738" s="1" t="n"/>
      <c r="AY1738" s="1" t="n"/>
      <c r="AZ1738" s="1" t="n"/>
      <c r="BA1738" s="1" t="n"/>
      <c r="BB1738" s="1" t="n"/>
      <c r="BC1738" s="1" t="n"/>
      <c r="BD1738" s="1" t="n"/>
      <c r="BE1738" s="1" t="n"/>
      <c r="BF1738" s="1" t="n"/>
      <c r="BG1738" s="1" t="n"/>
      <c r="BH1738" s="1" t="n"/>
      <c r="BI1738" s="1" t="n"/>
      <c r="BJ1738" s="1" t="n"/>
      <c r="BK1738" s="1" t="n"/>
      <c r="BL1738" s="1" t="n"/>
      <c r="BM1738" s="1" t="n"/>
      <c r="BN1738" s="1" t="n"/>
      <c r="BO1738" s="1" t="n"/>
      <c r="BP1738" s="1" t="n"/>
      <c r="BQ1738" s="1" t="n"/>
      <c r="BR1738" s="1" t="n"/>
      <c r="BS1738" s="1" t="n"/>
      <c r="BT1738" s="1" t="n"/>
      <c r="BU1738" s="1" t="n"/>
      <c r="BV1738" s="1" t="n"/>
      <c r="BW1738" s="1" t="n"/>
      <c r="BX1738" s="1" t="n"/>
      <c r="BY1738" s="1" t="n"/>
      <c r="BZ1738" s="1" t="n"/>
      <c r="CA1738" s="1" t="n"/>
      <c r="CB1738" s="1" t="n"/>
      <c r="CC1738" s="1" t="n"/>
      <c r="CD1738" s="1" t="n"/>
      <c r="CE1738" s="1" t="n"/>
      <c r="CF1738" s="1" t="n"/>
      <c r="CG1738" s="1" t="n"/>
      <c r="CH1738" s="1" t="n"/>
      <c r="CI1738" s="1" t="n"/>
      <c r="CJ1738" s="1" t="n"/>
      <c r="CK1738" s="1" t="n"/>
      <c r="CL1738" s="1" t="n"/>
      <c r="CM1738" s="1" t="n"/>
      <c r="CN1738" s="1" t="n"/>
      <c r="CO1738" s="1" t="n"/>
      <c r="CP1738" s="1" t="n"/>
      <c r="CQ1738" s="1" t="n"/>
      <c r="CR1738" s="1" t="n"/>
      <c r="CS1738" s="1" t="n"/>
      <c r="CT1738" s="1" t="n"/>
      <c r="CU1738" s="1" t="n"/>
      <c r="CV1738" s="1" t="n"/>
      <c r="CW1738" s="1" t="n"/>
      <c r="CX1738" s="1" t="n"/>
      <c r="CY1738" s="1" t="n"/>
      <c r="CZ1738" s="1" t="n"/>
      <c r="DA1738" s="1" t="n"/>
      <c r="DB1738" s="1" t="n"/>
      <c r="DC1738" s="1" t="n"/>
      <c r="DD1738" s="1" t="n"/>
      <c r="DE1738" s="1" t="n"/>
      <c r="DF1738" s="1" t="n"/>
      <c r="DG1738" s="1" t="n"/>
      <c r="DH1738" s="1" t="n"/>
      <c r="DI1738" s="1" t="n"/>
      <c r="DJ1738" s="1" t="n"/>
      <c r="DK1738" s="1" t="n"/>
      <c r="DL1738" s="1" t="n"/>
      <c r="DM1738" s="1" t="n"/>
      <c r="DN1738" s="1" t="n"/>
      <c r="DO1738" s="1" t="n"/>
      <c r="DP1738" s="1" t="n"/>
      <c r="DQ1738" s="1" t="n"/>
      <c r="DR1738" s="1" t="n"/>
      <c r="DS1738" s="1" t="n"/>
      <c r="DT1738" s="1" t="n"/>
      <c r="DU1738" s="1" t="n"/>
      <c r="DV1738" s="1" t="n"/>
      <c r="DW1738" s="1" t="n"/>
      <c r="DX1738" s="1" t="n"/>
      <c r="DY1738" s="1" t="n"/>
      <c r="DZ1738" s="1" t="n"/>
      <c r="EA1738" s="1" t="n"/>
      <c r="EB1738" s="1" t="n"/>
      <c r="EC1738" s="1" t="n"/>
      <c r="ED1738" s="1" t="n"/>
      <c r="EE1738" s="1" t="n"/>
      <c r="EF1738" s="1" t="n"/>
      <c r="EG1738" s="1" t="n"/>
      <c r="EH1738" s="1" t="n"/>
      <c r="EI1738" s="1" t="n"/>
      <c r="EJ1738" s="1" t="n"/>
      <c r="EK1738" s="1" t="n"/>
      <c r="EL1738" s="1" t="n"/>
      <c r="EM1738" s="1" t="n"/>
      <c r="EN1738" s="1" t="n"/>
      <c r="EO1738" s="1" t="n"/>
      <c r="EP1738" s="1" t="n"/>
      <c r="EQ1738" s="1" t="n"/>
      <c r="ER1738" s="1" t="n"/>
      <c r="ES1738" s="1" t="n"/>
    </row>
    <row r="1739" customFormat="1" s="18">
      <c r="A1739" s="1" t="n"/>
      <c r="I1739" s="1" t="n"/>
      <c r="J1739" s="1" t="n"/>
      <c r="K1739" s="1" t="n"/>
      <c r="L1739" s="1" t="n"/>
      <c r="M1739" s="1" t="n"/>
      <c r="N1739" s="1" t="n"/>
      <c r="O1739" s="1" t="n"/>
      <c r="P1739" s="1" t="n"/>
      <c r="Q1739" s="1" t="n"/>
      <c r="R1739" s="1" t="n"/>
      <c r="S1739" s="1" t="n"/>
      <c r="T1739" s="1" t="n"/>
      <c r="U1739" s="1" t="n"/>
      <c r="V1739" s="1" t="n"/>
      <c r="W1739" s="1" t="n"/>
      <c r="X1739" s="1" t="n"/>
      <c r="Y1739" s="1" t="n"/>
      <c r="Z1739" s="1" t="n"/>
      <c r="AA1739" s="1" t="n"/>
      <c r="AB1739" s="1" t="n"/>
      <c r="AC1739" s="1" t="n"/>
      <c r="AD1739" s="1" t="n"/>
      <c r="AE1739" s="1" t="n"/>
      <c r="AF1739" s="1" t="n"/>
      <c r="AG1739" s="1" t="n"/>
      <c r="AH1739" s="1" t="n"/>
      <c r="AI1739" s="1" t="n"/>
      <c r="AJ1739" s="1" t="n"/>
      <c r="AK1739" s="1" t="n"/>
      <c r="AL1739" s="1" t="n"/>
      <c r="AM1739" s="1" t="n"/>
      <c r="AN1739" s="1" t="n"/>
      <c r="AO1739" s="1" t="n"/>
      <c r="AP1739" s="1" t="n"/>
      <c r="AQ1739" s="1" t="n"/>
      <c r="AR1739" s="1" t="n"/>
      <c r="AS1739" s="1" t="n"/>
      <c r="AT1739" s="1" t="n"/>
      <c r="AU1739" s="1" t="n"/>
      <c r="AV1739" s="1" t="n"/>
      <c r="AW1739" s="1" t="n"/>
      <c r="AX1739" s="1" t="n"/>
      <c r="AY1739" s="1" t="n"/>
      <c r="AZ1739" s="1" t="n"/>
      <c r="BA1739" s="1" t="n"/>
      <c r="BB1739" s="1" t="n"/>
      <c r="BC1739" s="1" t="n"/>
      <c r="BD1739" s="1" t="n"/>
      <c r="BE1739" s="1" t="n"/>
      <c r="BF1739" s="1" t="n"/>
      <c r="BG1739" s="1" t="n"/>
      <c r="BH1739" s="1" t="n"/>
      <c r="BI1739" s="1" t="n"/>
      <c r="BJ1739" s="1" t="n"/>
      <c r="BK1739" s="1" t="n"/>
      <c r="BL1739" s="1" t="n"/>
      <c r="BM1739" s="1" t="n"/>
      <c r="BN1739" s="1" t="n"/>
      <c r="BO1739" s="1" t="n"/>
      <c r="BP1739" s="1" t="n"/>
      <c r="BQ1739" s="1" t="n"/>
      <c r="BR1739" s="1" t="n"/>
      <c r="BS1739" s="1" t="n"/>
      <c r="BT1739" s="1" t="n"/>
      <c r="BU1739" s="1" t="n"/>
      <c r="BV1739" s="1" t="n"/>
      <c r="BW1739" s="1" t="n"/>
      <c r="BX1739" s="1" t="n"/>
      <c r="BY1739" s="1" t="n"/>
      <c r="BZ1739" s="1" t="n"/>
      <c r="CA1739" s="1" t="n"/>
      <c r="CB1739" s="1" t="n"/>
      <c r="CC1739" s="1" t="n"/>
      <c r="CD1739" s="1" t="n"/>
      <c r="CE1739" s="1" t="n"/>
      <c r="CF1739" s="1" t="n"/>
      <c r="CG1739" s="1" t="n"/>
      <c r="CH1739" s="1" t="n"/>
      <c r="CI1739" s="1" t="n"/>
      <c r="CJ1739" s="1" t="n"/>
      <c r="CK1739" s="1" t="n"/>
      <c r="CL1739" s="1" t="n"/>
      <c r="CM1739" s="1" t="n"/>
      <c r="CN1739" s="1" t="n"/>
      <c r="CO1739" s="1" t="n"/>
      <c r="CP1739" s="1" t="n"/>
      <c r="CQ1739" s="1" t="n"/>
      <c r="CR1739" s="1" t="n"/>
      <c r="CS1739" s="1" t="n"/>
      <c r="CT1739" s="1" t="n"/>
      <c r="CU1739" s="1" t="n"/>
      <c r="CV1739" s="1" t="n"/>
      <c r="CW1739" s="1" t="n"/>
      <c r="CX1739" s="1" t="n"/>
      <c r="CY1739" s="1" t="n"/>
      <c r="CZ1739" s="1" t="n"/>
      <c r="DA1739" s="1" t="n"/>
      <c r="DB1739" s="1" t="n"/>
      <c r="DC1739" s="1" t="n"/>
      <c r="DD1739" s="1" t="n"/>
      <c r="DE1739" s="1" t="n"/>
      <c r="DF1739" s="1" t="n"/>
      <c r="DG1739" s="1" t="n"/>
      <c r="DH1739" s="1" t="n"/>
      <c r="DI1739" s="1" t="n"/>
      <c r="DJ1739" s="1" t="n"/>
      <c r="DK1739" s="1" t="n"/>
      <c r="DL1739" s="1" t="n"/>
      <c r="DM1739" s="1" t="n"/>
      <c r="DN1739" s="1" t="n"/>
      <c r="DO1739" s="1" t="n"/>
      <c r="DP1739" s="1" t="n"/>
      <c r="DQ1739" s="1" t="n"/>
      <c r="DR1739" s="1" t="n"/>
      <c r="DS1739" s="1" t="n"/>
      <c r="DT1739" s="1" t="n"/>
      <c r="DU1739" s="1" t="n"/>
      <c r="DV1739" s="1" t="n"/>
      <c r="DW1739" s="1" t="n"/>
      <c r="DX1739" s="1" t="n"/>
      <c r="DY1739" s="1" t="n"/>
      <c r="DZ1739" s="1" t="n"/>
      <c r="EA1739" s="1" t="n"/>
      <c r="EB1739" s="1" t="n"/>
      <c r="EC1739" s="1" t="n"/>
      <c r="ED1739" s="1" t="n"/>
      <c r="EE1739" s="1" t="n"/>
      <c r="EF1739" s="1" t="n"/>
      <c r="EG1739" s="1" t="n"/>
      <c r="EH1739" s="1" t="n"/>
      <c r="EI1739" s="1" t="n"/>
      <c r="EJ1739" s="1" t="n"/>
      <c r="EK1739" s="1" t="n"/>
      <c r="EL1739" s="1" t="n"/>
      <c r="EM1739" s="1" t="n"/>
      <c r="EN1739" s="1" t="n"/>
      <c r="EO1739" s="1" t="n"/>
      <c r="EP1739" s="1" t="n"/>
      <c r="EQ1739" s="1" t="n"/>
      <c r="ER1739" s="1" t="n"/>
      <c r="ES1739" s="1" t="n"/>
    </row>
    <row r="1740" customFormat="1" s="18">
      <c r="A1740" s="1" t="n"/>
      <c r="I1740" s="1" t="n"/>
      <c r="J1740" s="1" t="n"/>
      <c r="K1740" s="1" t="n"/>
      <c r="L1740" s="1" t="n"/>
      <c r="M1740" s="1" t="n"/>
      <c r="N1740" s="1" t="n"/>
      <c r="O1740" s="1" t="n"/>
      <c r="P1740" s="1" t="n"/>
      <c r="Q1740" s="1" t="n"/>
      <c r="R1740" s="1" t="n"/>
      <c r="S1740" s="1" t="n"/>
      <c r="T1740" s="1" t="n"/>
      <c r="U1740" s="1" t="n"/>
      <c r="V1740" s="1" t="n"/>
      <c r="W1740" s="1" t="n"/>
      <c r="X1740" s="1" t="n"/>
      <c r="Y1740" s="1" t="n"/>
      <c r="Z1740" s="1" t="n"/>
      <c r="AA1740" s="1" t="n"/>
      <c r="AB1740" s="1" t="n"/>
      <c r="AC1740" s="1" t="n"/>
      <c r="AD1740" s="1" t="n"/>
      <c r="AE1740" s="1" t="n"/>
      <c r="AF1740" s="1" t="n"/>
      <c r="AG1740" s="1" t="n"/>
      <c r="AH1740" s="1" t="n"/>
      <c r="AI1740" s="1" t="n"/>
      <c r="AJ1740" s="1" t="n"/>
      <c r="AK1740" s="1" t="n"/>
      <c r="AL1740" s="1" t="n"/>
      <c r="AM1740" s="1" t="n"/>
      <c r="AN1740" s="1" t="n"/>
      <c r="AO1740" s="1" t="n"/>
      <c r="AP1740" s="1" t="n"/>
      <c r="AQ1740" s="1" t="n"/>
      <c r="AR1740" s="1" t="n"/>
      <c r="AS1740" s="1" t="n"/>
      <c r="AT1740" s="1" t="n"/>
      <c r="AU1740" s="1" t="n"/>
      <c r="AV1740" s="1" t="n"/>
      <c r="AW1740" s="1" t="n"/>
      <c r="AX1740" s="1" t="n"/>
      <c r="AY1740" s="1" t="n"/>
      <c r="AZ1740" s="1" t="n"/>
      <c r="BA1740" s="1" t="n"/>
      <c r="BB1740" s="1" t="n"/>
      <c r="BC1740" s="1" t="n"/>
      <c r="BD1740" s="1" t="n"/>
      <c r="BE1740" s="1" t="n"/>
      <c r="BF1740" s="1" t="n"/>
      <c r="BG1740" s="1" t="n"/>
      <c r="BH1740" s="1" t="n"/>
      <c r="BI1740" s="1" t="n"/>
      <c r="BJ1740" s="1" t="n"/>
      <c r="BK1740" s="1" t="n"/>
      <c r="BL1740" s="1" t="n"/>
      <c r="BM1740" s="1" t="n"/>
      <c r="BN1740" s="1" t="n"/>
      <c r="BO1740" s="1" t="n"/>
      <c r="BP1740" s="1" t="n"/>
      <c r="BQ1740" s="1" t="n"/>
      <c r="BR1740" s="1" t="n"/>
      <c r="BS1740" s="1" t="n"/>
      <c r="BT1740" s="1" t="n"/>
      <c r="BU1740" s="1" t="n"/>
      <c r="BV1740" s="1" t="n"/>
      <c r="BW1740" s="1" t="n"/>
      <c r="BX1740" s="1" t="n"/>
      <c r="BY1740" s="1" t="n"/>
      <c r="BZ1740" s="1" t="n"/>
      <c r="CA1740" s="1" t="n"/>
      <c r="CB1740" s="1" t="n"/>
      <c r="CC1740" s="1" t="n"/>
      <c r="CD1740" s="1" t="n"/>
      <c r="CE1740" s="1" t="n"/>
      <c r="CF1740" s="1" t="n"/>
      <c r="CG1740" s="1" t="n"/>
      <c r="CH1740" s="1" t="n"/>
      <c r="CI1740" s="1" t="n"/>
      <c r="CJ1740" s="1" t="n"/>
      <c r="CK1740" s="1" t="n"/>
      <c r="CL1740" s="1" t="n"/>
      <c r="CM1740" s="1" t="n"/>
      <c r="CN1740" s="1" t="n"/>
      <c r="CO1740" s="1" t="n"/>
      <c r="CP1740" s="1" t="n"/>
      <c r="CQ1740" s="1" t="n"/>
      <c r="CR1740" s="1" t="n"/>
      <c r="CS1740" s="1" t="n"/>
      <c r="CT1740" s="1" t="n"/>
      <c r="CU1740" s="1" t="n"/>
      <c r="CV1740" s="1" t="n"/>
      <c r="CW1740" s="1" t="n"/>
      <c r="CX1740" s="1" t="n"/>
      <c r="CY1740" s="1" t="n"/>
      <c r="CZ1740" s="1" t="n"/>
      <c r="DA1740" s="1" t="n"/>
      <c r="DB1740" s="1" t="n"/>
      <c r="DC1740" s="1" t="n"/>
      <c r="DD1740" s="1" t="n"/>
      <c r="DE1740" s="1" t="n"/>
      <c r="DF1740" s="1" t="n"/>
      <c r="DG1740" s="1" t="n"/>
      <c r="DH1740" s="1" t="n"/>
      <c r="DI1740" s="1" t="n"/>
      <c r="DJ1740" s="1" t="n"/>
      <c r="DK1740" s="1" t="n"/>
      <c r="DL1740" s="1" t="n"/>
      <c r="DM1740" s="1" t="n"/>
      <c r="DN1740" s="1" t="n"/>
      <c r="DO1740" s="1" t="n"/>
      <c r="DP1740" s="1" t="n"/>
      <c r="DQ1740" s="1" t="n"/>
      <c r="DR1740" s="1" t="n"/>
      <c r="DS1740" s="1" t="n"/>
      <c r="DT1740" s="1" t="n"/>
      <c r="DU1740" s="1" t="n"/>
      <c r="DV1740" s="1" t="n"/>
      <c r="DW1740" s="1" t="n"/>
      <c r="DX1740" s="1" t="n"/>
      <c r="DY1740" s="1" t="n"/>
      <c r="DZ1740" s="1" t="n"/>
      <c r="EA1740" s="1" t="n"/>
      <c r="EB1740" s="1" t="n"/>
      <c r="EC1740" s="1" t="n"/>
      <c r="ED1740" s="1" t="n"/>
      <c r="EE1740" s="1" t="n"/>
      <c r="EF1740" s="1" t="n"/>
      <c r="EG1740" s="1" t="n"/>
      <c r="EH1740" s="1" t="n"/>
      <c r="EI1740" s="1" t="n"/>
      <c r="EJ1740" s="1" t="n"/>
      <c r="EK1740" s="1" t="n"/>
      <c r="EL1740" s="1" t="n"/>
      <c r="EM1740" s="1" t="n"/>
      <c r="EN1740" s="1" t="n"/>
      <c r="EO1740" s="1" t="n"/>
      <c r="EP1740" s="1" t="n"/>
      <c r="EQ1740" s="1" t="n"/>
      <c r="ER1740" s="1" t="n"/>
      <c r="ES1740" s="1" t="n"/>
    </row>
    <row r="1741" customFormat="1" s="18">
      <c r="A1741" s="1" t="n"/>
      <c r="I1741" s="1" t="n"/>
      <c r="J1741" s="1" t="n"/>
      <c r="K1741" s="1" t="n"/>
      <c r="L1741" s="1" t="n"/>
      <c r="M1741" s="1" t="n"/>
      <c r="N1741" s="1" t="n"/>
      <c r="O1741" s="1" t="n"/>
      <c r="P1741" s="1" t="n"/>
      <c r="Q1741" s="1" t="n"/>
      <c r="R1741" s="1" t="n"/>
      <c r="S1741" s="1" t="n"/>
      <c r="T1741" s="1" t="n"/>
      <c r="U1741" s="1" t="n"/>
      <c r="V1741" s="1" t="n"/>
      <c r="W1741" s="1" t="n"/>
      <c r="X1741" s="1" t="n"/>
      <c r="Y1741" s="1" t="n"/>
      <c r="Z1741" s="1" t="n"/>
      <c r="AA1741" s="1" t="n"/>
      <c r="AB1741" s="1" t="n"/>
      <c r="AC1741" s="1" t="n"/>
      <c r="AD1741" s="1" t="n"/>
      <c r="AE1741" s="1" t="n"/>
      <c r="AF1741" s="1" t="n"/>
      <c r="AG1741" s="1" t="n"/>
      <c r="AH1741" s="1" t="n"/>
      <c r="AI1741" s="1" t="n"/>
      <c r="AJ1741" s="1" t="n"/>
      <c r="AK1741" s="1" t="n"/>
      <c r="AL1741" s="1" t="n"/>
      <c r="AM1741" s="1" t="n"/>
      <c r="AN1741" s="1" t="n"/>
      <c r="AO1741" s="1" t="n"/>
      <c r="AP1741" s="1" t="n"/>
      <c r="AQ1741" s="1" t="n"/>
      <c r="AR1741" s="1" t="n"/>
      <c r="AS1741" s="1" t="n"/>
      <c r="AT1741" s="1" t="n"/>
      <c r="AU1741" s="1" t="n"/>
      <c r="AV1741" s="1" t="n"/>
      <c r="AW1741" s="1" t="n"/>
      <c r="AX1741" s="1" t="n"/>
      <c r="AY1741" s="1" t="n"/>
      <c r="AZ1741" s="1" t="n"/>
      <c r="BA1741" s="1" t="n"/>
      <c r="BB1741" s="1" t="n"/>
      <c r="BC1741" s="1" t="n"/>
      <c r="BD1741" s="1" t="n"/>
      <c r="BE1741" s="1" t="n"/>
      <c r="BF1741" s="1" t="n"/>
      <c r="BG1741" s="1" t="n"/>
      <c r="BH1741" s="1" t="n"/>
      <c r="BI1741" s="1" t="n"/>
      <c r="BJ1741" s="1" t="n"/>
      <c r="BK1741" s="1" t="n"/>
      <c r="BL1741" s="1" t="n"/>
      <c r="BM1741" s="1" t="n"/>
      <c r="BN1741" s="1" t="n"/>
      <c r="BO1741" s="1" t="n"/>
      <c r="BP1741" s="1" t="n"/>
      <c r="BQ1741" s="1" t="n"/>
      <c r="BR1741" s="1" t="n"/>
      <c r="BS1741" s="1" t="n"/>
      <c r="BT1741" s="1" t="n"/>
      <c r="BU1741" s="1" t="n"/>
      <c r="BV1741" s="1" t="n"/>
      <c r="BW1741" s="1" t="n"/>
      <c r="BX1741" s="1" t="n"/>
      <c r="BY1741" s="1" t="n"/>
      <c r="BZ1741" s="1" t="n"/>
      <c r="CA1741" s="1" t="n"/>
      <c r="CB1741" s="1" t="n"/>
      <c r="CC1741" s="1" t="n"/>
      <c r="CD1741" s="1" t="n"/>
      <c r="CE1741" s="1" t="n"/>
      <c r="CF1741" s="1" t="n"/>
      <c r="CG1741" s="1" t="n"/>
      <c r="CH1741" s="1" t="n"/>
      <c r="CI1741" s="1" t="n"/>
      <c r="CJ1741" s="1" t="n"/>
      <c r="CK1741" s="1" t="n"/>
      <c r="CL1741" s="1" t="n"/>
      <c r="CM1741" s="1" t="n"/>
      <c r="CN1741" s="1" t="n"/>
      <c r="CO1741" s="1" t="n"/>
      <c r="CP1741" s="1" t="n"/>
      <c r="CQ1741" s="1" t="n"/>
      <c r="CR1741" s="1" t="n"/>
      <c r="CS1741" s="1" t="n"/>
      <c r="CT1741" s="1" t="n"/>
      <c r="CU1741" s="1" t="n"/>
      <c r="CV1741" s="1" t="n"/>
      <c r="CW1741" s="1" t="n"/>
      <c r="CX1741" s="1" t="n"/>
      <c r="CY1741" s="1" t="n"/>
      <c r="CZ1741" s="1" t="n"/>
      <c r="DA1741" s="1" t="n"/>
      <c r="DB1741" s="1" t="n"/>
      <c r="DC1741" s="1" t="n"/>
      <c r="DD1741" s="1" t="n"/>
      <c r="DE1741" s="1" t="n"/>
      <c r="DF1741" s="1" t="n"/>
      <c r="DG1741" s="1" t="n"/>
      <c r="DH1741" s="1" t="n"/>
      <c r="DI1741" s="1" t="n"/>
      <c r="DJ1741" s="1" t="n"/>
      <c r="DK1741" s="1" t="n"/>
      <c r="DL1741" s="1" t="n"/>
      <c r="DM1741" s="1" t="n"/>
      <c r="DN1741" s="1" t="n"/>
      <c r="DO1741" s="1" t="n"/>
      <c r="DP1741" s="1" t="n"/>
      <c r="DQ1741" s="1" t="n"/>
      <c r="DR1741" s="1" t="n"/>
      <c r="DS1741" s="1" t="n"/>
      <c r="DT1741" s="1" t="n"/>
      <c r="DU1741" s="1" t="n"/>
      <c r="DV1741" s="1" t="n"/>
      <c r="DW1741" s="1" t="n"/>
      <c r="DX1741" s="1" t="n"/>
      <c r="DY1741" s="1" t="n"/>
      <c r="DZ1741" s="1" t="n"/>
      <c r="EA1741" s="1" t="n"/>
      <c r="EB1741" s="1" t="n"/>
      <c r="EC1741" s="1" t="n"/>
      <c r="ED1741" s="1" t="n"/>
      <c r="EE1741" s="1" t="n"/>
      <c r="EF1741" s="1" t="n"/>
      <c r="EG1741" s="1" t="n"/>
      <c r="EH1741" s="1" t="n"/>
      <c r="EI1741" s="1" t="n"/>
      <c r="EJ1741" s="1" t="n"/>
      <c r="EK1741" s="1" t="n"/>
      <c r="EL1741" s="1" t="n"/>
      <c r="EM1741" s="1" t="n"/>
      <c r="EN1741" s="1" t="n"/>
      <c r="EO1741" s="1" t="n"/>
      <c r="EP1741" s="1" t="n"/>
      <c r="EQ1741" s="1" t="n"/>
      <c r="ER1741" s="1" t="n"/>
      <c r="ES1741" s="1" t="n"/>
    </row>
    <row r="1742" customFormat="1" s="18">
      <c r="A1742" s="1" t="n"/>
      <c r="I1742" s="1" t="n"/>
      <c r="J1742" s="1" t="n"/>
      <c r="K1742" s="1" t="n"/>
      <c r="L1742" s="1" t="n"/>
      <c r="M1742" s="1" t="n"/>
      <c r="N1742" s="1" t="n"/>
      <c r="O1742" s="1" t="n"/>
      <c r="P1742" s="1" t="n"/>
      <c r="Q1742" s="1" t="n"/>
      <c r="R1742" s="1" t="n"/>
      <c r="S1742" s="1" t="n"/>
      <c r="T1742" s="1" t="n"/>
      <c r="U1742" s="1" t="n"/>
      <c r="V1742" s="1" t="n"/>
      <c r="W1742" s="1" t="n"/>
      <c r="X1742" s="1" t="n"/>
      <c r="Y1742" s="1" t="n"/>
      <c r="Z1742" s="1" t="n"/>
      <c r="AA1742" s="1" t="n"/>
      <c r="AB1742" s="1" t="n"/>
      <c r="AC1742" s="1" t="n"/>
      <c r="AD1742" s="1" t="n"/>
      <c r="AE1742" s="1" t="n"/>
      <c r="AF1742" s="1" t="n"/>
      <c r="AG1742" s="1" t="n"/>
      <c r="AH1742" s="1" t="n"/>
      <c r="AI1742" s="1" t="n"/>
      <c r="AJ1742" s="1" t="n"/>
      <c r="AK1742" s="1" t="n"/>
      <c r="AL1742" s="1" t="n"/>
      <c r="AM1742" s="1" t="n"/>
      <c r="AN1742" s="1" t="n"/>
      <c r="AO1742" s="1" t="n"/>
      <c r="AP1742" s="1" t="n"/>
      <c r="AQ1742" s="1" t="n"/>
      <c r="AR1742" s="1" t="n"/>
      <c r="AS1742" s="1" t="n"/>
      <c r="AT1742" s="1" t="n"/>
      <c r="AU1742" s="1" t="n"/>
      <c r="AV1742" s="1" t="n"/>
      <c r="AW1742" s="1" t="n"/>
      <c r="AX1742" s="1" t="n"/>
      <c r="AY1742" s="1" t="n"/>
      <c r="AZ1742" s="1" t="n"/>
      <c r="BA1742" s="1" t="n"/>
      <c r="BB1742" s="1" t="n"/>
      <c r="BC1742" s="1" t="n"/>
      <c r="BD1742" s="1" t="n"/>
      <c r="BE1742" s="1" t="n"/>
      <c r="BF1742" s="1" t="n"/>
      <c r="BG1742" s="1" t="n"/>
      <c r="BH1742" s="1" t="n"/>
      <c r="BI1742" s="1" t="n"/>
      <c r="BJ1742" s="1" t="n"/>
      <c r="BK1742" s="1" t="n"/>
      <c r="BL1742" s="1" t="n"/>
      <c r="BM1742" s="1" t="n"/>
      <c r="BN1742" s="1" t="n"/>
      <c r="BO1742" s="1" t="n"/>
      <c r="BP1742" s="1" t="n"/>
      <c r="BQ1742" s="1" t="n"/>
      <c r="BR1742" s="1" t="n"/>
      <c r="BS1742" s="1" t="n"/>
      <c r="BT1742" s="1" t="n"/>
      <c r="BU1742" s="1" t="n"/>
      <c r="BV1742" s="1" t="n"/>
      <c r="BW1742" s="1" t="n"/>
      <c r="BX1742" s="1" t="n"/>
      <c r="BY1742" s="1" t="n"/>
      <c r="BZ1742" s="1" t="n"/>
      <c r="CA1742" s="1" t="n"/>
      <c r="CB1742" s="1" t="n"/>
      <c r="CC1742" s="1" t="n"/>
      <c r="CD1742" s="1" t="n"/>
      <c r="CE1742" s="1" t="n"/>
      <c r="CF1742" s="1" t="n"/>
      <c r="CG1742" s="1" t="n"/>
      <c r="CH1742" s="1" t="n"/>
      <c r="CI1742" s="1" t="n"/>
      <c r="CJ1742" s="1" t="n"/>
      <c r="CK1742" s="1" t="n"/>
      <c r="CL1742" s="1" t="n"/>
      <c r="CM1742" s="1" t="n"/>
      <c r="CN1742" s="1" t="n"/>
      <c r="CO1742" s="1" t="n"/>
      <c r="CP1742" s="1" t="n"/>
      <c r="CQ1742" s="1" t="n"/>
      <c r="CR1742" s="1" t="n"/>
      <c r="CS1742" s="1" t="n"/>
      <c r="CT1742" s="1" t="n"/>
      <c r="CU1742" s="1" t="n"/>
      <c r="CV1742" s="1" t="n"/>
      <c r="CW1742" s="1" t="n"/>
      <c r="CX1742" s="1" t="n"/>
      <c r="CY1742" s="1" t="n"/>
      <c r="CZ1742" s="1" t="n"/>
      <c r="DA1742" s="1" t="n"/>
      <c r="DB1742" s="1" t="n"/>
      <c r="DC1742" s="1" t="n"/>
      <c r="DD1742" s="1" t="n"/>
      <c r="DE1742" s="1" t="n"/>
      <c r="DF1742" s="1" t="n"/>
      <c r="DG1742" s="1" t="n"/>
      <c r="DH1742" s="1" t="n"/>
      <c r="DI1742" s="1" t="n"/>
      <c r="DJ1742" s="1" t="n"/>
      <c r="DK1742" s="1" t="n"/>
      <c r="DL1742" s="1" t="n"/>
      <c r="DM1742" s="1" t="n"/>
      <c r="DN1742" s="1" t="n"/>
      <c r="DO1742" s="1" t="n"/>
      <c r="DP1742" s="1" t="n"/>
      <c r="DQ1742" s="1" t="n"/>
      <c r="DR1742" s="1" t="n"/>
      <c r="DS1742" s="1" t="n"/>
      <c r="DT1742" s="1" t="n"/>
      <c r="DU1742" s="1" t="n"/>
      <c r="DV1742" s="1" t="n"/>
      <c r="DW1742" s="1" t="n"/>
      <c r="DX1742" s="1" t="n"/>
      <c r="DY1742" s="1" t="n"/>
      <c r="DZ1742" s="1" t="n"/>
      <c r="EA1742" s="1" t="n"/>
      <c r="EB1742" s="1" t="n"/>
      <c r="EC1742" s="1" t="n"/>
      <c r="ED1742" s="1" t="n"/>
      <c r="EE1742" s="1" t="n"/>
      <c r="EF1742" s="1" t="n"/>
      <c r="EG1742" s="1" t="n"/>
      <c r="EH1742" s="1" t="n"/>
      <c r="EI1742" s="1" t="n"/>
      <c r="EJ1742" s="1" t="n"/>
      <c r="EK1742" s="1" t="n"/>
      <c r="EL1742" s="1" t="n"/>
      <c r="EM1742" s="1" t="n"/>
      <c r="EN1742" s="1" t="n"/>
      <c r="EO1742" s="1" t="n"/>
      <c r="EP1742" s="1" t="n"/>
      <c r="EQ1742" s="1" t="n"/>
      <c r="ER1742" s="1" t="n"/>
      <c r="ES1742" s="1" t="n"/>
    </row>
    <row r="1743" customFormat="1" s="18">
      <c r="A1743" s="1" t="n"/>
      <c r="I1743" s="1" t="n"/>
      <c r="J1743" s="1" t="n"/>
      <c r="K1743" s="1" t="n"/>
      <c r="L1743" s="1" t="n"/>
      <c r="M1743" s="1" t="n"/>
      <c r="N1743" s="1" t="n"/>
      <c r="O1743" s="1" t="n"/>
      <c r="P1743" s="1" t="n"/>
      <c r="Q1743" s="1" t="n"/>
      <c r="R1743" s="1" t="n"/>
      <c r="S1743" s="1" t="n"/>
      <c r="T1743" s="1" t="n"/>
      <c r="U1743" s="1" t="n"/>
      <c r="V1743" s="1" t="n"/>
      <c r="W1743" s="1" t="n"/>
      <c r="X1743" s="1" t="n"/>
      <c r="Y1743" s="1" t="n"/>
      <c r="Z1743" s="1" t="n"/>
      <c r="AA1743" s="1" t="n"/>
      <c r="AB1743" s="1" t="n"/>
      <c r="AC1743" s="1" t="n"/>
      <c r="AD1743" s="1" t="n"/>
      <c r="AE1743" s="1" t="n"/>
      <c r="AF1743" s="1" t="n"/>
      <c r="AG1743" s="1" t="n"/>
      <c r="AH1743" s="1" t="n"/>
      <c r="AI1743" s="1" t="n"/>
      <c r="AJ1743" s="1" t="n"/>
      <c r="AK1743" s="1" t="n"/>
      <c r="AL1743" s="1" t="n"/>
      <c r="AM1743" s="1" t="n"/>
      <c r="AN1743" s="1" t="n"/>
      <c r="AO1743" s="1" t="n"/>
      <c r="AP1743" s="1" t="n"/>
      <c r="AQ1743" s="1" t="n"/>
      <c r="AR1743" s="1" t="n"/>
      <c r="AS1743" s="1" t="n"/>
      <c r="AT1743" s="1" t="n"/>
      <c r="AU1743" s="1" t="n"/>
      <c r="AV1743" s="1" t="n"/>
      <c r="AW1743" s="1" t="n"/>
      <c r="AX1743" s="1" t="n"/>
      <c r="AY1743" s="1" t="n"/>
      <c r="AZ1743" s="1" t="n"/>
      <c r="BA1743" s="1" t="n"/>
      <c r="BB1743" s="1" t="n"/>
      <c r="BC1743" s="1" t="n"/>
      <c r="BD1743" s="1" t="n"/>
      <c r="BE1743" s="1" t="n"/>
      <c r="BF1743" s="1" t="n"/>
      <c r="BG1743" s="1" t="n"/>
      <c r="BH1743" s="1" t="n"/>
      <c r="BI1743" s="1" t="n"/>
      <c r="BJ1743" s="1" t="n"/>
      <c r="BK1743" s="1" t="n"/>
      <c r="BL1743" s="1" t="n"/>
      <c r="BM1743" s="1" t="n"/>
      <c r="BN1743" s="1" t="n"/>
      <c r="BO1743" s="1" t="n"/>
      <c r="BP1743" s="1" t="n"/>
      <c r="BQ1743" s="1" t="n"/>
      <c r="BR1743" s="1" t="n"/>
      <c r="BS1743" s="1" t="n"/>
      <c r="BT1743" s="1" t="n"/>
      <c r="BU1743" s="1" t="n"/>
      <c r="BV1743" s="1" t="n"/>
      <c r="BW1743" s="1" t="n"/>
      <c r="BX1743" s="1" t="n"/>
      <c r="BY1743" s="1" t="n"/>
      <c r="BZ1743" s="1" t="n"/>
      <c r="CA1743" s="1" t="n"/>
      <c r="CB1743" s="1" t="n"/>
      <c r="CC1743" s="1" t="n"/>
      <c r="CD1743" s="1" t="n"/>
      <c r="CE1743" s="1" t="n"/>
      <c r="CF1743" s="1" t="n"/>
      <c r="CG1743" s="1" t="n"/>
      <c r="CH1743" s="1" t="n"/>
      <c r="CI1743" s="1" t="n"/>
      <c r="CJ1743" s="1" t="n"/>
      <c r="CK1743" s="1" t="n"/>
      <c r="CL1743" s="1" t="n"/>
      <c r="CM1743" s="1" t="n"/>
      <c r="CN1743" s="1" t="n"/>
      <c r="CO1743" s="1" t="n"/>
      <c r="CP1743" s="1" t="n"/>
      <c r="CQ1743" s="1" t="n"/>
      <c r="CR1743" s="1" t="n"/>
      <c r="CS1743" s="1" t="n"/>
      <c r="CT1743" s="1" t="n"/>
      <c r="CU1743" s="1" t="n"/>
      <c r="CV1743" s="1" t="n"/>
      <c r="CW1743" s="1" t="n"/>
      <c r="CX1743" s="1" t="n"/>
      <c r="CY1743" s="1" t="n"/>
      <c r="CZ1743" s="1" t="n"/>
      <c r="DA1743" s="1" t="n"/>
      <c r="DB1743" s="1" t="n"/>
      <c r="DC1743" s="1" t="n"/>
      <c r="DD1743" s="1" t="n"/>
      <c r="DE1743" s="1" t="n"/>
      <c r="DF1743" s="1" t="n"/>
      <c r="DG1743" s="1" t="n"/>
      <c r="DH1743" s="1" t="n"/>
      <c r="DI1743" s="1" t="n"/>
      <c r="DJ1743" s="1" t="n"/>
      <c r="DK1743" s="1" t="n"/>
      <c r="DL1743" s="1" t="n"/>
      <c r="DM1743" s="1" t="n"/>
      <c r="DN1743" s="1" t="n"/>
      <c r="DO1743" s="1" t="n"/>
      <c r="DP1743" s="1" t="n"/>
      <c r="DQ1743" s="1" t="n"/>
      <c r="DR1743" s="1" t="n"/>
      <c r="DS1743" s="1" t="n"/>
      <c r="DT1743" s="1" t="n"/>
      <c r="DU1743" s="1" t="n"/>
      <c r="DV1743" s="1" t="n"/>
      <c r="DW1743" s="1" t="n"/>
      <c r="DX1743" s="1" t="n"/>
      <c r="DY1743" s="1" t="n"/>
      <c r="DZ1743" s="1" t="n"/>
      <c r="EA1743" s="1" t="n"/>
      <c r="EB1743" s="1" t="n"/>
      <c r="EC1743" s="1" t="n"/>
      <c r="ED1743" s="1" t="n"/>
      <c r="EE1743" s="1" t="n"/>
      <c r="EF1743" s="1" t="n"/>
      <c r="EG1743" s="1" t="n"/>
      <c r="EH1743" s="1" t="n"/>
      <c r="EI1743" s="1" t="n"/>
      <c r="EJ1743" s="1" t="n"/>
      <c r="EK1743" s="1" t="n"/>
      <c r="EL1743" s="1" t="n"/>
      <c r="EM1743" s="1" t="n"/>
      <c r="EN1743" s="1" t="n"/>
      <c r="EO1743" s="1" t="n"/>
      <c r="EP1743" s="1" t="n"/>
      <c r="EQ1743" s="1" t="n"/>
      <c r="ER1743" s="1" t="n"/>
      <c r="ES1743" s="1" t="n"/>
    </row>
    <row r="1744" customFormat="1" s="18">
      <c r="A1744" s="1" t="n"/>
      <c r="I1744" s="1" t="n"/>
      <c r="J1744" s="1" t="n"/>
      <c r="K1744" s="1" t="n"/>
      <c r="L1744" s="1" t="n"/>
      <c r="M1744" s="1" t="n"/>
      <c r="N1744" s="1" t="n"/>
      <c r="O1744" s="1" t="n"/>
      <c r="P1744" s="1" t="n"/>
      <c r="Q1744" s="1" t="n"/>
      <c r="R1744" s="1" t="n"/>
      <c r="S1744" s="1" t="n"/>
      <c r="T1744" s="1" t="n"/>
      <c r="U1744" s="1" t="n"/>
      <c r="V1744" s="1" t="n"/>
      <c r="W1744" s="1" t="n"/>
      <c r="X1744" s="1" t="n"/>
      <c r="Y1744" s="1" t="n"/>
      <c r="Z1744" s="1" t="n"/>
      <c r="AA1744" s="1" t="n"/>
      <c r="AB1744" s="1" t="n"/>
      <c r="AC1744" s="1" t="n"/>
      <c r="AD1744" s="1" t="n"/>
      <c r="AE1744" s="1" t="n"/>
      <c r="AF1744" s="1" t="n"/>
      <c r="AG1744" s="1" t="n"/>
      <c r="AH1744" s="1" t="n"/>
      <c r="AI1744" s="1" t="n"/>
      <c r="AJ1744" s="1" t="n"/>
      <c r="AK1744" s="1" t="n"/>
      <c r="AL1744" s="1" t="n"/>
      <c r="AM1744" s="1" t="n"/>
      <c r="AN1744" s="1" t="n"/>
      <c r="AO1744" s="1" t="n"/>
      <c r="AP1744" s="1" t="n"/>
      <c r="AQ1744" s="1" t="n"/>
      <c r="AR1744" s="1" t="n"/>
      <c r="AS1744" s="1" t="n"/>
      <c r="AT1744" s="1" t="n"/>
      <c r="AU1744" s="1" t="n"/>
      <c r="AV1744" s="1" t="n"/>
      <c r="AW1744" s="1" t="n"/>
      <c r="AX1744" s="1" t="n"/>
      <c r="AY1744" s="1" t="n"/>
      <c r="AZ1744" s="1" t="n"/>
      <c r="BA1744" s="1" t="n"/>
      <c r="BB1744" s="1" t="n"/>
      <c r="BC1744" s="1" t="n"/>
      <c r="BD1744" s="1" t="n"/>
      <c r="BE1744" s="1" t="n"/>
      <c r="BF1744" s="1" t="n"/>
      <c r="BG1744" s="1" t="n"/>
      <c r="BH1744" s="1" t="n"/>
      <c r="BI1744" s="1" t="n"/>
      <c r="BJ1744" s="1" t="n"/>
      <c r="BK1744" s="1" t="n"/>
      <c r="BL1744" s="1" t="n"/>
      <c r="BM1744" s="1" t="n"/>
      <c r="BN1744" s="1" t="n"/>
      <c r="BO1744" s="1" t="n"/>
      <c r="BP1744" s="1" t="n"/>
      <c r="BQ1744" s="1" t="n"/>
      <c r="BR1744" s="1" t="n"/>
      <c r="BS1744" s="1" t="n"/>
      <c r="BT1744" s="1" t="n"/>
      <c r="BU1744" s="1" t="n"/>
      <c r="BV1744" s="1" t="n"/>
      <c r="BW1744" s="1" t="n"/>
      <c r="BX1744" s="1" t="n"/>
      <c r="BY1744" s="1" t="n"/>
      <c r="BZ1744" s="1" t="n"/>
      <c r="CA1744" s="1" t="n"/>
      <c r="CB1744" s="1" t="n"/>
      <c r="CC1744" s="1" t="n"/>
      <c r="CD1744" s="1" t="n"/>
      <c r="CE1744" s="1" t="n"/>
      <c r="CF1744" s="1" t="n"/>
      <c r="CG1744" s="1" t="n"/>
      <c r="CH1744" s="1" t="n"/>
      <c r="CI1744" s="1" t="n"/>
      <c r="CJ1744" s="1" t="n"/>
      <c r="CK1744" s="1" t="n"/>
      <c r="CL1744" s="1" t="n"/>
      <c r="CM1744" s="1" t="n"/>
      <c r="CN1744" s="1" t="n"/>
      <c r="CO1744" s="1" t="n"/>
      <c r="CP1744" s="1" t="n"/>
      <c r="CQ1744" s="1" t="n"/>
      <c r="CR1744" s="1" t="n"/>
      <c r="CS1744" s="1" t="n"/>
      <c r="CT1744" s="1" t="n"/>
      <c r="CU1744" s="1" t="n"/>
      <c r="CV1744" s="1" t="n"/>
      <c r="CW1744" s="1" t="n"/>
      <c r="CX1744" s="1" t="n"/>
      <c r="CY1744" s="1" t="n"/>
      <c r="CZ1744" s="1" t="n"/>
      <c r="DA1744" s="1" t="n"/>
      <c r="DB1744" s="1" t="n"/>
      <c r="DC1744" s="1" t="n"/>
      <c r="DD1744" s="1" t="n"/>
      <c r="DE1744" s="1" t="n"/>
      <c r="DF1744" s="1" t="n"/>
      <c r="DG1744" s="1" t="n"/>
      <c r="DH1744" s="1" t="n"/>
      <c r="DI1744" s="1" t="n"/>
      <c r="DJ1744" s="1" t="n"/>
      <c r="DK1744" s="1" t="n"/>
      <c r="DL1744" s="1" t="n"/>
      <c r="DM1744" s="1" t="n"/>
      <c r="DN1744" s="1" t="n"/>
      <c r="DO1744" s="1" t="n"/>
      <c r="DP1744" s="1" t="n"/>
      <c r="DQ1744" s="1" t="n"/>
      <c r="DR1744" s="1" t="n"/>
      <c r="DS1744" s="1" t="n"/>
      <c r="DT1744" s="1" t="n"/>
      <c r="DU1744" s="1" t="n"/>
      <c r="DV1744" s="1" t="n"/>
      <c r="DW1744" s="1" t="n"/>
      <c r="DX1744" s="1" t="n"/>
      <c r="DY1744" s="1" t="n"/>
      <c r="DZ1744" s="1" t="n"/>
      <c r="EA1744" s="1" t="n"/>
      <c r="EB1744" s="1" t="n"/>
      <c r="EC1744" s="1" t="n"/>
      <c r="ED1744" s="1" t="n"/>
      <c r="EE1744" s="1" t="n"/>
      <c r="EF1744" s="1" t="n"/>
      <c r="EG1744" s="1" t="n"/>
      <c r="EH1744" s="1" t="n"/>
      <c r="EI1744" s="1" t="n"/>
      <c r="EJ1744" s="1" t="n"/>
      <c r="EK1744" s="1" t="n"/>
      <c r="EL1744" s="1" t="n"/>
      <c r="EM1744" s="1" t="n"/>
      <c r="EN1744" s="1" t="n"/>
      <c r="EO1744" s="1" t="n"/>
      <c r="EP1744" s="1" t="n"/>
      <c r="EQ1744" s="1" t="n"/>
      <c r="ER1744" s="1" t="n"/>
      <c r="ES1744" s="1" t="n"/>
    </row>
    <row r="1745" customFormat="1" s="18">
      <c r="A1745" s="1" t="n"/>
      <c r="I1745" s="1" t="n"/>
      <c r="J1745" s="1" t="n"/>
      <c r="K1745" s="1" t="n"/>
      <c r="L1745" s="1" t="n"/>
      <c r="M1745" s="1" t="n"/>
      <c r="N1745" s="1" t="n"/>
      <c r="O1745" s="1" t="n"/>
      <c r="P1745" s="1" t="n"/>
      <c r="Q1745" s="1" t="n"/>
      <c r="R1745" s="1" t="n"/>
      <c r="S1745" s="1" t="n"/>
      <c r="T1745" s="1" t="n"/>
      <c r="U1745" s="1" t="n"/>
      <c r="V1745" s="1" t="n"/>
      <c r="W1745" s="1" t="n"/>
      <c r="X1745" s="1" t="n"/>
      <c r="Y1745" s="1" t="n"/>
      <c r="Z1745" s="1" t="n"/>
      <c r="AA1745" s="1" t="n"/>
      <c r="AB1745" s="1" t="n"/>
      <c r="AC1745" s="1" t="n"/>
      <c r="AD1745" s="1" t="n"/>
      <c r="AE1745" s="1" t="n"/>
      <c r="AF1745" s="1" t="n"/>
      <c r="AG1745" s="1" t="n"/>
      <c r="AH1745" s="1" t="n"/>
      <c r="AI1745" s="1" t="n"/>
      <c r="AJ1745" s="1" t="n"/>
      <c r="AK1745" s="1" t="n"/>
      <c r="AL1745" s="1" t="n"/>
      <c r="AM1745" s="1" t="n"/>
      <c r="AN1745" s="1" t="n"/>
      <c r="AO1745" s="1" t="n"/>
      <c r="AP1745" s="1" t="n"/>
      <c r="AQ1745" s="1" t="n"/>
      <c r="AR1745" s="1" t="n"/>
      <c r="AS1745" s="1" t="n"/>
      <c r="AT1745" s="1" t="n"/>
      <c r="AU1745" s="1" t="n"/>
      <c r="AV1745" s="1" t="n"/>
      <c r="AW1745" s="1" t="n"/>
      <c r="AX1745" s="1" t="n"/>
      <c r="AY1745" s="1" t="n"/>
      <c r="AZ1745" s="1" t="n"/>
      <c r="BA1745" s="1" t="n"/>
      <c r="BB1745" s="1" t="n"/>
      <c r="BC1745" s="1" t="n"/>
      <c r="BD1745" s="1" t="n"/>
      <c r="BE1745" s="1" t="n"/>
      <c r="BF1745" s="1" t="n"/>
      <c r="BG1745" s="1" t="n"/>
      <c r="BH1745" s="1" t="n"/>
      <c r="BI1745" s="1" t="n"/>
      <c r="BJ1745" s="1" t="n"/>
      <c r="BK1745" s="1" t="n"/>
      <c r="BL1745" s="1" t="n"/>
      <c r="BM1745" s="1" t="n"/>
      <c r="BN1745" s="1" t="n"/>
      <c r="BO1745" s="1" t="n"/>
      <c r="BP1745" s="1" t="n"/>
      <c r="BQ1745" s="1" t="n"/>
      <c r="BR1745" s="1" t="n"/>
      <c r="BS1745" s="1" t="n"/>
      <c r="BT1745" s="1" t="n"/>
      <c r="BU1745" s="1" t="n"/>
      <c r="BV1745" s="1" t="n"/>
      <c r="BW1745" s="1" t="n"/>
      <c r="BX1745" s="1" t="n"/>
      <c r="BY1745" s="1" t="n"/>
      <c r="BZ1745" s="1" t="n"/>
      <c r="CA1745" s="1" t="n"/>
      <c r="CB1745" s="1" t="n"/>
      <c r="CC1745" s="1" t="n"/>
      <c r="CD1745" s="1" t="n"/>
      <c r="CE1745" s="1" t="n"/>
      <c r="CF1745" s="1" t="n"/>
      <c r="CG1745" s="1" t="n"/>
      <c r="CH1745" s="1" t="n"/>
      <c r="CI1745" s="1" t="n"/>
      <c r="CJ1745" s="1" t="n"/>
      <c r="CK1745" s="1" t="n"/>
      <c r="CL1745" s="1" t="n"/>
      <c r="CM1745" s="1" t="n"/>
      <c r="CN1745" s="1" t="n"/>
      <c r="CO1745" s="1" t="n"/>
      <c r="CP1745" s="1" t="n"/>
      <c r="CQ1745" s="1" t="n"/>
      <c r="CR1745" s="1" t="n"/>
      <c r="CS1745" s="1" t="n"/>
      <c r="CT1745" s="1" t="n"/>
      <c r="CU1745" s="1" t="n"/>
      <c r="CV1745" s="1" t="n"/>
      <c r="CW1745" s="1" t="n"/>
      <c r="CX1745" s="1" t="n"/>
      <c r="CY1745" s="1" t="n"/>
      <c r="CZ1745" s="1" t="n"/>
      <c r="DA1745" s="1" t="n"/>
      <c r="DB1745" s="1" t="n"/>
      <c r="DC1745" s="1" t="n"/>
      <c r="DD1745" s="1" t="n"/>
      <c r="DE1745" s="1" t="n"/>
      <c r="DF1745" s="1" t="n"/>
      <c r="DG1745" s="1" t="n"/>
      <c r="DH1745" s="1" t="n"/>
      <c r="DI1745" s="1" t="n"/>
      <c r="DJ1745" s="1" t="n"/>
      <c r="DK1745" s="1" t="n"/>
      <c r="DL1745" s="1" t="n"/>
      <c r="DM1745" s="1" t="n"/>
      <c r="DN1745" s="1" t="n"/>
      <c r="DO1745" s="1" t="n"/>
      <c r="DP1745" s="1" t="n"/>
      <c r="DQ1745" s="1" t="n"/>
      <c r="DR1745" s="1" t="n"/>
      <c r="DS1745" s="1" t="n"/>
      <c r="DT1745" s="1" t="n"/>
      <c r="DU1745" s="1" t="n"/>
      <c r="DV1745" s="1" t="n"/>
      <c r="DW1745" s="1" t="n"/>
      <c r="DX1745" s="1" t="n"/>
      <c r="DY1745" s="1" t="n"/>
      <c r="DZ1745" s="1" t="n"/>
      <c r="EA1745" s="1" t="n"/>
      <c r="EB1745" s="1" t="n"/>
      <c r="EC1745" s="1" t="n"/>
      <c r="ED1745" s="1" t="n"/>
      <c r="EE1745" s="1" t="n"/>
      <c r="EF1745" s="1" t="n"/>
      <c r="EG1745" s="1" t="n"/>
      <c r="EH1745" s="1" t="n"/>
      <c r="EI1745" s="1" t="n"/>
      <c r="EJ1745" s="1" t="n"/>
      <c r="EK1745" s="1" t="n"/>
      <c r="EL1745" s="1" t="n"/>
      <c r="EM1745" s="1" t="n"/>
      <c r="EN1745" s="1" t="n"/>
      <c r="EO1745" s="1" t="n"/>
      <c r="EP1745" s="1" t="n"/>
      <c r="EQ1745" s="1" t="n"/>
      <c r="ER1745" s="1" t="n"/>
      <c r="ES1745" s="1" t="n"/>
    </row>
    <row r="1746" customFormat="1" s="18">
      <c r="A1746" s="1" t="n"/>
      <c r="I1746" s="1" t="n"/>
      <c r="J1746" s="1" t="n"/>
      <c r="K1746" s="1" t="n"/>
      <c r="L1746" s="1" t="n"/>
      <c r="M1746" s="1" t="n"/>
      <c r="N1746" s="1" t="n"/>
      <c r="O1746" s="1" t="n"/>
      <c r="P1746" s="1" t="n"/>
      <c r="Q1746" s="1" t="n"/>
      <c r="R1746" s="1" t="n"/>
      <c r="S1746" s="1" t="n"/>
      <c r="T1746" s="1" t="n"/>
      <c r="U1746" s="1" t="n"/>
      <c r="V1746" s="1" t="n"/>
      <c r="W1746" s="1" t="n"/>
      <c r="X1746" s="1" t="n"/>
      <c r="Y1746" s="1" t="n"/>
      <c r="Z1746" s="1" t="n"/>
      <c r="AA1746" s="1" t="n"/>
      <c r="AB1746" s="1" t="n"/>
      <c r="AC1746" s="1" t="n"/>
      <c r="AD1746" s="1" t="n"/>
      <c r="AE1746" s="1" t="n"/>
      <c r="AF1746" s="1" t="n"/>
      <c r="AG1746" s="1" t="n"/>
      <c r="AH1746" s="1" t="n"/>
      <c r="AI1746" s="1" t="n"/>
      <c r="AJ1746" s="1" t="n"/>
      <c r="AK1746" s="1" t="n"/>
      <c r="AL1746" s="1" t="n"/>
      <c r="AM1746" s="1" t="n"/>
      <c r="AN1746" s="1" t="n"/>
      <c r="AO1746" s="1" t="n"/>
      <c r="AP1746" s="1" t="n"/>
      <c r="AQ1746" s="1" t="n"/>
      <c r="AR1746" s="1" t="n"/>
      <c r="AS1746" s="1" t="n"/>
      <c r="AT1746" s="1" t="n"/>
      <c r="AU1746" s="1" t="n"/>
      <c r="AV1746" s="1" t="n"/>
      <c r="AW1746" s="1" t="n"/>
      <c r="AX1746" s="1" t="n"/>
      <c r="AY1746" s="1" t="n"/>
      <c r="AZ1746" s="1" t="n"/>
      <c r="BA1746" s="1" t="n"/>
      <c r="BB1746" s="1" t="n"/>
      <c r="BC1746" s="1" t="n"/>
      <c r="BD1746" s="1" t="n"/>
      <c r="BE1746" s="1" t="n"/>
      <c r="BF1746" s="1" t="n"/>
      <c r="BG1746" s="1" t="n"/>
      <c r="BH1746" s="1" t="n"/>
      <c r="BI1746" s="1" t="n"/>
      <c r="BJ1746" s="1" t="n"/>
      <c r="BK1746" s="1" t="n"/>
      <c r="BL1746" s="1" t="n"/>
      <c r="BM1746" s="1" t="n"/>
      <c r="BN1746" s="1" t="n"/>
      <c r="BO1746" s="1" t="n"/>
      <c r="BP1746" s="1" t="n"/>
      <c r="BQ1746" s="1" t="n"/>
      <c r="BR1746" s="1" t="n"/>
      <c r="BS1746" s="1" t="n"/>
      <c r="BT1746" s="1" t="n"/>
      <c r="BU1746" s="1" t="n"/>
      <c r="BV1746" s="1" t="n"/>
      <c r="BW1746" s="1" t="n"/>
      <c r="BX1746" s="1" t="n"/>
      <c r="BY1746" s="1" t="n"/>
      <c r="BZ1746" s="1" t="n"/>
      <c r="CA1746" s="1" t="n"/>
      <c r="CB1746" s="1" t="n"/>
      <c r="CC1746" s="1" t="n"/>
      <c r="CD1746" s="1" t="n"/>
      <c r="CE1746" s="1" t="n"/>
      <c r="CF1746" s="1" t="n"/>
      <c r="CG1746" s="1" t="n"/>
      <c r="CH1746" s="1" t="n"/>
      <c r="CI1746" s="1" t="n"/>
      <c r="CJ1746" s="1" t="n"/>
      <c r="CK1746" s="1" t="n"/>
      <c r="CL1746" s="1" t="n"/>
      <c r="CM1746" s="1" t="n"/>
      <c r="CN1746" s="1" t="n"/>
      <c r="CO1746" s="1" t="n"/>
      <c r="CP1746" s="1" t="n"/>
      <c r="CQ1746" s="1" t="n"/>
      <c r="CR1746" s="1" t="n"/>
      <c r="CS1746" s="1" t="n"/>
      <c r="CT1746" s="1" t="n"/>
      <c r="CU1746" s="1" t="n"/>
      <c r="CV1746" s="1" t="n"/>
      <c r="CW1746" s="1" t="n"/>
      <c r="CX1746" s="1" t="n"/>
      <c r="CY1746" s="1" t="n"/>
      <c r="CZ1746" s="1" t="n"/>
      <c r="DA1746" s="1" t="n"/>
      <c r="DB1746" s="1" t="n"/>
      <c r="DC1746" s="1" t="n"/>
      <c r="DD1746" s="1" t="n"/>
      <c r="DE1746" s="1" t="n"/>
      <c r="DF1746" s="1" t="n"/>
      <c r="DG1746" s="1" t="n"/>
      <c r="DH1746" s="1" t="n"/>
      <c r="DI1746" s="1" t="n"/>
      <c r="DJ1746" s="1" t="n"/>
      <c r="DK1746" s="1" t="n"/>
      <c r="DL1746" s="1" t="n"/>
      <c r="DM1746" s="1" t="n"/>
      <c r="DN1746" s="1" t="n"/>
      <c r="DO1746" s="1" t="n"/>
      <c r="DP1746" s="1" t="n"/>
      <c r="DQ1746" s="1" t="n"/>
      <c r="DR1746" s="1" t="n"/>
      <c r="DS1746" s="1" t="n"/>
      <c r="DT1746" s="1" t="n"/>
      <c r="DU1746" s="1" t="n"/>
      <c r="DV1746" s="1" t="n"/>
      <c r="DW1746" s="1" t="n"/>
      <c r="DX1746" s="1" t="n"/>
      <c r="DY1746" s="1" t="n"/>
      <c r="DZ1746" s="1" t="n"/>
      <c r="EA1746" s="1" t="n"/>
      <c r="EB1746" s="1" t="n"/>
      <c r="EC1746" s="1" t="n"/>
      <c r="ED1746" s="1" t="n"/>
      <c r="EE1746" s="1" t="n"/>
      <c r="EF1746" s="1" t="n"/>
      <c r="EG1746" s="1" t="n"/>
      <c r="EH1746" s="1" t="n"/>
      <c r="EI1746" s="1" t="n"/>
      <c r="EJ1746" s="1" t="n"/>
      <c r="EK1746" s="1" t="n"/>
      <c r="EL1746" s="1" t="n"/>
      <c r="EM1746" s="1" t="n"/>
      <c r="EN1746" s="1" t="n"/>
      <c r="EO1746" s="1" t="n"/>
      <c r="EP1746" s="1" t="n"/>
      <c r="EQ1746" s="1" t="n"/>
      <c r="ER1746" s="1" t="n"/>
      <c r="ES1746" s="1" t="n"/>
    </row>
    <row r="1747" customFormat="1" s="18">
      <c r="A1747" s="1" t="n"/>
      <c r="I1747" s="1" t="n"/>
      <c r="J1747" s="1" t="n"/>
      <c r="K1747" s="1" t="n"/>
      <c r="L1747" s="1" t="n"/>
      <c r="M1747" s="1" t="n"/>
      <c r="N1747" s="1" t="n"/>
      <c r="O1747" s="1" t="n"/>
      <c r="P1747" s="1" t="n"/>
      <c r="Q1747" s="1" t="n"/>
      <c r="R1747" s="1" t="n"/>
      <c r="S1747" s="1" t="n"/>
      <c r="T1747" s="1" t="n"/>
      <c r="U1747" s="1" t="n"/>
      <c r="V1747" s="1" t="n"/>
      <c r="W1747" s="1" t="n"/>
      <c r="X1747" s="1" t="n"/>
      <c r="Y1747" s="1" t="n"/>
      <c r="Z1747" s="1" t="n"/>
      <c r="AA1747" s="1" t="n"/>
      <c r="AB1747" s="1" t="n"/>
      <c r="AC1747" s="1" t="n"/>
      <c r="AD1747" s="1" t="n"/>
      <c r="AE1747" s="1" t="n"/>
      <c r="AF1747" s="1" t="n"/>
      <c r="AG1747" s="1" t="n"/>
      <c r="AH1747" s="1" t="n"/>
      <c r="AI1747" s="1" t="n"/>
      <c r="AJ1747" s="1" t="n"/>
      <c r="AK1747" s="1" t="n"/>
      <c r="AL1747" s="1" t="n"/>
      <c r="AM1747" s="1" t="n"/>
      <c r="AN1747" s="1" t="n"/>
      <c r="AO1747" s="1" t="n"/>
      <c r="AP1747" s="1" t="n"/>
      <c r="AQ1747" s="1" t="n"/>
      <c r="AR1747" s="1" t="n"/>
      <c r="AS1747" s="1" t="n"/>
      <c r="AT1747" s="1" t="n"/>
      <c r="AU1747" s="1" t="n"/>
      <c r="AV1747" s="1" t="n"/>
      <c r="AW1747" s="1" t="n"/>
      <c r="AX1747" s="1" t="n"/>
      <c r="AY1747" s="1" t="n"/>
      <c r="AZ1747" s="1" t="n"/>
      <c r="BA1747" s="1" t="n"/>
      <c r="BB1747" s="1" t="n"/>
      <c r="BC1747" s="1" t="n"/>
      <c r="BD1747" s="1" t="n"/>
      <c r="BE1747" s="1" t="n"/>
      <c r="BF1747" s="1" t="n"/>
      <c r="BG1747" s="1" t="n"/>
      <c r="BH1747" s="1" t="n"/>
      <c r="BI1747" s="1" t="n"/>
      <c r="BJ1747" s="1" t="n"/>
      <c r="BK1747" s="1" t="n"/>
      <c r="BL1747" s="1" t="n"/>
      <c r="BM1747" s="1" t="n"/>
      <c r="BN1747" s="1" t="n"/>
      <c r="BO1747" s="1" t="n"/>
      <c r="BP1747" s="1" t="n"/>
      <c r="BQ1747" s="1" t="n"/>
      <c r="BR1747" s="1" t="n"/>
      <c r="BS1747" s="1" t="n"/>
      <c r="BT1747" s="1" t="n"/>
      <c r="BU1747" s="1" t="n"/>
      <c r="BV1747" s="1" t="n"/>
      <c r="BW1747" s="1" t="n"/>
      <c r="BX1747" s="1" t="n"/>
      <c r="BY1747" s="1" t="n"/>
      <c r="BZ1747" s="1" t="n"/>
      <c r="CA1747" s="1" t="n"/>
      <c r="CB1747" s="1" t="n"/>
      <c r="CC1747" s="1" t="n"/>
      <c r="CD1747" s="1" t="n"/>
      <c r="CE1747" s="1" t="n"/>
      <c r="CF1747" s="1" t="n"/>
      <c r="CG1747" s="1" t="n"/>
      <c r="CH1747" s="1" t="n"/>
      <c r="CI1747" s="1" t="n"/>
      <c r="CJ1747" s="1" t="n"/>
      <c r="CK1747" s="1" t="n"/>
      <c r="CL1747" s="1" t="n"/>
      <c r="CM1747" s="1" t="n"/>
      <c r="CN1747" s="1" t="n"/>
      <c r="CO1747" s="1" t="n"/>
      <c r="CP1747" s="1" t="n"/>
      <c r="CQ1747" s="1" t="n"/>
      <c r="CR1747" s="1" t="n"/>
      <c r="CS1747" s="1" t="n"/>
      <c r="CT1747" s="1" t="n"/>
      <c r="CU1747" s="1" t="n"/>
      <c r="CV1747" s="1" t="n"/>
      <c r="CW1747" s="1" t="n"/>
      <c r="CX1747" s="1" t="n"/>
      <c r="CY1747" s="1" t="n"/>
      <c r="CZ1747" s="1" t="n"/>
      <c r="DA1747" s="1" t="n"/>
      <c r="DB1747" s="1" t="n"/>
      <c r="DC1747" s="1" t="n"/>
      <c r="DD1747" s="1" t="n"/>
      <c r="DE1747" s="1" t="n"/>
      <c r="DF1747" s="1" t="n"/>
      <c r="DG1747" s="1" t="n"/>
      <c r="DH1747" s="1" t="n"/>
      <c r="DI1747" s="1" t="n"/>
      <c r="DJ1747" s="1" t="n"/>
      <c r="DK1747" s="1" t="n"/>
      <c r="DL1747" s="1" t="n"/>
      <c r="DM1747" s="1" t="n"/>
      <c r="DN1747" s="1" t="n"/>
      <c r="DO1747" s="1" t="n"/>
      <c r="DP1747" s="1" t="n"/>
      <c r="DQ1747" s="1" t="n"/>
      <c r="DR1747" s="1" t="n"/>
      <c r="DS1747" s="1" t="n"/>
      <c r="DT1747" s="1" t="n"/>
      <c r="DU1747" s="1" t="n"/>
      <c r="DV1747" s="1" t="n"/>
      <c r="DW1747" s="1" t="n"/>
      <c r="DX1747" s="1" t="n"/>
      <c r="DY1747" s="1" t="n"/>
      <c r="DZ1747" s="1" t="n"/>
      <c r="EA1747" s="1" t="n"/>
      <c r="EB1747" s="1" t="n"/>
      <c r="EC1747" s="1" t="n"/>
      <c r="ED1747" s="1" t="n"/>
      <c r="EE1747" s="1" t="n"/>
      <c r="EF1747" s="1" t="n"/>
      <c r="EG1747" s="1" t="n"/>
      <c r="EH1747" s="1" t="n"/>
      <c r="EI1747" s="1" t="n"/>
      <c r="EJ1747" s="1" t="n"/>
      <c r="EK1747" s="1" t="n"/>
      <c r="EL1747" s="1" t="n"/>
      <c r="EM1747" s="1" t="n"/>
      <c r="EN1747" s="1" t="n"/>
      <c r="EO1747" s="1" t="n"/>
      <c r="EP1747" s="1" t="n"/>
      <c r="EQ1747" s="1" t="n"/>
      <c r="ER1747" s="1" t="n"/>
      <c r="ES1747" s="1" t="n"/>
    </row>
    <row r="1748" customFormat="1" s="18">
      <c r="A1748" s="1" t="n"/>
      <c r="I1748" s="1" t="n"/>
      <c r="J1748" s="1" t="n"/>
      <c r="K1748" s="1" t="n"/>
      <c r="L1748" s="1" t="n"/>
      <c r="M1748" s="1" t="n"/>
      <c r="N1748" s="1" t="n"/>
      <c r="O1748" s="1" t="n"/>
      <c r="P1748" s="1" t="n"/>
      <c r="Q1748" s="1" t="n"/>
      <c r="R1748" s="1" t="n"/>
      <c r="S1748" s="1" t="n"/>
      <c r="T1748" s="1" t="n"/>
      <c r="U1748" s="1" t="n"/>
      <c r="V1748" s="1" t="n"/>
      <c r="W1748" s="1" t="n"/>
      <c r="X1748" s="1" t="n"/>
      <c r="Y1748" s="1" t="n"/>
      <c r="Z1748" s="1" t="n"/>
      <c r="AA1748" s="1" t="n"/>
      <c r="AB1748" s="1" t="n"/>
      <c r="AC1748" s="1" t="n"/>
      <c r="AD1748" s="1" t="n"/>
      <c r="AE1748" s="1" t="n"/>
      <c r="AF1748" s="1" t="n"/>
      <c r="AG1748" s="1" t="n"/>
      <c r="AH1748" s="1" t="n"/>
      <c r="AI1748" s="1" t="n"/>
      <c r="AJ1748" s="1" t="n"/>
      <c r="AK1748" s="1" t="n"/>
      <c r="AL1748" s="1" t="n"/>
      <c r="AM1748" s="1" t="n"/>
      <c r="AN1748" s="1" t="n"/>
      <c r="AO1748" s="1" t="n"/>
      <c r="AP1748" s="1" t="n"/>
      <c r="AQ1748" s="1" t="n"/>
      <c r="AR1748" s="1" t="n"/>
      <c r="AS1748" s="1" t="n"/>
      <c r="AT1748" s="1" t="n"/>
      <c r="AU1748" s="1" t="n"/>
      <c r="AV1748" s="1" t="n"/>
      <c r="AW1748" s="1" t="n"/>
      <c r="AX1748" s="1" t="n"/>
      <c r="AY1748" s="1" t="n"/>
      <c r="AZ1748" s="1" t="n"/>
      <c r="BA1748" s="1" t="n"/>
      <c r="BB1748" s="1" t="n"/>
      <c r="BC1748" s="1" t="n"/>
      <c r="BD1748" s="1" t="n"/>
      <c r="BE1748" s="1" t="n"/>
      <c r="BF1748" s="1" t="n"/>
      <c r="BG1748" s="1" t="n"/>
      <c r="BH1748" s="1" t="n"/>
      <c r="BI1748" s="1" t="n"/>
      <c r="BJ1748" s="1" t="n"/>
      <c r="BK1748" s="1" t="n"/>
      <c r="BL1748" s="1" t="n"/>
      <c r="BM1748" s="1" t="n"/>
      <c r="BN1748" s="1" t="n"/>
      <c r="BO1748" s="1" t="n"/>
      <c r="BP1748" s="1" t="n"/>
      <c r="BQ1748" s="1" t="n"/>
      <c r="BR1748" s="1" t="n"/>
      <c r="BS1748" s="1" t="n"/>
      <c r="BT1748" s="1" t="n"/>
      <c r="BU1748" s="1" t="n"/>
      <c r="BV1748" s="1" t="n"/>
      <c r="BW1748" s="1" t="n"/>
      <c r="BX1748" s="1" t="n"/>
      <c r="BY1748" s="1" t="n"/>
      <c r="BZ1748" s="1" t="n"/>
      <c r="CA1748" s="1" t="n"/>
      <c r="CB1748" s="1" t="n"/>
      <c r="CC1748" s="1" t="n"/>
      <c r="CD1748" s="1" t="n"/>
      <c r="CE1748" s="1" t="n"/>
      <c r="CF1748" s="1" t="n"/>
      <c r="CG1748" s="1" t="n"/>
      <c r="CH1748" s="1" t="n"/>
      <c r="CI1748" s="1" t="n"/>
      <c r="CJ1748" s="1" t="n"/>
      <c r="CK1748" s="1" t="n"/>
      <c r="CL1748" s="1" t="n"/>
      <c r="CM1748" s="1" t="n"/>
      <c r="CN1748" s="1" t="n"/>
      <c r="CO1748" s="1" t="n"/>
      <c r="CP1748" s="1" t="n"/>
      <c r="CQ1748" s="1" t="n"/>
      <c r="CR1748" s="1" t="n"/>
      <c r="CS1748" s="1" t="n"/>
      <c r="CT1748" s="1" t="n"/>
      <c r="CU1748" s="1" t="n"/>
      <c r="CV1748" s="1" t="n"/>
      <c r="CW1748" s="1" t="n"/>
      <c r="CX1748" s="1" t="n"/>
      <c r="CY1748" s="1" t="n"/>
      <c r="CZ1748" s="1" t="n"/>
      <c r="DA1748" s="1" t="n"/>
      <c r="DB1748" s="1" t="n"/>
      <c r="DC1748" s="1" t="n"/>
      <c r="DD1748" s="1" t="n"/>
      <c r="DE1748" s="1" t="n"/>
      <c r="DF1748" s="1" t="n"/>
      <c r="DG1748" s="1" t="n"/>
      <c r="DH1748" s="1" t="n"/>
      <c r="DI1748" s="1" t="n"/>
      <c r="DJ1748" s="1" t="n"/>
      <c r="DK1748" s="1" t="n"/>
      <c r="DL1748" s="1" t="n"/>
      <c r="DM1748" s="1" t="n"/>
      <c r="DN1748" s="1" t="n"/>
      <c r="DO1748" s="1" t="n"/>
      <c r="DP1748" s="1" t="n"/>
      <c r="DQ1748" s="1" t="n"/>
      <c r="DR1748" s="1" t="n"/>
      <c r="DS1748" s="1" t="n"/>
      <c r="DT1748" s="1" t="n"/>
      <c r="DU1748" s="1" t="n"/>
      <c r="DV1748" s="1" t="n"/>
      <c r="DW1748" s="1" t="n"/>
      <c r="DX1748" s="1" t="n"/>
      <c r="DY1748" s="1" t="n"/>
      <c r="DZ1748" s="1" t="n"/>
      <c r="EA1748" s="1" t="n"/>
      <c r="EB1748" s="1" t="n"/>
      <c r="EC1748" s="1" t="n"/>
      <c r="ED1748" s="1" t="n"/>
      <c r="EE1748" s="1" t="n"/>
      <c r="EF1748" s="1" t="n"/>
      <c r="EG1748" s="1" t="n"/>
      <c r="EH1748" s="1" t="n"/>
      <c r="EI1748" s="1" t="n"/>
      <c r="EJ1748" s="1" t="n"/>
      <c r="EK1748" s="1" t="n"/>
      <c r="EL1748" s="1" t="n"/>
      <c r="EM1748" s="1" t="n"/>
      <c r="EN1748" s="1" t="n"/>
      <c r="EO1748" s="1" t="n"/>
      <c r="EP1748" s="1" t="n"/>
      <c r="EQ1748" s="1" t="n"/>
      <c r="ER1748" s="1" t="n"/>
      <c r="ES1748" s="1" t="n"/>
    </row>
    <row r="1749" customFormat="1" s="18">
      <c r="A1749" s="1" t="n"/>
      <c r="I1749" s="1" t="n"/>
      <c r="J1749" s="1" t="n"/>
      <c r="K1749" s="1" t="n"/>
      <c r="L1749" s="1" t="n"/>
      <c r="M1749" s="1" t="n"/>
      <c r="N1749" s="1" t="n"/>
      <c r="O1749" s="1" t="n"/>
      <c r="P1749" s="1" t="n"/>
      <c r="Q1749" s="1" t="n"/>
      <c r="R1749" s="1" t="n"/>
      <c r="S1749" s="1" t="n"/>
      <c r="T1749" s="1" t="n"/>
      <c r="U1749" s="1" t="n"/>
      <c r="V1749" s="1" t="n"/>
      <c r="W1749" s="1" t="n"/>
      <c r="X1749" s="1" t="n"/>
      <c r="Y1749" s="1" t="n"/>
      <c r="Z1749" s="1" t="n"/>
      <c r="AA1749" s="1" t="n"/>
      <c r="AB1749" s="1" t="n"/>
      <c r="AC1749" s="1" t="n"/>
      <c r="AD1749" s="1" t="n"/>
      <c r="AE1749" s="1" t="n"/>
      <c r="AF1749" s="1" t="n"/>
      <c r="AG1749" s="1" t="n"/>
      <c r="AH1749" s="1" t="n"/>
      <c r="AI1749" s="1" t="n"/>
      <c r="AJ1749" s="1" t="n"/>
      <c r="AK1749" s="1" t="n"/>
      <c r="AL1749" s="1" t="n"/>
      <c r="AM1749" s="1" t="n"/>
      <c r="AN1749" s="1" t="n"/>
      <c r="AO1749" s="1" t="n"/>
      <c r="AP1749" s="1" t="n"/>
      <c r="AQ1749" s="1" t="n"/>
      <c r="AR1749" s="1" t="n"/>
      <c r="AS1749" s="1" t="n"/>
      <c r="AT1749" s="1" t="n"/>
      <c r="AU1749" s="1" t="n"/>
      <c r="AV1749" s="1" t="n"/>
      <c r="AW1749" s="1" t="n"/>
      <c r="AX1749" s="1" t="n"/>
      <c r="AY1749" s="1" t="n"/>
      <c r="AZ1749" s="1" t="n"/>
      <c r="BA1749" s="1" t="n"/>
      <c r="BB1749" s="1" t="n"/>
      <c r="BC1749" s="1" t="n"/>
      <c r="BD1749" s="1" t="n"/>
      <c r="BE1749" s="1" t="n"/>
      <c r="BF1749" s="1" t="n"/>
      <c r="BG1749" s="1" t="n"/>
      <c r="BH1749" s="1" t="n"/>
      <c r="BI1749" s="1" t="n"/>
      <c r="BJ1749" s="1" t="n"/>
      <c r="BK1749" s="1" t="n"/>
      <c r="BL1749" s="1" t="n"/>
      <c r="BM1749" s="1" t="n"/>
      <c r="BN1749" s="1" t="n"/>
      <c r="BO1749" s="1" t="n"/>
      <c r="BP1749" s="1" t="n"/>
      <c r="BQ1749" s="1" t="n"/>
      <c r="BR1749" s="1" t="n"/>
      <c r="BS1749" s="1" t="n"/>
      <c r="BT1749" s="1" t="n"/>
      <c r="BU1749" s="1" t="n"/>
      <c r="BV1749" s="1" t="n"/>
      <c r="BW1749" s="1" t="n"/>
      <c r="BX1749" s="1" t="n"/>
      <c r="BY1749" s="1" t="n"/>
      <c r="BZ1749" s="1" t="n"/>
      <c r="CA1749" s="1" t="n"/>
      <c r="CB1749" s="1" t="n"/>
      <c r="CC1749" s="1" t="n"/>
      <c r="CD1749" s="1" t="n"/>
      <c r="CE1749" s="1" t="n"/>
      <c r="CF1749" s="1" t="n"/>
      <c r="CG1749" s="1" t="n"/>
      <c r="CH1749" s="1" t="n"/>
      <c r="CI1749" s="1" t="n"/>
      <c r="CJ1749" s="1" t="n"/>
      <c r="CK1749" s="1" t="n"/>
      <c r="CL1749" s="1" t="n"/>
      <c r="CM1749" s="1" t="n"/>
      <c r="CN1749" s="1" t="n"/>
      <c r="CO1749" s="1" t="n"/>
      <c r="CP1749" s="1" t="n"/>
      <c r="CQ1749" s="1" t="n"/>
      <c r="CR1749" s="1" t="n"/>
      <c r="CS1749" s="1" t="n"/>
      <c r="CT1749" s="1" t="n"/>
      <c r="CU1749" s="1" t="n"/>
      <c r="CV1749" s="1" t="n"/>
      <c r="CW1749" s="1" t="n"/>
      <c r="CX1749" s="1" t="n"/>
      <c r="CY1749" s="1" t="n"/>
      <c r="CZ1749" s="1" t="n"/>
      <c r="DA1749" s="1" t="n"/>
      <c r="DB1749" s="1" t="n"/>
      <c r="DC1749" s="1" t="n"/>
      <c r="DD1749" s="1" t="n"/>
      <c r="DE1749" s="1" t="n"/>
      <c r="DF1749" s="1" t="n"/>
      <c r="DG1749" s="1" t="n"/>
      <c r="DH1749" s="1" t="n"/>
      <c r="DI1749" s="1" t="n"/>
      <c r="DJ1749" s="1" t="n"/>
      <c r="DK1749" s="1" t="n"/>
      <c r="DL1749" s="1" t="n"/>
      <c r="DM1749" s="1" t="n"/>
      <c r="DN1749" s="1" t="n"/>
      <c r="DO1749" s="1" t="n"/>
      <c r="DP1749" s="1" t="n"/>
      <c r="DQ1749" s="1" t="n"/>
      <c r="DR1749" s="1" t="n"/>
      <c r="DS1749" s="1" t="n"/>
      <c r="DT1749" s="1" t="n"/>
      <c r="DU1749" s="1" t="n"/>
      <c r="DV1749" s="1" t="n"/>
      <c r="DW1749" s="1" t="n"/>
      <c r="DX1749" s="1" t="n"/>
      <c r="DY1749" s="1" t="n"/>
      <c r="DZ1749" s="1" t="n"/>
      <c r="EA1749" s="1" t="n"/>
      <c r="EB1749" s="1" t="n"/>
      <c r="EC1749" s="1" t="n"/>
      <c r="ED1749" s="1" t="n"/>
      <c r="EE1749" s="1" t="n"/>
      <c r="EF1749" s="1" t="n"/>
      <c r="EG1749" s="1" t="n"/>
      <c r="EH1749" s="1" t="n"/>
      <c r="EI1749" s="1" t="n"/>
      <c r="EJ1749" s="1" t="n"/>
      <c r="EK1749" s="1" t="n"/>
      <c r="EL1749" s="1" t="n"/>
      <c r="EM1749" s="1" t="n"/>
      <c r="EN1749" s="1" t="n"/>
      <c r="EO1749" s="1" t="n"/>
      <c r="EP1749" s="1" t="n"/>
      <c r="EQ1749" s="1" t="n"/>
      <c r="ER1749" s="1" t="n"/>
      <c r="ES1749" s="1" t="n"/>
    </row>
    <row r="1750" customFormat="1" s="18">
      <c r="A1750" s="1" t="n"/>
      <c r="I1750" s="1" t="n"/>
      <c r="J1750" s="1" t="n"/>
      <c r="K1750" s="1" t="n"/>
      <c r="L1750" s="1" t="n"/>
      <c r="M1750" s="1" t="n"/>
      <c r="N1750" s="1" t="n"/>
      <c r="O1750" s="1" t="n"/>
      <c r="P1750" s="1" t="n"/>
      <c r="Q1750" s="1" t="n"/>
      <c r="R1750" s="1" t="n"/>
      <c r="S1750" s="1" t="n"/>
      <c r="T1750" s="1" t="n"/>
      <c r="U1750" s="1" t="n"/>
      <c r="V1750" s="1" t="n"/>
      <c r="W1750" s="1" t="n"/>
      <c r="X1750" s="1" t="n"/>
      <c r="Y1750" s="1" t="n"/>
      <c r="Z1750" s="1" t="n"/>
      <c r="AA1750" s="1" t="n"/>
      <c r="AB1750" s="1" t="n"/>
      <c r="AC1750" s="1" t="n"/>
      <c r="AD1750" s="1" t="n"/>
      <c r="AE1750" s="1" t="n"/>
      <c r="AF1750" s="1" t="n"/>
      <c r="AG1750" s="1" t="n"/>
      <c r="AH1750" s="1" t="n"/>
      <c r="AI1750" s="1" t="n"/>
      <c r="AJ1750" s="1" t="n"/>
      <c r="AK1750" s="1" t="n"/>
      <c r="AL1750" s="1" t="n"/>
      <c r="AM1750" s="1" t="n"/>
      <c r="AN1750" s="1" t="n"/>
      <c r="AO1750" s="1" t="n"/>
      <c r="AP1750" s="1" t="n"/>
      <c r="AQ1750" s="1" t="n"/>
      <c r="AR1750" s="1" t="n"/>
      <c r="AS1750" s="1" t="n"/>
      <c r="AT1750" s="1" t="n"/>
      <c r="AU1750" s="1" t="n"/>
      <c r="AV1750" s="1" t="n"/>
      <c r="AW1750" s="1" t="n"/>
      <c r="AX1750" s="1" t="n"/>
      <c r="AY1750" s="1" t="n"/>
      <c r="AZ1750" s="1" t="n"/>
      <c r="BA1750" s="1" t="n"/>
      <c r="BB1750" s="1" t="n"/>
      <c r="BC1750" s="1" t="n"/>
      <c r="BD1750" s="1" t="n"/>
      <c r="BE1750" s="1" t="n"/>
      <c r="BF1750" s="1" t="n"/>
      <c r="BG1750" s="1" t="n"/>
      <c r="BH1750" s="1" t="n"/>
      <c r="BI1750" s="1" t="n"/>
      <c r="BJ1750" s="1" t="n"/>
      <c r="BK1750" s="1" t="n"/>
      <c r="BL1750" s="1" t="n"/>
      <c r="BM1750" s="1" t="n"/>
      <c r="BN1750" s="1" t="n"/>
      <c r="BO1750" s="1" t="n"/>
      <c r="BP1750" s="1" t="n"/>
      <c r="BQ1750" s="1" t="n"/>
      <c r="BR1750" s="1" t="n"/>
      <c r="BS1750" s="1" t="n"/>
      <c r="BT1750" s="1" t="n"/>
      <c r="BU1750" s="1" t="n"/>
      <c r="BV1750" s="1" t="n"/>
      <c r="BW1750" s="1" t="n"/>
      <c r="BX1750" s="1" t="n"/>
      <c r="BY1750" s="1" t="n"/>
      <c r="BZ1750" s="1" t="n"/>
      <c r="CA1750" s="1" t="n"/>
      <c r="CB1750" s="1" t="n"/>
      <c r="CC1750" s="1" t="n"/>
      <c r="CD1750" s="1" t="n"/>
      <c r="CE1750" s="1" t="n"/>
      <c r="CF1750" s="1" t="n"/>
      <c r="CG1750" s="1" t="n"/>
      <c r="CH1750" s="1" t="n"/>
      <c r="CI1750" s="1" t="n"/>
      <c r="CJ1750" s="1" t="n"/>
      <c r="CK1750" s="1" t="n"/>
      <c r="CL1750" s="1" t="n"/>
      <c r="CM1750" s="1" t="n"/>
      <c r="CN1750" s="1" t="n"/>
      <c r="CO1750" s="1" t="n"/>
      <c r="CP1750" s="1" t="n"/>
      <c r="CQ1750" s="1" t="n"/>
      <c r="CR1750" s="1" t="n"/>
      <c r="CS1750" s="1" t="n"/>
      <c r="CT1750" s="1" t="n"/>
      <c r="CU1750" s="1" t="n"/>
      <c r="CV1750" s="1" t="n"/>
      <c r="CW1750" s="1" t="n"/>
      <c r="CX1750" s="1" t="n"/>
      <c r="CY1750" s="1" t="n"/>
      <c r="CZ1750" s="1" t="n"/>
      <c r="DA1750" s="1" t="n"/>
      <c r="DB1750" s="1" t="n"/>
      <c r="DC1750" s="1" t="n"/>
      <c r="DD1750" s="1" t="n"/>
      <c r="DE1750" s="1" t="n"/>
      <c r="DF1750" s="1" t="n"/>
      <c r="DG1750" s="1" t="n"/>
      <c r="DH1750" s="1" t="n"/>
      <c r="DI1750" s="1" t="n"/>
      <c r="DJ1750" s="1" t="n"/>
      <c r="DK1750" s="1" t="n"/>
      <c r="DL1750" s="1" t="n"/>
      <c r="DM1750" s="1" t="n"/>
      <c r="DN1750" s="1" t="n"/>
      <c r="DO1750" s="1" t="n"/>
      <c r="DP1750" s="1" t="n"/>
      <c r="DQ1750" s="1" t="n"/>
      <c r="DR1750" s="1" t="n"/>
      <c r="DS1750" s="1" t="n"/>
      <c r="DT1750" s="1" t="n"/>
      <c r="DU1750" s="1" t="n"/>
      <c r="DV1750" s="1" t="n"/>
      <c r="DW1750" s="1" t="n"/>
      <c r="DX1750" s="1" t="n"/>
      <c r="DY1750" s="1" t="n"/>
      <c r="DZ1750" s="1" t="n"/>
      <c r="EA1750" s="1" t="n"/>
      <c r="EB1750" s="1" t="n"/>
      <c r="EC1750" s="1" t="n"/>
      <c r="ED1750" s="1" t="n"/>
      <c r="EE1750" s="1" t="n"/>
      <c r="EF1750" s="1" t="n"/>
      <c r="EG1750" s="1" t="n"/>
      <c r="EH1750" s="1" t="n"/>
      <c r="EI1750" s="1" t="n"/>
      <c r="EJ1750" s="1" t="n"/>
      <c r="EK1750" s="1" t="n"/>
      <c r="EL1750" s="1" t="n"/>
      <c r="EM1750" s="1" t="n"/>
      <c r="EN1750" s="1" t="n"/>
      <c r="EO1750" s="1" t="n"/>
      <c r="EP1750" s="1" t="n"/>
      <c r="EQ1750" s="1" t="n"/>
      <c r="ER1750" s="1" t="n"/>
      <c r="ES1750" s="1" t="n"/>
    </row>
    <row r="1751" customFormat="1" s="18">
      <c r="A1751" s="1" t="n"/>
      <c r="I1751" s="1" t="n"/>
      <c r="J1751" s="1" t="n"/>
      <c r="K1751" s="1" t="n"/>
      <c r="L1751" s="1" t="n"/>
      <c r="M1751" s="1" t="n"/>
      <c r="N1751" s="1" t="n"/>
      <c r="O1751" s="1" t="n"/>
      <c r="P1751" s="1" t="n"/>
      <c r="Q1751" s="1" t="n"/>
      <c r="R1751" s="1" t="n"/>
      <c r="S1751" s="1" t="n"/>
      <c r="T1751" s="1" t="n"/>
      <c r="U1751" s="1" t="n"/>
      <c r="V1751" s="1" t="n"/>
      <c r="W1751" s="1" t="n"/>
      <c r="X1751" s="1" t="n"/>
      <c r="Y1751" s="1" t="n"/>
      <c r="Z1751" s="1" t="n"/>
      <c r="AA1751" s="1" t="n"/>
      <c r="AB1751" s="1" t="n"/>
      <c r="AC1751" s="1" t="n"/>
      <c r="AD1751" s="1" t="n"/>
      <c r="AE1751" s="1" t="n"/>
      <c r="AF1751" s="1" t="n"/>
      <c r="AG1751" s="1" t="n"/>
      <c r="AH1751" s="1" t="n"/>
      <c r="AI1751" s="1" t="n"/>
      <c r="AJ1751" s="1" t="n"/>
      <c r="AK1751" s="1" t="n"/>
      <c r="AL1751" s="1" t="n"/>
      <c r="AM1751" s="1" t="n"/>
      <c r="AN1751" s="1" t="n"/>
      <c r="AO1751" s="1" t="n"/>
      <c r="AP1751" s="1" t="n"/>
      <c r="AQ1751" s="1" t="n"/>
      <c r="AR1751" s="1" t="n"/>
      <c r="AS1751" s="1" t="n"/>
      <c r="AT1751" s="1" t="n"/>
      <c r="AU1751" s="1" t="n"/>
      <c r="AV1751" s="1" t="n"/>
      <c r="AW1751" s="1" t="n"/>
      <c r="AX1751" s="1" t="n"/>
      <c r="AY1751" s="1" t="n"/>
      <c r="AZ1751" s="1" t="n"/>
      <c r="BA1751" s="1" t="n"/>
      <c r="BB1751" s="1" t="n"/>
      <c r="BC1751" s="1" t="n"/>
      <c r="BD1751" s="1" t="n"/>
      <c r="BE1751" s="1" t="n"/>
      <c r="BF1751" s="1" t="n"/>
      <c r="BG1751" s="1" t="n"/>
      <c r="BH1751" s="1" t="n"/>
      <c r="BI1751" s="1" t="n"/>
      <c r="BJ1751" s="1" t="n"/>
      <c r="BK1751" s="1" t="n"/>
      <c r="BL1751" s="1" t="n"/>
      <c r="BM1751" s="1" t="n"/>
      <c r="BN1751" s="1" t="n"/>
      <c r="BO1751" s="1" t="n"/>
      <c r="BP1751" s="1" t="n"/>
      <c r="BQ1751" s="1" t="n"/>
      <c r="BR1751" s="1" t="n"/>
      <c r="BS1751" s="1" t="n"/>
      <c r="BT1751" s="1" t="n"/>
      <c r="BU1751" s="1" t="n"/>
      <c r="BV1751" s="1" t="n"/>
      <c r="BW1751" s="1" t="n"/>
      <c r="BX1751" s="1" t="n"/>
      <c r="BY1751" s="1" t="n"/>
      <c r="BZ1751" s="1" t="n"/>
      <c r="CA1751" s="1" t="n"/>
      <c r="CB1751" s="1" t="n"/>
      <c r="CC1751" s="1" t="n"/>
      <c r="CD1751" s="1" t="n"/>
      <c r="CE1751" s="1" t="n"/>
      <c r="CF1751" s="1" t="n"/>
      <c r="CG1751" s="1" t="n"/>
      <c r="CH1751" s="1" t="n"/>
      <c r="CI1751" s="1" t="n"/>
      <c r="CJ1751" s="1" t="n"/>
      <c r="CK1751" s="1" t="n"/>
      <c r="CL1751" s="1" t="n"/>
      <c r="CM1751" s="1" t="n"/>
      <c r="CN1751" s="1" t="n"/>
      <c r="CO1751" s="1" t="n"/>
      <c r="CP1751" s="1" t="n"/>
      <c r="CQ1751" s="1" t="n"/>
      <c r="CR1751" s="1" t="n"/>
      <c r="CS1751" s="1" t="n"/>
      <c r="CT1751" s="1" t="n"/>
      <c r="CU1751" s="1" t="n"/>
      <c r="CV1751" s="1" t="n"/>
      <c r="CW1751" s="1" t="n"/>
      <c r="CX1751" s="1" t="n"/>
      <c r="CY1751" s="1" t="n"/>
      <c r="CZ1751" s="1" t="n"/>
      <c r="DA1751" s="1" t="n"/>
      <c r="DB1751" s="1" t="n"/>
      <c r="DC1751" s="1" t="n"/>
      <c r="DD1751" s="1" t="n"/>
      <c r="DE1751" s="1" t="n"/>
      <c r="DF1751" s="1" t="n"/>
      <c r="DG1751" s="1" t="n"/>
      <c r="DH1751" s="1" t="n"/>
      <c r="DI1751" s="1" t="n"/>
      <c r="DJ1751" s="1" t="n"/>
      <c r="DK1751" s="1" t="n"/>
      <c r="DL1751" s="1" t="n"/>
      <c r="DM1751" s="1" t="n"/>
      <c r="DN1751" s="1" t="n"/>
      <c r="DO1751" s="1" t="n"/>
      <c r="DP1751" s="1" t="n"/>
      <c r="DQ1751" s="1" t="n"/>
      <c r="DR1751" s="1" t="n"/>
      <c r="DS1751" s="1" t="n"/>
      <c r="DT1751" s="1" t="n"/>
      <c r="DU1751" s="1" t="n"/>
      <c r="DV1751" s="1" t="n"/>
      <c r="DW1751" s="1" t="n"/>
      <c r="DX1751" s="1" t="n"/>
      <c r="DY1751" s="1" t="n"/>
      <c r="DZ1751" s="1" t="n"/>
      <c r="EA1751" s="1" t="n"/>
      <c r="EB1751" s="1" t="n"/>
      <c r="EC1751" s="1" t="n"/>
      <c r="ED1751" s="1" t="n"/>
      <c r="EE1751" s="1" t="n"/>
      <c r="EF1751" s="1" t="n"/>
      <c r="EG1751" s="1" t="n"/>
      <c r="EH1751" s="1" t="n"/>
      <c r="EI1751" s="1" t="n"/>
      <c r="EJ1751" s="1" t="n"/>
      <c r="EK1751" s="1" t="n"/>
      <c r="EL1751" s="1" t="n"/>
      <c r="EM1751" s="1" t="n"/>
      <c r="EN1751" s="1" t="n"/>
      <c r="EO1751" s="1" t="n"/>
      <c r="EP1751" s="1" t="n"/>
      <c r="EQ1751" s="1" t="n"/>
      <c r="ER1751" s="1" t="n"/>
      <c r="ES1751" s="1" t="n"/>
    </row>
    <row r="1752" customFormat="1" s="18">
      <c r="A1752" s="1" t="n"/>
      <c r="I1752" s="1" t="n"/>
      <c r="J1752" s="1" t="n"/>
      <c r="K1752" s="1" t="n"/>
      <c r="L1752" s="1" t="n"/>
      <c r="M1752" s="1" t="n"/>
      <c r="N1752" s="1" t="n"/>
      <c r="O1752" s="1" t="n"/>
      <c r="P1752" s="1" t="n"/>
      <c r="Q1752" s="1" t="n"/>
      <c r="R1752" s="1" t="n"/>
      <c r="S1752" s="1" t="n"/>
      <c r="T1752" s="1" t="n"/>
      <c r="U1752" s="1" t="n"/>
      <c r="V1752" s="1" t="n"/>
      <c r="W1752" s="1" t="n"/>
      <c r="X1752" s="1" t="n"/>
      <c r="Y1752" s="1" t="n"/>
      <c r="Z1752" s="1" t="n"/>
      <c r="AA1752" s="1" t="n"/>
      <c r="AB1752" s="1" t="n"/>
      <c r="AC1752" s="1" t="n"/>
      <c r="AD1752" s="1" t="n"/>
      <c r="AE1752" s="1" t="n"/>
      <c r="AF1752" s="1" t="n"/>
      <c r="AG1752" s="1" t="n"/>
      <c r="AH1752" s="1" t="n"/>
      <c r="AI1752" s="1" t="n"/>
      <c r="AJ1752" s="1" t="n"/>
      <c r="AK1752" s="1" t="n"/>
      <c r="AL1752" s="1" t="n"/>
      <c r="AM1752" s="1" t="n"/>
      <c r="AN1752" s="1" t="n"/>
      <c r="AO1752" s="1" t="n"/>
      <c r="AP1752" s="1" t="n"/>
      <c r="AQ1752" s="1" t="n"/>
      <c r="AR1752" s="1" t="n"/>
      <c r="AS1752" s="1" t="n"/>
      <c r="AT1752" s="1" t="n"/>
      <c r="AU1752" s="1" t="n"/>
      <c r="AV1752" s="1" t="n"/>
      <c r="AW1752" s="1" t="n"/>
      <c r="AX1752" s="1" t="n"/>
      <c r="AY1752" s="1" t="n"/>
      <c r="AZ1752" s="1" t="n"/>
      <c r="BA1752" s="1" t="n"/>
      <c r="BB1752" s="1" t="n"/>
      <c r="BC1752" s="1" t="n"/>
      <c r="BD1752" s="1" t="n"/>
      <c r="BE1752" s="1" t="n"/>
      <c r="BF1752" s="1" t="n"/>
      <c r="BG1752" s="1" t="n"/>
      <c r="BH1752" s="1" t="n"/>
      <c r="BI1752" s="1" t="n"/>
      <c r="BJ1752" s="1" t="n"/>
      <c r="BK1752" s="1" t="n"/>
      <c r="BL1752" s="1" t="n"/>
      <c r="BM1752" s="1" t="n"/>
      <c r="BN1752" s="1" t="n"/>
      <c r="BO1752" s="1" t="n"/>
      <c r="BP1752" s="1" t="n"/>
      <c r="BQ1752" s="1" t="n"/>
      <c r="BR1752" s="1" t="n"/>
      <c r="BS1752" s="1" t="n"/>
      <c r="BT1752" s="1" t="n"/>
      <c r="BU1752" s="1" t="n"/>
      <c r="BV1752" s="1" t="n"/>
      <c r="BW1752" s="1" t="n"/>
      <c r="BX1752" s="1" t="n"/>
      <c r="BY1752" s="1" t="n"/>
      <c r="BZ1752" s="1" t="n"/>
      <c r="CA1752" s="1" t="n"/>
      <c r="CB1752" s="1" t="n"/>
      <c r="CC1752" s="1" t="n"/>
      <c r="CD1752" s="1" t="n"/>
      <c r="CE1752" s="1" t="n"/>
      <c r="CF1752" s="1" t="n"/>
      <c r="CG1752" s="1" t="n"/>
      <c r="CH1752" s="1" t="n"/>
      <c r="CI1752" s="1" t="n"/>
      <c r="CJ1752" s="1" t="n"/>
      <c r="CK1752" s="1" t="n"/>
      <c r="CL1752" s="1" t="n"/>
      <c r="CM1752" s="1" t="n"/>
      <c r="CN1752" s="1" t="n"/>
      <c r="CO1752" s="1" t="n"/>
      <c r="CP1752" s="1" t="n"/>
      <c r="CQ1752" s="1" t="n"/>
      <c r="CR1752" s="1" t="n"/>
      <c r="CS1752" s="1" t="n"/>
      <c r="CT1752" s="1" t="n"/>
      <c r="CU1752" s="1" t="n"/>
      <c r="CV1752" s="1" t="n"/>
      <c r="CW1752" s="1" t="n"/>
      <c r="CX1752" s="1" t="n"/>
      <c r="CY1752" s="1" t="n"/>
      <c r="CZ1752" s="1" t="n"/>
      <c r="DA1752" s="1" t="n"/>
      <c r="DB1752" s="1" t="n"/>
      <c r="DC1752" s="1" t="n"/>
      <c r="DD1752" s="1" t="n"/>
      <c r="DE1752" s="1" t="n"/>
      <c r="DF1752" s="1" t="n"/>
      <c r="DG1752" s="1" t="n"/>
      <c r="DH1752" s="1" t="n"/>
      <c r="DI1752" s="1" t="n"/>
      <c r="DJ1752" s="1" t="n"/>
      <c r="DK1752" s="1" t="n"/>
      <c r="DL1752" s="1" t="n"/>
      <c r="DM1752" s="1" t="n"/>
      <c r="DN1752" s="1" t="n"/>
      <c r="DO1752" s="1" t="n"/>
      <c r="DP1752" s="1" t="n"/>
      <c r="DQ1752" s="1" t="n"/>
      <c r="DR1752" s="1" t="n"/>
      <c r="DS1752" s="1" t="n"/>
      <c r="DT1752" s="1" t="n"/>
      <c r="DU1752" s="1" t="n"/>
      <c r="DV1752" s="1" t="n"/>
      <c r="DW1752" s="1" t="n"/>
      <c r="DX1752" s="1" t="n"/>
      <c r="DY1752" s="1" t="n"/>
      <c r="DZ1752" s="1" t="n"/>
      <c r="EA1752" s="1" t="n"/>
      <c r="EB1752" s="1" t="n"/>
      <c r="EC1752" s="1" t="n"/>
      <c r="ED1752" s="1" t="n"/>
      <c r="EE1752" s="1" t="n"/>
      <c r="EF1752" s="1" t="n"/>
      <c r="EG1752" s="1" t="n"/>
      <c r="EH1752" s="1" t="n"/>
      <c r="EI1752" s="1" t="n"/>
      <c r="EJ1752" s="1" t="n"/>
      <c r="EK1752" s="1" t="n"/>
      <c r="EL1752" s="1" t="n"/>
      <c r="EM1752" s="1" t="n"/>
      <c r="EN1752" s="1" t="n"/>
      <c r="EO1752" s="1" t="n"/>
      <c r="EP1752" s="1" t="n"/>
      <c r="EQ1752" s="1" t="n"/>
      <c r="ER1752" s="1" t="n"/>
      <c r="ES1752" s="1" t="n"/>
    </row>
    <row r="1753" customFormat="1" s="18">
      <c r="A1753" s="1" t="n"/>
      <c r="I1753" s="1" t="n"/>
      <c r="J1753" s="1" t="n"/>
      <c r="K1753" s="1" t="n"/>
      <c r="L1753" s="1" t="n"/>
      <c r="M1753" s="1" t="n"/>
      <c r="N1753" s="1" t="n"/>
      <c r="O1753" s="1" t="n"/>
      <c r="P1753" s="1" t="n"/>
      <c r="Q1753" s="1" t="n"/>
      <c r="R1753" s="1" t="n"/>
      <c r="S1753" s="1" t="n"/>
      <c r="T1753" s="1" t="n"/>
      <c r="U1753" s="1" t="n"/>
      <c r="V1753" s="1" t="n"/>
      <c r="W1753" s="1" t="n"/>
      <c r="X1753" s="1" t="n"/>
      <c r="Y1753" s="1" t="n"/>
      <c r="Z1753" s="1" t="n"/>
      <c r="AA1753" s="1" t="n"/>
      <c r="AB1753" s="1" t="n"/>
      <c r="AC1753" s="1" t="n"/>
      <c r="AD1753" s="1" t="n"/>
      <c r="AE1753" s="1" t="n"/>
      <c r="AF1753" s="1" t="n"/>
      <c r="AG1753" s="1" t="n"/>
      <c r="AH1753" s="1" t="n"/>
      <c r="AI1753" s="1" t="n"/>
      <c r="AJ1753" s="1" t="n"/>
      <c r="AK1753" s="1" t="n"/>
      <c r="AL1753" s="1" t="n"/>
      <c r="AM1753" s="1" t="n"/>
      <c r="AN1753" s="1" t="n"/>
      <c r="AO1753" s="1" t="n"/>
      <c r="AP1753" s="1" t="n"/>
      <c r="AQ1753" s="1" t="n"/>
      <c r="AR1753" s="1" t="n"/>
      <c r="AS1753" s="1" t="n"/>
      <c r="AT1753" s="1" t="n"/>
      <c r="AU1753" s="1" t="n"/>
      <c r="AV1753" s="1" t="n"/>
      <c r="AW1753" s="1" t="n"/>
      <c r="AX1753" s="1" t="n"/>
      <c r="AY1753" s="1" t="n"/>
      <c r="AZ1753" s="1" t="n"/>
      <c r="BA1753" s="1" t="n"/>
      <c r="BB1753" s="1" t="n"/>
      <c r="BC1753" s="1" t="n"/>
      <c r="BD1753" s="1" t="n"/>
      <c r="BE1753" s="1" t="n"/>
      <c r="BF1753" s="1" t="n"/>
      <c r="BG1753" s="1" t="n"/>
      <c r="BH1753" s="1" t="n"/>
      <c r="BI1753" s="1" t="n"/>
      <c r="BJ1753" s="1" t="n"/>
      <c r="BK1753" s="1" t="n"/>
      <c r="BL1753" s="1" t="n"/>
      <c r="BM1753" s="1" t="n"/>
      <c r="BN1753" s="1" t="n"/>
      <c r="BO1753" s="1" t="n"/>
      <c r="BP1753" s="1" t="n"/>
      <c r="BQ1753" s="1" t="n"/>
      <c r="BR1753" s="1" t="n"/>
      <c r="BS1753" s="1" t="n"/>
      <c r="BT1753" s="1" t="n"/>
      <c r="BU1753" s="1" t="n"/>
      <c r="BV1753" s="1" t="n"/>
      <c r="BW1753" s="1" t="n"/>
      <c r="BX1753" s="1" t="n"/>
      <c r="BY1753" s="1" t="n"/>
      <c r="BZ1753" s="1" t="n"/>
      <c r="CA1753" s="1" t="n"/>
      <c r="CB1753" s="1" t="n"/>
      <c r="CC1753" s="1" t="n"/>
      <c r="CD1753" s="1" t="n"/>
      <c r="CE1753" s="1" t="n"/>
      <c r="CF1753" s="1" t="n"/>
      <c r="CG1753" s="1" t="n"/>
      <c r="CH1753" s="1" t="n"/>
      <c r="CI1753" s="1" t="n"/>
      <c r="CJ1753" s="1" t="n"/>
      <c r="CK1753" s="1" t="n"/>
      <c r="CL1753" s="1" t="n"/>
      <c r="CM1753" s="1" t="n"/>
      <c r="CN1753" s="1" t="n"/>
      <c r="CO1753" s="1" t="n"/>
      <c r="CP1753" s="1" t="n"/>
      <c r="CQ1753" s="1" t="n"/>
      <c r="CR1753" s="1" t="n"/>
      <c r="CS1753" s="1" t="n"/>
      <c r="CT1753" s="1" t="n"/>
      <c r="CU1753" s="1" t="n"/>
      <c r="CV1753" s="1" t="n"/>
      <c r="CW1753" s="1" t="n"/>
      <c r="CX1753" s="1" t="n"/>
      <c r="CY1753" s="1" t="n"/>
      <c r="CZ1753" s="1" t="n"/>
      <c r="DA1753" s="1" t="n"/>
      <c r="DB1753" s="1" t="n"/>
      <c r="DC1753" s="1" t="n"/>
      <c r="DD1753" s="1" t="n"/>
      <c r="DE1753" s="1" t="n"/>
      <c r="DF1753" s="1" t="n"/>
      <c r="DG1753" s="1" t="n"/>
      <c r="DH1753" s="1" t="n"/>
      <c r="DI1753" s="1" t="n"/>
      <c r="DJ1753" s="1" t="n"/>
      <c r="DK1753" s="1" t="n"/>
      <c r="DL1753" s="1" t="n"/>
      <c r="DM1753" s="1" t="n"/>
      <c r="DN1753" s="1" t="n"/>
      <c r="DO1753" s="1" t="n"/>
      <c r="DP1753" s="1" t="n"/>
      <c r="DQ1753" s="1" t="n"/>
      <c r="DR1753" s="1" t="n"/>
      <c r="DS1753" s="1" t="n"/>
      <c r="DT1753" s="1" t="n"/>
      <c r="DU1753" s="1" t="n"/>
      <c r="DV1753" s="1" t="n"/>
      <c r="DW1753" s="1" t="n"/>
      <c r="DX1753" s="1" t="n"/>
      <c r="DY1753" s="1" t="n"/>
      <c r="DZ1753" s="1" t="n"/>
      <c r="EA1753" s="1" t="n"/>
      <c r="EB1753" s="1" t="n"/>
      <c r="EC1753" s="1" t="n"/>
      <c r="ED1753" s="1" t="n"/>
      <c r="EE1753" s="1" t="n"/>
      <c r="EF1753" s="1" t="n"/>
      <c r="EG1753" s="1" t="n"/>
      <c r="EH1753" s="1" t="n"/>
      <c r="EI1753" s="1" t="n"/>
      <c r="EJ1753" s="1" t="n"/>
      <c r="EK1753" s="1" t="n"/>
      <c r="EL1753" s="1" t="n"/>
      <c r="EM1753" s="1" t="n"/>
      <c r="EN1753" s="1" t="n"/>
      <c r="EO1753" s="1" t="n"/>
      <c r="EP1753" s="1" t="n"/>
      <c r="EQ1753" s="1" t="n"/>
      <c r="ER1753" s="1" t="n"/>
      <c r="ES1753" s="1" t="n"/>
    </row>
    <row r="1754" customFormat="1" s="18">
      <c r="A1754" s="1" t="n"/>
      <c r="I1754" s="1" t="n"/>
      <c r="J1754" s="1" t="n"/>
      <c r="K1754" s="1" t="n"/>
      <c r="L1754" s="1" t="n"/>
      <c r="M1754" s="1" t="n"/>
      <c r="N1754" s="1" t="n"/>
      <c r="O1754" s="1" t="n"/>
      <c r="P1754" s="1" t="n"/>
      <c r="Q1754" s="1" t="n"/>
      <c r="R1754" s="1" t="n"/>
      <c r="S1754" s="1" t="n"/>
      <c r="T1754" s="1" t="n"/>
      <c r="U1754" s="1" t="n"/>
      <c r="V1754" s="1" t="n"/>
      <c r="W1754" s="1" t="n"/>
      <c r="X1754" s="1" t="n"/>
      <c r="Y1754" s="1" t="n"/>
      <c r="Z1754" s="1" t="n"/>
      <c r="AA1754" s="1" t="n"/>
      <c r="AB1754" s="1" t="n"/>
      <c r="AC1754" s="1" t="n"/>
      <c r="AD1754" s="1" t="n"/>
      <c r="AE1754" s="1" t="n"/>
      <c r="AF1754" s="1" t="n"/>
      <c r="AG1754" s="1" t="n"/>
      <c r="AH1754" s="1" t="n"/>
      <c r="AI1754" s="1" t="n"/>
      <c r="AJ1754" s="1" t="n"/>
      <c r="AK1754" s="1" t="n"/>
      <c r="AL1754" s="1" t="n"/>
      <c r="AM1754" s="1" t="n"/>
      <c r="AN1754" s="1" t="n"/>
      <c r="AO1754" s="1" t="n"/>
      <c r="AP1754" s="1" t="n"/>
      <c r="AQ1754" s="1" t="n"/>
      <c r="AR1754" s="1" t="n"/>
      <c r="AS1754" s="1" t="n"/>
      <c r="AT1754" s="1" t="n"/>
      <c r="AU1754" s="1" t="n"/>
      <c r="AV1754" s="1" t="n"/>
      <c r="AW1754" s="1" t="n"/>
      <c r="AX1754" s="1" t="n"/>
      <c r="AY1754" s="1" t="n"/>
      <c r="AZ1754" s="1" t="n"/>
      <c r="BA1754" s="1" t="n"/>
      <c r="BB1754" s="1" t="n"/>
      <c r="BC1754" s="1" t="n"/>
      <c r="BD1754" s="1" t="n"/>
      <c r="BE1754" s="1" t="n"/>
      <c r="BF1754" s="1" t="n"/>
      <c r="BG1754" s="1" t="n"/>
      <c r="BH1754" s="1" t="n"/>
      <c r="BI1754" s="1" t="n"/>
      <c r="BJ1754" s="1" t="n"/>
      <c r="BK1754" s="1" t="n"/>
      <c r="BL1754" s="1" t="n"/>
      <c r="BM1754" s="1" t="n"/>
      <c r="BN1754" s="1" t="n"/>
      <c r="BO1754" s="1" t="n"/>
      <c r="BP1754" s="1" t="n"/>
      <c r="BQ1754" s="1" t="n"/>
      <c r="BR1754" s="1" t="n"/>
      <c r="BS1754" s="1" t="n"/>
      <c r="BT1754" s="1" t="n"/>
      <c r="BU1754" s="1" t="n"/>
      <c r="BV1754" s="1" t="n"/>
      <c r="BW1754" s="1" t="n"/>
      <c r="BX1754" s="1" t="n"/>
      <c r="BY1754" s="1" t="n"/>
      <c r="BZ1754" s="1" t="n"/>
      <c r="CA1754" s="1" t="n"/>
      <c r="CB1754" s="1" t="n"/>
      <c r="CC1754" s="1" t="n"/>
      <c r="CD1754" s="1" t="n"/>
      <c r="CE1754" s="1" t="n"/>
      <c r="CF1754" s="1" t="n"/>
      <c r="CG1754" s="1" t="n"/>
      <c r="CH1754" s="1" t="n"/>
      <c r="CI1754" s="1" t="n"/>
      <c r="CJ1754" s="1" t="n"/>
      <c r="CK1754" s="1" t="n"/>
      <c r="CL1754" s="1" t="n"/>
      <c r="CM1754" s="1" t="n"/>
      <c r="CN1754" s="1" t="n"/>
      <c r="CO1754" s="1" t="n"/>
      <c r="CP1754" s="1" t="n"/>
      <c r="CQ1754" s="1" t="n"/>
      <c r="CR1754" s="1" t="n"/>
      <c r="CS1754" s="1" t="n"/>
      <c r="CT1754" s="1" t="n"/>
      <c r="CU1754" s="1" t="n"/>
      <c r="CV1754" s="1" t="n"/>
      <c r="CW1754" s="1" t="n"/>
      <c r="CX1754" s="1" t="n"/>
      <c r="CY1754" s="1" t="n"/>
      <c r="CZ1754" s="1" t="n"/>
      <c r="DA1754" s="1" t="n"/>
      <c r="DB1754" s="1" t="n"/>
      <c r="DC1754" s="1" t="n"/>
      <c r="DD1754" s="1" t="n"/>
      <c r="DE1754" s="1" t="n"/>
      <c r="DF1754" s="1" t="n"/>
      <c r="DG1754" s="1" t="n"/>
      <c r="DH1754" s="1" t="n"/>
      <c r="DI1754" s="1" t="n"/>
      <c r="DJ1754" s="1" t="n"/>
      <c r="DK1754" s="1" t="n"/>
      <c r="DL1754" s="1" t="n"/>
      <c r="DM1754" s="1" t="n"/>
      <c r="DN1754" s="1" t="n"/>
      <c r="DO1754" s="1" t="n"/>
      <c r="DP1754" s="1" t="n"/>
      <c r="DQ1754" s="1" t="n"/>
      <c r="DR1754" s="1" t="n"/>
      <c r="DS1754" s="1" t="n"/>
      <c r="DT1754" s="1" t="n"/>
      <c r="DU1754" s="1" t="n"/>
      <c r="DV1754" s="1" t="n"/>
      <c r="DW1754" s="1" t="n"/>
      <c r="DX1754" s="1" t="n"/>
      <c r="DY1754" s="1" t="n"/>
      <c r="DZ1754" s="1" t="n"/>
      <c r="EA1754" s="1" t="n"/>
      <c r="EB1754" s="1" t="n"/>
      <c r="EC1754" s="1" t="n"/>
      <c r="ED1754" s="1" t="n"/>
      <c r="EE1754" s="1" t="n"/>
      <c r="EF1754" s="1" t="n"/>
      <c r="EG1754" s="1" t="n"/>
      <c r="EH1754" s="1" t="n"/>
      <c r="EI1754" s="1" t="n"/>
      <c r="EJ1754" s="1" t="n"/>
      <c r="EK1754" s="1" t="n"/>
      <c r="EL1754" s="1" t="n"/>
      <c r="EM1754" s="1" t="n"/>
      <c r="EN1754" s="1" t="n"/>
      <c r="EO1754" s="1" t="n"/>
      <c r="EP1754" s="1" t="n"/>
      <c r="EQ1754" s="1" t="n"/>
      <c r="ER1754" s="1" t="n"/>
      <c r="ES1754" s="1" t="n"/>
    </row>
    <row r="1755" customFormat="1" s="18">
      <c r="A1755" s="1" t="n"/>
      <c r="I1755" s="1" t="n"/>
      <c r="J1755" s="1" t="n"/>
      <c r="K1755" s="1" t="n"/>
      <c r="L1755" s="1" t="n"/>
      <c r="M1755" s="1" t="n"/>
      <c r="N1755" s="1" t="n"/>
      <c r="O1755" s="1" t="n"/>
      <c r="P1755" s="1" t="n"/>
      <c r="Q1755" s="1" t="n"/>
      <c r="R1755" s="1" t="n"/>
      <c r="S1755" s="1" t="n"/>
      <c r="T1755" s="1" t="n"/>
      <c r="U1755" s="1" t="n"/>
      <c r="V1755" s="1" t="n"/>
      <c r="W1755" s="1" t="n"/>
      <c r="X1755" s="1" t="n"/>
      <c r="Y1755" s="1" t="n"/>
      <c r="Z1755" s="1" t="n"/>
      <c r="AA1755" s="1" t="n"/>
      <c r="AB1755" s="1" t="n"/>
      <c r="AC1755" s="1" t="n"/>
      <c r="AD1755" s="1" t="n"/>
      <c r="AE1755" s="1" t="n"/>
      <c r="AF1755" s="1" t="n"/>
      <c r="AG1755" s="1" t="n"/>
      <c r="AH1755" s="1" t="n"/>
      <c r="AI1755" s="1" t="n"/>
      <c r="AJ1755" s="1" t="n"/>
      <c r="AK1755" s="1" t="n"/>
      <c r="AL1755" s="1" t="n"/>
      <c r="AM1755" s="1" t="n"/>
      <c r="AN1755" s="1" t="n"/>
      <c r="AO1755" s="1" t="n"/>
      <c r="AP1755" s="1" t="n"/>
      <c r="AQ1755" s="1" t="n"/>
      <c r="AR1755" s="1" t="n"/>
      <c r="AS1755" s="1" t="n"/>
      <c r="AT1755" s="1" t="n"/>
      <c r="AU1755" s="1" t="n"/>
      <c r="AV1755" s="1" t="n"/>
      <c r="AW1755" s="1" t="n"/>
      <c r="AX1755" s="1" t="n"/>
      <c r="AY1755" s="1" t="n"/>
      <c r="AZ1755" s="1" t="n"/>
      <c r="BA1755" s="1" t="n"/>
      <c r="BB1755" s="1" t="n"/>
      <c r="BC1755" s="1" t="n"/>
      <c r="BD1755" s="1" t="n"/>
      <c r="BE1755" s="1" t="n"/>
      <c r="BF1755" s="1" t="n"/>
      <c r="BG1755" s="1" t="n"/>
      <c r="BH1755" s="1" t="n"/>
      <c r="BI1755" s="1" t="n"/>
      <c r="BJ1755" s="1" t="n"/>
      <c r="BK1755" s="1" t="n"/>
      <c r="BL1755" s="1" t="n"/>
      <c r="BM1755" s="1" t="n"/>
      <c r="BN1755" s="1" t="n"/>
      <c r="BO1755" s="1" t="n"/>
      <c r="BP1755" s="1" t="n"/>
      <c r="BQ1755" s="1" t="n"/>
      <c r="BR1755" s="1" t="n"/>
      <c r="BS1755" s="1" t="n"/>
      <c r="BT1755" s="1" t="n"/>
      <c r="BU1755" s="1" t="n"/>
      <c r="BV1755" s="1" t="n"/>
      <c r="BW1755" s="1" t="n"/>
      <c r="BX1755" s="1" t="n"/>
      <c r="BY1755" s="1" t="n"/>
      <c r="BZ1755" s="1" t="n"/>
      <c r="CA1755" s="1" t="n"/>
      <c r="CB1755" s="1" t="n"/>
      <c r="CC1755" s="1" t="n"/>
      <c r="CD1755" s="1" t="n"/>
      <c r="CE1755" s="1" t="n"/>
      <c r="CF1755" s="1" t="n"/>
      <c r="CG1755" s="1" t="n"/>
      <c r="CH1755" s="1" t="n"/>
      <c r="CI1755" s="1" t="n"/>
      <c r="CJ1755" s="1" t="n"/>
      <c r="CK1755" s="1" t="n"/>
      <c r="CL1755" s="1" t="n"/>
      <c r="CM1755" s="1" t="n"/>
      <c r="CN1755" s="1" t="n"/>
      <c r="CO1755" s="1" t="n"/>
      <c r="CP1755" s="1" t="n"/>
      <c r="CQ1755" s="1" t="n"/>
      <c r="CR1755" s="1" t="n"/>
      <c r="CS1755" s="1" t="n"/>
      <c r="CT1755" s="1" t="n"/>
      <c r="CU1755" s="1" t="n"/>
      <c r="CV1755" s="1" t="n"/>
      <c r="CW1755" s="1" t="n"/>
      <c r="CX1755" s="1" t="n"/>
      <c r="CY1755" s="1" t="n"/>
      <c r="CZ1755" s="1" t="n"/>
      <c r="DA1755" s="1" t="n"/>
      <c r="DB1755" s="1" t="n"/>
      <c r="DC1755" s="1" t="n"/>
      <c r="DD1755" s="1" t="n"/>
      <c r="DE1755" s="1" t="n"/>
      <c r="DF1755" s="1" t="n"/>
      <c r="DG1755" s="1" t="n"/>
      <c r="DH1755" s="1" t="n"/>
      <c r="DI1755" s="1" t="n"/>
      <c r="DJ1755" s="1" t="n"/>
      <c r="DK1755" s="1" t="n"/>
      <c r="DL1755" s="1" t="n"/>
      <c r="DM1755" s="1" t="n"/>
      <c r="DN1755" s="1" t="n"/>
      <c r="DO1755" s="1" t="n"/>
      <c r="DP1755" s="1" t="n"/>
      <c r="DQ1755" s="1" t="n"/>
      <c r="DR1755" s="1" t="n"/>
      <c r="DS1755" s="1" t="n"/>
      <c r="DT1755" s="1" t="n"/>
      <c r="DU1755" s="1" t="n"/>
      <c r="DV1755" s="1" t="n"/>
      <c r="DW1755" s="1" t="n"/>
      <c r="DX1755" s="1" t="n"/>
      <c r="DY1755" s="1" t="n"/>
      <c r="DZ1755" s="1" t="n"/>
      <c r="EA1755" s="1" t="n"/>
      <c r="EB1755" s="1" t="n"/>
      <c r="EC1755" s="1" t="n"/>
      <c r="ED1755" s="1" t="n"/>
      <c r="EE1755" s="1" t="n"/>
      <c r="EF1755" s="1" t="n"/>
      <c r="EG1755" s="1" t="n"/>
      <c r="EH1755" s="1" t="n"/>
      <c r="EI1755" s="1" t="n"/>
      <c r="EJ1755" s="1" t="n"/>
      <c r="EK1755" s="1" t="n"/>
      <c r="EL1755" s="1" t="n"/>
      <c r="EM1755" s="1" t="n"/>
      <c r="EN1755" s="1" t="n"/>
      <c r="EO1755" s="1" t="n"/>
      <c r="EP1755" s="1" t="n"/>
      <c r="EQ1755" s="1" t="n"/>
      <c r="ER1755" s="1" t="n"/>
      <c r="ES1755" s="1" t="n"/>
    </row>
    <row r="1756" customFormat="1" s="18">
      <c r="A1756" s="1" t="n"/>
      <c r="I1756" s="1" t="n"/>
      <c r="J1756" s="1" t="n"/>
      <c r="K1756" s="1" t="n"/>
      <c r="L1756" s="1" t="n"/>
      <c r="M1756" s="1" t="n"/>
      <c r="N1756" s="1" t="n"/>
      <c r="O1756" s="1" t="n"/>
      <c r="P1756" s="1" t="n"/>
      <c r="Q1756" s="1" t="n"/>
      <c r="R1756" s="1" t="n"/>
      <c r="S1756" s="1" t="n"/>
      <c r="T1756" s="1" t="n"/>
      <c r="U1756" s="1" t="n"/>
      <c r="V1756" s="1" t="n"/>
      <c r="W1756" s="1" t="n"/>
      <c r="X1756" s="1" t="n"/>
      <c r="Y1756" s="1" t="n"/>
      <c r="Z1756" s="1" t="n"/>
      <c r="AA1756" s="1" t="n"/>
      <c r="AB1756" s="1" t="n"/>
      <c r="AC1756" s="1" t="n"/>
      <c r="AD1756" s="1" t="n"/>
      <c r="AE1756" s="1" t="n"/>
      <c r="AF1756" s="1" t="n"/>
      <c r="AG1756" s="1" t="n"/>
      <c r="AH1756" s="1" t="n"/>
      <c r="AI1756" s="1" t="n"/>
      <c r="AJ1756" s="1" t="n"/>
      <c r="AK1756" s="1" t="n"/>
      <c r="AL1756" s="1" t="n"/>
      <c r="AM1756" s="1" t="n"/>
      <c r="AN1756" s="1" t="n"/>
      <c r="AO1756" s="1" t="n"/>
      <c r="AP1756" s="1" t="n"/>
      <c r="AQ1756" s="1" t="n"/>
      <c r="AR1756" s="1" t="n"/>
      <c r="AS1756" s="1" t="n"/>
      <c r="AT1756" s="1" t="n"/>
      <c r="AU1756" s="1" t="n"/>
      <c r="AV1756" s="1" t="n"/>
      <c r="AW1756" s="1" t="n"/>
      <c r="AX1756" s="1" t="n"/>
      <c r="AY1756" s="1" t="n"/>
      <c r="AZ1756" s="1" t="n"/>
      <c r="BA1756" s="1" t="n"/>
      <c r="BB1756" s="1" t="n"/>
      <c r="BC1756" s="1" t="n"/>
      <c r="BD1756" s="1" t="n"/>
      <c r="BE1756" s="1" t="n"/>
      <c r="BF1756" s="1" t="n"/>
      <c r="BG1756" s="1" t="n"/>
      <c r="BH1756" s="1" t="n"/>
      <c r="BI1756" s="1" t="n"/>
      <c r="BJ1756" s="1" t="n"/>
      <c r="BK1756" s="1" t="n"/>
      <c r="BL1756" s="1" t="n"/>
      <c r="BM1756" s="1" t="n"/>
      <c r="BN1756" s="1" t="n"/>
      <c r="BO1756" s="1" t="n"/>
      <c r="BP1756" s="1" t="n"/>
      <c r="BQ1756" s="1" t="n"/>
      <c r="BR1756" s="1" t="n"/>
      <c r="BS1756" s="1" t="n"/>
      <c r="BT1756" s="1" t="n"/>
      <c r="BU1756" s="1" t="n"/>
      <c r="BV1756" s="1" t="n"/>
      <c r="BW1756" s="1" t="n"/>
      <c r="BX1756" s="1" t="n"/>
      <c r="BY1756" s="1" t="n"/>
      <c r="BZ1756" s="1" t="n"/>
      <c r="CA1756" s="1" t="n"/>
      <c r="CB1756" s="1" t="n"/>
      <c r="CC1756" s="1" t="n"/>
      <c r="CD1756" s="1" t="n"/>
      <c r="CE1756" s="1" t="n"/>
      <c r="CF1756" s="1" t="n"/>
      <c r="CG1756" s="1" t="n"/>
      <c r="CH1756" s="1" t="n"/>
      <c r="CI1756" s="1" t="n"/>
      <c r="CJ1756" s="1" t="n"/>
      <c r="CK1756" s="1" t="n"/>
      <c r="CL1756" s="1" t="n"/>
      <c r="CM1756" s="1" t="n"/>
      <c r="CN1756" s="1" t="n"/>
      <c r="CO1756" s="1" t="n"/>
      <c r="CP1756" s="1" t="n"/>
      <c r="CQ1756" s="1" t="n"/>
      <c r="CR1756" s="1" t="n"/>
      <c r="CS1756" s="1" t="n"/>
      <c r="CT1756" s="1" t="n"/>
      <c r="CU1756" s="1" t="n"/>
      <c r="CV1756" s="1" t="n"/>
      <c r="CW1756" s="1" t="n"/>
      <c r="CX1756" s="1" t="n"/>
      <c r="CY1756" s="1" t="n"/>
      <c r="CZ1756" s="1" t="n"/>
      <c r="DA1756" s="1" t="n"/>
      <c r="DB1756" s="1" t="n"/>
      <c r="DC1756" s="1" t="n"/>
      <c r="DD1756" s="1" t="n"/>
      <c r="DE1756" s="1" t="n"/>
      <c r="DF1756" s="1" t="n"/>
      <c r="DG1756" s="1" t="n"/>
      <c r="DH1756" s="1" t="n"/>
      <c r="DI1756" s="1" t="n"/>
      <c r="DJ1756" s="1" t="n"/>
      <c r="DK1756" s="1" t="n"/>
      <c r="DL1756" s="1" t="n"/>
      <c r="DM1756" s="1" t="n"/>
      <c r="DN1756" s="1" t="n"/>
      <c r="DO1756" s="1" t="n"/>
      <c r="DP1756" s="1" t="n"/>
      <c r="DQ1756" s="1" t="n"/>
      <c r="DR1756" s="1" t="n"/>
      <c r="DS1756" s="1" t="n"/>
      <c r="DT1756" s="1" t="n"/>
      <c r="DU1756" s="1" t="n"/>
      <c r="DV1756" s="1" t="n"/>
      <c r="DW1756" s="1" t="n"/>
      <c r="DX1756" s="1" t="n"/>
      <c r="DY1756" s="1" t="n"/>
      <c r="DZ1756" s="1" t="n"/>
      <c r="EA1756" s="1" t="n"/>
      <c r="EB1756" s="1" t="n"/>
      <c r="EC1756" s="1" t="n"/>
      <c r="ED1756" s="1" t="n"/>
      <c r="EE1756" s="1" t="n"/>
      <c r="EF1756" s="1" t="n"/>
      <c r="EG1756" s="1" t="n"/>
      <c r="EH1756" s="1" t="n"/>
      <c r="EI1756" s="1" t="n"/>
      <c r="EJ1756" s="1" t="n"/>
      <c r="EK1756" s="1" t="n"/>
      <c r="EL1756" s="1" t="n"/>
      <c r="EM1756" s="1" t="n"/>
      <c r="EN1756" s="1" t="n"/>
      <c r="EO1756" s="1" t="n"/>
      <c r="EP1756" s="1" t="n"/>
      <c r="EQ1756" s="1" t="n"/>
      <c r="ER1756" s="1" t="n"/>
      <c r="ES1756" s="1" t="n"/>
    </row>
    <row r="1757" customFormat="1" s="18">
      <c r="A1757" s="1" t="n"/>
      <c r="I1757" s="1" t="n"/>
      <c r="J1757" s="1" t="n"/>
      <c r="K1757" s="1" t="n"/>
      <c r="L1757" s="1" t="n"/>
      <c r="M1757" s="1" t="n"/>
      <c r="N1757" s="1" t="n"/>
      <c r="O1757" s="1" t="n"/>
      <c r="P1757" s="1" t="n"/>
      <c r="Q1757" s="1" t="n"/>
      <c r="R1757" s="1" t="n"/>
      <c r="S1757" s="1" t="n"/>
      <c r="T1757" s="1" t="n"/>
      <c r="U1757" s="1" t="n"/>
      <c r="V1757" s="1" t="n"/>
      <c r="W1757" s="1" t="n"/>
      <c r="X1757" s="1" t="n"/>
      <c r="Y1757" s="1" t="n"/>
      <c r="Z1757" s="1" t="n"/>
      <c r="AA1757" s="1" t="n"/>
      <c r="AB1757" s="1" t="n"/>
      <c r="AC1757" s="1" t="n"/>
      <c r="AD1757" s="1" t="n"/>
      <c r="AE1757" s="1" t="n"/>
      <c r="AF1757" s="1" t="n"/>
      <c r="AG1757" s="1" t="n"/>
      <c r="AH1757" s="1" t="n"/>
      <c r="AI1757" s="1" t="n"/>
      <c r="AJ1757" s="1" t="n"/>
      <c r="AK1757" s="1" t="n"/>
      <c r="AL1757" s="1" t="n"/>
      <c r="AM1757" s="1" t="n"/>
      <c r="AN1757" s="1" t="n"/>
      <c r="AO1757" s="1" t="n"/>
      <c r="AP1757" s="1" t="n"/>
      <c r="AQ1757" s="1" t="n"/>
      <c r="AR1757" s="1" t="n"/>
      <c r="AS1757" s="1" t="n"/>
      <c r="AT1757" s="1" t="n"/>
      <c r="AU1757" s="1" t="n"/>
      <c r="AV1757" s="1" t="n"/>
      <c r="AW1757" s="1" t="n"/>
      <c r="AX1757" s="1" t="n"/>
      <c r="AY1757" s="1" t="n"/>
      <c r="AZ1757" s="1" t="n"/>
      <c r="BA1757" s="1" t="n"/>
      <c r="BB1757" s="1" t="n"/>
      <c r="BC1757" s="1" t="n"/>
      <c r="BD1757" s="1" t="n"/>
      <c r="BE1757" s="1" t="n"/>
      <c r="BF1757" s="1" t="n"/>
      <c r="BG1757" s="1" t="n"/>
      <c r="BH1757" s="1" t="n"/>
      <c r="BI1757" s="1" t="n"/>
      <c r="BJ1757" s="1" t="n"/>
      <c r="BK1757" s="1" t="n"/>
      <c r="BL1757" s="1" t="n"/>
      <c r="BM1757" s="1" t="n"/>
      <c r="BN1757" s="1" t="n"/>
      <c r="BO1757" s="1" t="n"/>
      <c r="BP1757" s="1" t="n"/>
      <c r="BQ1757" s="1" t="n"/>
      <c r="BR1757" s="1" t="n"/>
      <c r="BS1757" s="1" t="n"/>
      <c r="BT1757" s="1" t="n"/>
      <c r="BU1757" s="1" t="n"/>
      <c r="BV1757" s="1" t="n"/>
      <c r="BW1757" s="1" t="n"/>
      <c r="BX1757" s="1" t="n"/>
      <c r="BY1757" s="1" t="n"/>
      <c r="BZ1757" s="1" t="n"/>
      <c r="CA1757" s="1" t="n"/>
      <c r="CB1757" s="1" t="n"/>
      <c r="CC1757" s="1" t="n"/>
      <c r="CD1757" s="1" t="n"/>
      <c r="CE1757" s="1" t="n"/>
      <c r="CF1757" s="1" t="n"/>
      <c r="CG1757" s="1" t="n"/>
      <c r="CH1757" s="1" t="n"/>
      <c r="CI1757" s="1" t="n"/>
      <c r="CJ1757" s="1" t="n"/>
      <c r="CK1757" s="1" t="n"/>
      <c r="CL1757" s="1" t="n"/>
      <c r="CM1757" s="1" t="n"/>
      <c r="CN1757" s="1" t="n"/>
      <c r="CO1757" s="1" t="n"/>
      <c r="CP1757" s="1" t="n"/>
      <c r="CQ1757" s="1" t="n"/>
      <c r="CR1757" s="1" t="n"/>
      <c r="CS1757" s="1" t="n"/>
      <c r="CT1757" s="1" t="n"/>
      <c r="CU1757" s="1" t="n"/>
      <c r="CV1757" s="1" t="n"/>
      <c r="CW1757" s="1" t="n"/>
      <c r="CX1757" s="1" t="n"/>
      <c r="CY1757" s="1" t="n"/>
      <c r="CZ1757" s="1" t="n"/>
      <c r="DA1757" s="1" t="n"/>
      <c r="DB1757" s="1" t="n"/>
      <c r="DC1757" s="1" t="n"/>
      <c r="DD1757" s="1" t="n"/>
      <c r="DE1757" s="1" t="n"/>
      <c r="DF1757" s="1" t="n"/>
      <c r="DG1757" s="1" t="n"/>
      <c r="DH1757" s="1" t="n"/>
      <c r="DI1757" s="1" t="n"/>
      <c r="DJ1757" s="1" t="n"/>
      <c r="DK1757" s="1" t="n"/>
      <c r="DL1757" s="1" t="n"/>
      <c r="DM1757" s="1" t="n"/>
      <c r="DN1757" s="1" t="n"/>
      <c r="DO1757" s="1" t="n"/>
      <c r="DP1757" s="1" t="n"/>
      <c r="DQ1757" s="1" t="n"/>
      <c r="DR1757" s="1" t="n"/>
      <c r="DS1757" s="1" t="n"/>
      <c r="DT1757" s="1" t="n"/>
      <c r="DU1757" s="1" t="n"/>
      <c r="DV1757" s="1" t="n"/>
      <c r="DW1757" s="1" t="n"/>
      <c r="DX1757" s="1" t="n"/>
      <c r="DY1757" s="1" t="n"/>
      <c r="DZ1757" s="1" t="n"/>
      <c r="EA1757" s="1" t="n"/>
      <c r="EB1757" s="1" t="n"/>
      <c r="EC1757" s="1" t="n"/>
      <c r="ED1757" s="1" t="n"/>
      <c r="EE1757" s="1" t="n"/>
      <c r="EF1757" s="1" t="n"/>
      <c r="EG1757" s="1" t="n"/>
      <c r="EH1757" s="1" t="n"/>
      <c r="EI1757" s="1" t="n"/>
      <c r="EJ1757" s="1" t="n"/>
      <c r="EK1757" s="1" t="n"/>
      <c r="EL1757" s="1" t="n"/>
      <c r="EM1757" s="1" t="n"/>
      <c r="EN1757" s="1" t="n"/>
      <c r="EO1757" s="1" t="n"/>
      <c r="EP1757" s="1" t="n"/>
      <c r="EQ1757" s="1" t="n"/>
      <c r="ER1757" s="1" t="n"/>
      <c r="ES1757" s="1" t="n"/>
    </row>
    <row r="1758" customFormat="1" s="18">
      <c r="A1758" s="1" t="n"/>
      <c r="I1758" s="1" t="n"/>
      <c r="J1758" s="1" t="n"/>
      <c r="K1758" s="1" t="n"/>
      <c r="L1758" s="1" t="n"/>
      <c r="M1758" s="1" t="n"/>
      <c r="N1758" s="1" t="n"/>
      <c r="O1758" s="1" t="n"/>
      <c r="P1758" s="1" t="n"/>
      <c r="Q1758" s="1" t="n"/>
      <c r="R1758" s="1" t="n"/>
      <c r="S1758" s="1" t="n"/>
      <c r="T1758" s="1" t="n"/>
      <c r="U1758" s="1" t="n"/>
      <c r="V1758" s="1" t="n"/>
      <c r="W1758" s="1" t="n"/>
      <c r="X1758" s="1" t="n"/>
      <c r="Y1758" s="1" t="n"/>
      <c r="Z1758" s="1" t="n"/>
      <c r="AA1758" s="1" t="n"/>
      <c r="AB1758" s="1" t="n"/>
      <c r="AC1758" s="1" t="n"/>
      <c r="AD1758" s="1" t="n"/>
      <c r="AE1758" s="1" t="n"/>
      <c r="AF1758" s="1" t="n"/>
      <c r="AG1758" s="1" t="n"/>
      <c r="AH1758" s="1" t="n"/>
      <c r="AI1758" s="1" t="n"/>
      <c r="AJ1758" s="1" t="n"/>
      <c r="AK1758" s="1" t="n"/>
      <c r="AL1758" s="1" t="n"/>
      <c r="AM1758" s="1" t="n"/>
      <c r="AN1758" s="1" t="n"/>
      <c r="AO1758" s="1" t="n"/>
      <c r="AP1758" s="1" t="n"/>
      <c r="AQ1758" s="1" t="n"/>
      <c r="AR1758" s="1" t="n"/>
      <c r="AS1758" s="1" t="n"/>
      <c r="AT1758" s="1" t="n"/>
      <c r="AU1758" s="1" t="n"/>
      <c r="AV1758" s="1" t="n"/>
      <c r="AW1758" s="1" t="n"/>
      <c r="AX1758" s="1" t="n"/>
      <c r="AY1758" s="1" t="n"/>
      <c r="AZ1758" s="1" t="n"/>
      <c r="BA1758" s="1" t="n"/>
      <c r="BB1758" s="1" t="n"/>
      <c r="BC1758" s="1" t="n"/>
      <c r="BD1758" s="1" t="n"/>
      <c r="BE1758" s="1" t="n"/>
      <c r="BF1758" s="1" t="n"/>
      <c r="BG1758" s="1" t="n"/>
      <c r="BH1758" s="1" t="n"/>
      <c r="BI1758" s="1" t="n"/>
      <c r="BJ1758" s="1" t="n"/>
      <c r="BK1758" s="1" t="n"/>
      <c r="BL1758" s="1" t="n"/>
      <c r="BM1758" s="1" t="n"/>
      <c r="BN1758" s="1" t="n"/>
      <c r="BO1758" s="1" t="n"/>
      <c r="BP1758" s="1" t="n"/>
      <c r="BQ1758" s="1" t="n"/>
      <c r="BR1758" s="1" t="n"/>
      <c r="BS1758" s="1" t="n"/>
      <c r="BT1758" s="1" t="n"/>
      <c r="BU1758" s="1" t="n"/>
      <c r="BV1758" s="1" t="n"/>
      <c r="BW1758" s="1" t="n"/>
      <c r="BX1758" s="1" t="n"/>
      <c r="BY1758" s="1" t="n"/>
      <c r="BZ1758" s="1" t="n"/>
      <c r="CA1758" s="1" t="n"/>
      <c r="CB1758" s="1" t="n"/>
      <c r="CC1758" s="1" t="n"/>
      <c r="CD1758" s="1" t="n"/>
      <c r="CE1758" s="1" t="n"/>
      <c r="CF1758" s="1" t="n"/>
      <c r="CG1758" s="1" t="n"/>
      <c r="CH1758" s="1" t="n"/>
      <c r="CI1758" s="1" t="n"/>
      <c r="CJ1758" s="1" t="n"/>
      <c r="CK1758" s="1" t="n"/>
      <c r="CL1758" s="1" t="n"/>
      <c r="CM1758" s="1" t="n"/>
      <c r="CN1758" s="1" t="n"/>
      <c r="CO1758" s="1" t="n"/>
      <c r="CP1758" s="1" t="n"/>
      <c r="CQ1758" s="1" t="n"/>
      <c r="CR1758" s="1" t="n"/>
      <c r="CS1758" s="1" t="n"/>
      <c r="CT1758" s="1" t="n"/>
      <c r="CU1758" s="1" t="n"/>
      <c r="CV1758" s="1" t="n"/>
      <c r="CW1758" s="1" t="n"/>
      <c r="CX1758" s="1" t="n"/>
      <c r="CY1758" s="1" t="n"/>
      <c r="CZ1758" s="1" t="n"/>
      <c r="DA1758" s="1" t="n"/>
      <c r="DB1758" s="1" t="n"/>
      <c r="DC1758" s="1" t="n"/>
      <c r="DD1758" s="1" t="n"/>
      <c r="DE1758" s="1" t="n"/>
      <c r="DF1758" s="1" t="n"/>
      <c r="DG1758" s="1" t="n"/>
      <c r="DH1758" s="1" t="n"/>
      <c r="DI1758" s="1" t="n"/>
      <c r="DJ1758" s="1" t="n"/>
      <c r="DK1758" s="1" t="n"/>
      <c r="DL1758" s="1" t="n"/>
      <c r="DM1758" s="1" t="n"/>
      <c r="DN1758" s="1" t="n"/>
      <c r="DO1758" s="1" t="n"/>
      <c r="DP1758" s="1" t="n"/>
      <c r="DQ1758" s="1" t="n"/>
      <c r="DR1758" s="1" t="n"/>
      <c r="DS1758" s="1" t="n"/>
      <c r="DT1758" s="1" t="n"/>
      <c r="DU1758" s="1" t="n"/>
      <c r="DV1758" s="1" t="n"/>
      <c r="DW1758" s="1" t="n"/>
      <c r="DX1758" s="1" t="n"/>
      <c r="DY1758" s="1" t="n"/>
      <c r="DZ1758" s="1" t="n"/>
      <c r="EA1758" s="1" t="n"/>
      <c r="EB1758" s="1" t="n"/>
      <c r="EC1758" s="1" t="n"/>
      <c r="ED1758" s="1" t="n"/>
      <c r="EE1758" s="1" t="n"/>
      <c r="EF1758" s="1" t="n"/>
      <c r="EG1758" s="1" t="n"/>
      <c r="EH1758" s="1" t="n"/>
      <c r="EI1758" s="1" t="n"/>
      <c r="EJ1758" s="1" t="n"/>
      <c r="EK1758" s="1" t="n"/>
      <c r="EL1758" s="1" t="n"/>
      <c r="EM1758" s="1" t="n"/>
      <c r="EN1758" s="1" t="n"/>
      <c r="EO1758" s="1" t="n"/>
      <c r="EP1758" s="1" t="n"/>
      <c r="EQ1758" s="1" t="n"/>
      <c r="ER1758" s="1" t="n"/>
      <c r="ES1758" s="1" t="n"/>
    </row>
    <row r="1759" customFormat="1" s="18">
      <c r="A1759" s="1" t="n"/>
      <c r="I1759" s="1" t="n"/>
      <c r="J1759" s="1" t="n"/>
      <c r="K1759" s="1" t="n"/>
      <c r="L1759" s="1" t="n"/>
      <c r="M1759" s="1" t="n"/>
      <c r="N1759" s="1" t="n"/>
      <c r="O1759" s="1" t="n"/>
      <c r="P1759" s="1" t="n"/>
      <c r="Q1759" s="1" t="n"/>
      <c r="R1759" s="1" t="n"/>
      <c r="S1759" s="1" t="n"/>
      <c r="T1759" s="1" t="n"/>
      <c r="U1759" s="1" t="n"/>
      <c r="V1759" s="1" t="n"/>
      <c r="W1759" s="1" t="n"/>
      <c r="X1759" s="1" t="n"/>
      <c r="Y1759" s="1" t="n"/>
      <c r="Z1759" s="1" t="n"/>
      <c r="AA1759" s="1" t="n"/>
      <c r="AB1759" s="1" t="n"/>
      <c r="AC1759" s="1" t="n"/>
      <c r="AD1759" s="1" t="n"/>
      <c r="AE1759" s="1" t="n"/>
      <c r="AF1759" s="1" t="n"/>
      <c r="AG1759" s="1" t="n"/>
      <c r="AH1759" s="1" t="n"/>
      <c r="AI1759" s="1" t="n"/>
      <c r="AJ1759" s="1" t="n"/>
      <c r="AK1759" s="1" t="n"/>
      <c r="AL1759" s="1" t="n"/>
      <c r="AM1759" s="1" t="n"/>
      <c r="AN1759" s="1" t="n"/>
      <c r="AO1759" s="1" t="n"/>
      <c r="AP1759" s="1" t="n"/>
      <c r="AQ1759" s="1" t="n"/>
      <c r="AR1759" s="1" t="n"/>
      <c r="AS1759" s="1" t="n"/>
      <c r="AT1759" s="1" t="n"/>
      <c r="AU1759" s="1" t="n"/>
      <c r="AV1759" s="1" t="n"/>
      <c r="AW1759" s="1" t="n"/>
      <c r="AX1759" s="1" t="n"/>
      <c r="AY1759" s="1" t="n"/>
      <c r="AZ1759" s="1" t="n"/>
      <c r="BA1759" s="1" t="n"/>
      <c r="BB1759" s="1" t="n"/>
      <c r="BC1759" s="1" t="n"/>
      <c r="BD1759" s="1" t="n"/>
      <c r="BE1759" s="1" t="n"/>
      <c r="BF1759" s="1" t="n"/>
      <c r="BG1759" s="1" t="n"/>
      <c r="BH1759" s="1" t="n"/>
      <c r="BI1759" s="1" t="n"/>
      <c r="BJ1759" s="1" t="n"/>
      <c r="BK1759" s="1" t="n"/>
      <c r="BL1759" s="1" t="n"/>
      <c r="BM1759" s="1" t="n"/>
      <c r="BN1759" s="1" t="n"/>
      <c r="BO1759" s="1" t="n"/>
      <c r="BP1759" s="1" t="n"/>
      <c r="BQ1759" s="1" t="n"/>
      <c r="BR1759" s="1" t="n"/>
      <c r="BS1759" s="1" t="n"/>
      <c r="BT1759" s="1" t="n"/>
      <c r="BU1759" s="1" t="n"/>
      <c r="BV1759" s="1" t="n"/>
      <c r="BW1759" s="1" t="n"/>
      <c r="BX1759" s="1" t="n"/>
      <c r="BY1759" s="1" t="n"/>
      <c r="BZ1759" s="1" t="n"/>
      <c r="CA1759" s="1" t="n"/>
      <c r="CB1759" s="1" t="n"/>
      <c r="CC1759" s="1" t="n"/>
      <c r="CD1759" s="1" t="n"/>
      <c r="CE1759" s="1" t="n"/>
      <c r="CF1759" s="1" t="n"/>
      <c r="CG1759" s="1" t="n"/>
      <c r="CH1759" s="1" t="n"/>
      <c r="CI1759" s="1" t="n"/>
      <c r="CJ1759" s="1" t="n"/>
      <c r="CK1759" s="1" t="n"/>
      <c r="CL1759" s="1" t="n"/>
      <c r="CM1759" s="1" t="n"/>
      <c r="CN1759" s="1" t="n"/>
      <c r="CO1759" s="1" t="n"/>
      <c r="CP1759" s="1" t="n"/>
      <c r="CQ1759" s="1" t="n"/>
      <c r="CR1759" s="1" t="n"/>
      <c r="CS1759" s="1" t="n"/>
      <c r="CT1759" s="1" t="n"/>
      <c r="CU1759" s="1" t="n"/>
      <c r="CV1759" s="1" t="n"/>
      <c r="CW1759" s="1" t="n"/>
      <c r="CX1759" s="1" t="n"/>
      <c r="CY1759" s="1" t="n"/>
      <c r="CZ1759" s="1" t="n"/>
      <c r="DA1759" s="1" t="n"/>
      <c r="DB1759" s="1" t="n"/>
      <c r="DC1759" s="1" t="n"/>
      <c r="DD1759" s="1" t="n"/>
      <c r="DE1759" s="1" t="n"/>
      <c r="DF1759" s="1" t="n"/>
      <c r="DG1759" s="1" t="n"/>
      <c r="DH1759" s="1" t="n"/>
      <c r="DI1759" s="1" t="n"/>
      <c r="DJ1759" s="1" t="n"/>
      <c r="DK1759" s="1" t="n"/>
      <c r="DL1759" s="1" t="n"/>
      <c r="DM1759" s="1" t="n"/>
      <c r="DN1759" s="1" t="n"/>
      <c r="DO1759" s="1" t="n"/>
      <c r="DP1759" s="1" t="n"/>
      <c r="DQ1759" s="1" t="n"/>
      <c r="DR1759" s="1" t="n"/>
      <c r="DS1759" s="1" t="n"/>
      <c r="DT1759" s="1" t="n"/>
      <c r="DU1759" s="1" t="n"/>
      <c r="DV1759" s="1" t="n"/>
      <c r="DW1759" s="1" t="n"/>
      <c r="DX1759" s="1" t="n"/>
      <c r="DY1759" s="1" t="n"/>
      <c r="DZ1759" s="1" t="n"/>
      <c r="EA1759" s="1" t="n"/>
      <c r="EB1759" s="1" t="n"/>
      <c r="EC1759" s="1" t="n"/>
      <c r="ED1759" s="1" t="n"/>
      <c r="EE1759" s="1" t="n"/>
      <c r="EF1759" s="1" t="n"/>
      <c r="EG1759" s="1" t="n"/>
      <c r="EH1759" s="1" t="n"/>
      <c r="EI1759" s="1" t="n"/>
      <c r="EJ1759" s="1" t="n"/>
      <c r="EK1759" s="1" t="n"/>
      <c r="EL1759" s="1" t="n"/>
      <c r="EM1759" s="1" t="n"/>
      <c r="EN1759" s="1" t="n"/>
      <c r="EO1759" s="1" t="n"/>
      <c r="EP1759" s="1" t="n"/>
      <c r="EQ1759" s="1" t="n"/>
      <c r="ER1759" s="1" t="n"/>
      <c r="ES1759" s="1" t="n"/>
    </row>
    <row r="1760" customFormat="1" s="18">
      <c r="A1760" s="1" t="n"/>
      <c r="I1760" s="1" t="n"/>
      <c r="J1760" s="1" t="n"/>
      <c r="K1760" s="1" t="n"/>
      <c r="L1760" s="1" t="n"/>
      <c r="M1760" s="1" t="n"/>
      <c r="N1760" s="1" t="n"/>
      <c r="O1760" s="1" t="n"/>
      <c r="P1760" s="1" t="n"/>
      <c r="Q1760" s="1" t="n"/>
      <c r="R1760" s="1" t="n"/>
      <c r="S1760" s="1" t="n"/>
      <c r="T1760" s="1" t="n"/>
      <c r="U1760" s="1" t="n"/>
      <c r="V1760" s="1" t="n"/>
      <c r="W1760" s="1" t="n"/>
      <c r="X1760" s="1" t="n"/>
      <c r="Y1760" s="1" t="n"/>
      <c r="Z1760" s="1" t="n"/>
      <c r="AA1760" s="1" t="n"/>
      <c r="AB1760" s="1" t="n"/>
      <c r="AC1760" s="1" t="n"/>
      <c r="AD1760" s="1" t="n"/>
      <c r="AE1760" s="1" t="n"/>
      <c r="AF1760" s="1" t="n"/>
      <c r="AG1760" s="1" t="n"/>
      <c r="AH1760" s="1" t="n"/>
      <c r="AI1760" s="1" t="n"/>
      <c r="AJ1760" s="1" t="n"/>
      <c r="AK1760" s="1" t="n"/>
      <c r="AL1760" s="1" t="n"/>
      <c r="AM1760" s="1" t="n"/>
      <c r="AN1760" s="1" t="n"/>
      <c r="AO1760" s="1" t="n"/>
      <c r="AP1760" s="1" t="n"/>
      <c r="AQ1760" s="1" t="n"/>
      <c r="AR1760" s="1" t="n"/>
      <c r="AS1760" s="1" t="n"/>
      <c r="AT1760" s="1" t="n"/>
      <c r="AU1760" s="1" t="n"/>
      <c r="AV1760" s="1" t="n"/>
      <c r="AW1760" s="1" t="n"/>
      <c r="AX1760" s="1" t="n"/>
      <c r="AY1760" s="1" t="n"/>
      <c r="AZ1760" s="1" t="n"/>
      <c r="BA1760" s="1" t="n"/>
      <c r="BB1760" s="1" t="n"/>
      <c r="BC1760" s="1" t="n"/>
      <c r="BD1760" s="1" t="n"/>
      <c r="BE1760" s="1" t="n"/>
      <c r="BF1760" s="1" t="n"/>
      <c r="BG1760" s="1" t="n"/>
      <c r="BH1760" s="1" t="n"/>
      <c r="BI1760" s="1" t="n"/>
      <c r="BJ1760" s="1" t="n"/>
      <c r="BK1760" s="1" t="n"/>
      <c r="BL1760" s="1" t="n"/>
      <c r="BM1760" s="1" t="n"/>
      <c r="BN1760" s="1" t="n"/>
      <c r="BO1760" s="1" t="n"/>
      <c r="BP1760" s="1" t="n"/>
      <c r="BQ1760" s="1" t="n"/>
      <c r="BR1760" s="1" t="n"/>
      <c r="BS1760" s="1" t="n"/>
      <c r="BT1760" s="1" t="n"/>
      <c r="BU1760" s="1" t="n"/>
      <c r="BV1760" s="1" t="n"/>
      <c r="BW1760" s="1" t="n"/>
      <c r="BX1760" s="1" t="n"/>
      <c r="BY1760" s="1" t="n"/>
      <c r="BZ1760" s="1" t="n"/>
      <c r="CA1760" s="1" t="n"/>
      <c r="CB1760" s="1" t="n"/>
      <c r="CC1760" s="1" t="n"/>
      <c r="CD1760" s="1" t="n"/>
      <c r="CE1760" s="1" t="n"/>
      <c r="CF1760" s="1" t="n"/>
      <c r="CG1760" s="1" t="n"/>
      <c r="CH1760" s="1" t="n"/>
      <c r="CI1760" s="1" t="n"/>
      <c r="CJ1760" s="1" t="n"/>
      <c r="CK1760" s="1" t="n"/>
      <c r="CL1760" s="1" t="n"/>
      <c r="CM1760" s="1" t="n"/>
      <c r="CN1760" s="1" t="n"/>
      <c r="CO1760" s="1" t="n"/>
      <c r="CP1760" s="1" t="n"/>
      <c r="CQ1760" s="1" t="n"/>
      <c r="CR1760" s="1" t="n"/>
      <c r="CS1760" s="1" t="n"/>
      <c r="CT1760" s="1" t="n"/>
      <c r="CU1760" s="1" t="n"/>
      <c r="CV1760" s="1" t="n"/>
      <c r="CW1760" s="1" t="n"/>
      <c r="CX1760" s="1" t="n"/>
      <c r="CY1760" s="1" t="n"/>
      <c r="CZ1760" s="1" t="n"/>
      <c r="DA1760" s="1" t="n"/>
      <c r="DB1760" s="1" t="n"/>
      <c r="DC1760" s="1" t="n"/>
      <c r="DD1760" s="1" t="n"/>
      <c r="DE1760" s="1" t="n"/>
      <c r="DF1760" s="1" t="n"/>
      <c r="DG1760" s="1" t="n"/>
      <c r="DH1760" s="1" t="n"/>
      <c r="DI1760" s="1" t="n"/>
      <c r="DJ1760" s="1" t="n"/>
      <c r="DK1760" s="1" t="n"/>
      <c r="DL1760" s="1" t="n"/>
      <c r="DM1760" s="1" t="n"/>
      <c r="DN1760" s="1" t="n"/>
      <c r="DO1760" s="1" t="n"/>
      <c r="DP1760" s="1" t="n"/>
      <c r="DQ1760" s="1" t="n"/>
      <c r="DR1760" s="1" t="n"/>
      <c r="DS1760" s="1" t="n"/>
      <c r="DT1760" s="1" t="n"/>
      <c r="DU1760" s="1" t="n"/>
      <c r="DV1760" s="1" t="n"/>
      <c r="DW1760" s="1" t="n"/>
      <c r="DX1760" s="1" t="n"/>
      <c r="DY1760" s="1" t="n"/>
      <c r="DZ1760" s="1" t="n"/>
      <c r="EA1760" s="1" t="n"/>
      <c r="EB1760" s="1" t="n"/>
      <c r="EC1760" s="1" t="n"/>
      <c r="ED1760" s="1" t="n"/>
      <c r="EE1760" s="1" t="n"/>
      <c r="EF1760" s="1" t="n"/>
      <c r="EG1760" s="1" t="n"/>
      <c r="EH1760" s="1" t="n"/>
      <c r="EI1760" s="1" t="n"/>
      <c r="EJ1760" s="1" t="n"/>
      <c r="EK1760" s="1" t="n"/>
      <c r="EL1760" s="1" t="n"/>
      <c r="EM1760" s="1" t="n"/>
      <c r="EN1760" s="1" t="n"/>
      <c r="EO1760" s="1" t="n"/>
      <c r="EP1760" s="1" t="n"/>
      <c r="EQ1760" s="1" t="n"/>
      <c r="ER1760" s="1" t="n"/>
      <c r="ES1760" s="1" t="n"/>
    </row>
  </sheetData>
  <mergeCells count="4">
    <mergeCell ref="B183:C189"/>
    <mergeCell ref="D2:H2"/>
    <mergeCell ref="B2:C2"/>
    <mergeCell ref="D183:E189"/>
  </mergeCells>
  <pageMargins left="0.7" right="0.7" top="0.75" bottom="0.75" header="0.3" footer="0.3"/>
  <pageSetup orientation="landscape" paperSize="9" scale="72" horizontalDpi="300" verticalDpi="300"/>
  <rowBreaks count="1" manualBreakCount="1">
    <brk id="40" min="0" max="11" man="1"/>
  </rowBreak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FQ1656"/>
  <sheetViews>
    <sheetView tabSelected="1" view="pageBreakPreview" zoomScale="115" zoomScaleNormal="100" zoomScaleSheetLayoutView="115" workbookViewId="0">
      <selection activeCell="P76" sqref="P76"/>
    </sheetView>
  </sheetViews>
  <sheetFormatPr baseColWidth="8" defaultColWidth="9.140625" defaultRowHeight="14.25"/>
  <cols>
    <col width="4.7109375" customWidth="1" style="1" min="1" max="1"/>
    <col width="10.7109375" customWidth="1" style="16" min="2" max="2"/>
    <col width="15.7109375" customWidth="1" style="16" min="3" max="9"/>
    <col width="18.7109375" customWidth="1" style="16" min="10" max="10"/>
    <col width="12.7109375" customWidth="1" style="16" min="11" max="11"/>
    <col width="9.140625" customWidth="1" style="1" min="12" max="152"/>
    <col width="9.140625" customWidth="1" style="18" min="153" max="173"/>
    <col width="9.140625" customWidth="1" style="16" min="174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204" t="inlineStr">
        <is>
          <t>მრავალბინიანი საცხოვრებელი სახლის ბიუჯეტი N82</t>
        </is>
      </c>
      <c r="E2" s="227" t="n"/>
      <c r="F2" s="227" t="n"/>
      <c r="G2" s="227" t="n"/>
      <c r="H2" s="227" t="n"/>
      <c r="I2" s="227" t="n"/>
      <c r="J2" s="227" t="n"/>
      <c r="K2" s="226" t="n"/>
    </row>
    <row r="3" ht="30" customHeight="1">
      <c r="B3" s="38" t="inlineStr">
        <is>
          <t>თარიღი:</t>
        </is>
      </c>
      <c r="C3" s="248" t="n">
        <v>46218</v>
      </c>
      <c r="D3" s="36" t="inlineStr">
        <is>
          <t>დამკვეთი</t>
        </is>
      </c>
      <c r="E3" s="38" t="inlineStr">
        <is>
          <t>იორკ თაუერსი</t>
        </is>
      </c>
      <c r="F3" s="226" t="n"/>
      <c r="G3" s="36" t="inlineStr">
        <is>
          <t>დოკუმენტის დასახელება</t>
        </is>
      </c>
      <c r="H3" s="249" t="inlineStr">
        <is>
          <t>საორიენტაციო ღირებულება</t>
        </is>
      </c>
      <c r="I3" s="227" t="n"/>
      <c r="J3" s="227" t="n"/>
      <c r="K3" s="226" t="n"/>
    </row>
    <row r="4" ht="30" customHeight="1">
      <c r="A4" s="28" t="n"/>
      <c r="B4" s="36" t="inlineStr">
        <is>
          <t>დოკ. ნომერი</t>
        </is>
      </c>
      <c r="C4" s="38" t="inlineStr">
        <is>
          <t>VGS-BOQ-02</t>
        </is>
      </c>
      <c r="D4" s="248" t="inlineStr">
        <is>
          <t>მოამზადა</t>
        </is>
      </c>
      <c r="E4" s="38" t="inlineStr">
        <is>
          <t>შპს ქობიმი</t>
        </is>
      </c>
      <c r="F4" s="226" t="n"/>
      <c r="G4" s="248" t="inlineStr">
        <is>
          <t>მდებარეობა</t>
        </is>
      </c>
      <c r="H4" s="249" t="inlineStr">
        <is>
          <t>ტაბახმელა</t>
        </is>
      </c>
      <c r="I4" s="226" t="n"/>
      <c r="J4" s="39" t="n"/>
      <c r="K4" s="40" t="n"/>
    </row>
    <row r="5" ht="5.1" customFormat="1" customHeight="1" s="1"/>
    <row r="6" ht="45" customHeight="1">
      <c r="B6" s="30" t="inlineStr">
        <is>
          <t>N</t>
        </is>
      </c>
      <c r="C6" s="250" t="inlineStr">
        <is>
          <t>სამუშაოების დასახელება</t>
        </is>
      </c>
      <c r="D6" s="245" t="n"/>
      <c r="E6" s="245" t="n"/>
      <c r="F6" s="251" t="n"/>
      <c r="G6" s="31" t="inlineStr">
        <is>
          <t>მასალა</t>
        </is>
      </c>
      <c r="H6" s="31" t="inlineStr">
        <is>
          <t>ხელფასი</t>
        </is>
      </c>
      <c r="I6" s="35" t="inlineStr">
        <is>
          <t>მექანიზმი</t>
        </is>
      </c>
      <c r="J6" s="35" t="inlineStr">
        <is>
          <t>ჯამური ღირებულება</t>
        </is>
      </c>
      <c r="K6" s="35" t="inlineStr">
        <is>
          <t>% / 100 %</t>
        </is>
      </c>
    </row>
    <row r="7" ht="15" customHeight="1">
      <c r="B7" s="30" t="n">
        <v>1</v>
      </c>
      <c r="C7" s="31" t="n">
        <v>2</v>
      </c>
      <c r="D7" s="252" t="n"/>
      <c r="E7" s="252" t="n"/>
      <c r="F7" s="253" t="n"/>
      <c r="G7" s="31" t="n">
        <v>3</v>
      </c>
      <c r="H7" s="31" t="n">
        <v>4</v>
      </c>
      <c r="I7" s="31" t="n">
        <v>5</v>
      </c>
      <c r="J7" s="31" t="n">
        <v>6</v>
      </c>
      <c r="K7" s="31" t="n">
        <v>7</v>
      </c>
    </row>
    <row r="8" ht="5.1" customHeight="1"/>
    <row r="9" ht="20.1" customHeight="1">
      <c r="B9" s="48" t="inlineStr">
        <is>
          <t>კაპიტალური დანახარჯები (CAPEX)</t>
        </is>
      </c>
      <c r="C9" s="49" t="n"/>
      <c r="D9" s="49" t="n"/>
      <c r="E9" s="49" t="n"/>
      <c r="F9" s="49" t="n"/>
      <c r="G9" s="50" t="n"/>
      <c r="H9" s="50" t="n"/>
      <c r="I9" s="50" t="n"/>
      <c r="J9" s="50" t="n"/>
      <c r="K9" s="50" t="n"/>
    </row>
    <row r="10" ht="15" customHeight="1">
      <c r="B10" s="45" t="n"/>
      <c r="C10" s="46" t="inlineStr">
        <is>
          <t>პირდაპირი დანახარჯები (Hard Cost)</t>
        </is>
      </c>
      <c r="D10" s="46" t="n"/>
      <c r="E10" s="46" t="n"/>
      <c r="F10" s="46" t="n"/>
      <c r="G10" s="47" t="n"/>
      <c r="H10" s="47" t="n"/>
      <c r="I10" s="47" t="n"/>
      <c r="J10" s="47" t="n"/>
      <c r="K10" s="47" t="n"/>
    </row>
    <row r="11" ht="15" customFormat="1" customHeight="1" s="21">
      <c r="A11" s="26" t="n"/>
      <c r="B11" s="42" t="n">
        <v>1</v>
      </c>
      <c r="C11" s="254" t="inlineStr">
        <is>
          <t>მოსამზადებელი სამუშაოები</t>
        </is>
      </c>
      <c r="D11" s="252" t="n"/>
      <c r="E11" s="252" t="n"/>
      <c r="F11" s="253" t="n"/>
      <c r="G11" s="142">
        <f>'1.0_PRE'!G20</f>
        <v/>
      </c>
      <c r="H11" s="142">
        <f>'1.0_PRE'!I20</f>
        <v/>
      </c>
      <c r="I11" s="142">
        <f>'1.0_PRE'!K20</f>
        <v/>
      </c>
      <c r="J11" s="142">
        <f>'1.0_PRE'!L16</f>
        <v/>
      </c>
      <c r="K11" s="255">
        <f>IFERROR(J11/$J$76,"-")</f>
        <v/>
      </c>
      <c r="L11" s="26" t="n"/>
      <c r="M11" s="26" t="n"/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  <c r="AX11" s="26" t="n"/>
      <c r="AY11" s="26" t="n"/>
      <c r="AZ11" s="26" t="n"/>
      <c r="BA11" s="26" t="n"/>
      <c r="BB11" s="26" t="n"/>
      <c r="BC11" s="26" t="n"/>
      <c r="BD11" s="26" t="n"/>
      <c r="BE11" s="26" t="n"/>
      <c r="BF11" s="26" t="n"/>
      <c r="BG11" s="26" t="n"/>
      <c r="BH11" s="26" t="n"/>
      <c r="BI11" s="26" t="n"/>
      <c r="BJ11" s="26" t="n"/>
      <c r="BK11" s="26" t="n"/>
      <c r="BL11" s="26" t="n"/>
      <c r="BM11" s="26" t="n"/>
      <c r="BN11" s="26" t="n"/>
      <c r="BO11" s="26" t="n"/>
      <c r="BP11" s="26" t="n"/>
      <c r="BQ11" s="26" t="n"/>
      <c r="BR11" s="26" t="n"/>
      <c r="BS11" s="26" t="n"/>
      <c r="BT11" s="26" t="n"/>
      <c r="BU11" s="26" t="n"/>
      <c r="BV11" s="26" t="n"/>
      <c r="BW11" s="26" t="n"/>
      <c r="BX11" s="26" t="n"/>
      <c r="BY11" s="26" t="n"/>
      <c r="BZ11" s="26" t="n"/>
      <c r="CA11" s="26" t="n"/>
      <c r="CB11" s="26" t="n"/>
      <c r="CC11" s="26" t="n"/>
      <c r="CD11" s="26" t="n"/>
      <c r="CE11" s="26" t="n"/>
      <c r="CF11" s="26" t="n"/>
      <c r="CG11" s="26" t="n"/>
      <c r="CH11" s="26" t="n"/>
      <c r="CI11" s="26" t="n"/>
      <c r="CJ11" s="26" t="n"/>
      <c r="CK11" s="26" t="n"/>
      <c r="CL11" s="26" t="n"/>
      <c r="CM11" s="26" t="n"/>
      <c r="CN11" s="26" t="n"/>
      <c r="CO11" s="26" t="n"/>
      <c r="CP11" s="26" t="n"/>
      <c r="CQ11" s="26" t="n"/>
      <c r="CR11" s="26" t="n"/>
      <c r="CS11" s="26" t="n"/>
      <c r="CT11" s="26" t="n"/>
      <c r="CU11" s="26" t="n"/>
      <c r="CV11" s="26" t="n"/>
      <c r="CW11" s="26" t="n"/>
      <c r="CX11" s="26" t="n"/>
      <c r="CY11" s="26" t="n"/>
      <c r="CZ11" s="26" t="n"/>
      <c r="DA11" s="26" t="n"/>
      <c r="DB11" s="26" t="n"/>
      <c r="DC11" s="26" t="n"/>
      <c r="DD11" s="26" t="n"/>
      <c r="DE11" s="26" t="n"/>
      <c r="DF11" s="26" t="n"/>
      <c r="DG11" s="26" t="n"/>
      <c r="DH11" s="26" t="n"/>
      <c r="DI11" s="26" t="n"/>
      <c r="DJ11" s="26" t="n"/>
      <c r="DK11" s="26" t="n"/>
      <c r="DL11" s="26" t="n"/>
      <c r="DM11" s="26" t="n"/>
      <c r="DN11" s="26" t="n"/>
      <c r="DO11" s="26" t="n"/>
      <c r="DP11" s="26" t="n"/>
      <c r="DQ11" s="26" t="n"/>
      <c r="DR11" s="26" t="n"/>
      <c r="DS11" s="26" t="n"/>
      <c r="DT11" s="26" t="n"/>
      <c r="DU11" s="26" t="n"/>
      <c r="DV11" s="26" t="n"/>
      <c r="DW11" s="26" t="n"/>
      <c r="DX11" s="26" t="n"/>
      <c r="DY11" s="26" t="n"/>
      <c r="DZ11" s="26" t="n"/>
      <c r="EA11" s="26" t="n"/>
      <c r="EB11" s="26" t="n"/>
      <c r="EC11" s="26" t="n"/>
      <c r="ED11" s="26" t="n"/>
      <c r="EE11" s="26" t="n"/>
      <c r="EF11" s="26" t="n"/>
      <c r="EG11" s="26" t="n"/>
      <c r="EH11" s="26" t="n"/>
      <c r="EI11" s="26" t="n"/>
      <c r="EJ11" s="26" t="n"/>
      <c r="EK11" s="26" t="n"/>
      <c r="EL11" s="26" t="n"/>
      <c r="EM11" s="26" t="n"/>
      <c r="EN11" s="26" t="n"/>
      <c r="EO11" s="26" t="n"/>
      <c r="EP11" s="26" t="n"/>
      <c r="EQ11" s="26" t="n"/>
      <c r="ER11" s="26" t="n"/>
      <c r="ES11" s="26" t="n"/>
      <c r="ET11" s="26" t="n"/>
      <c r="EU11" s="26" t="n"/>
      <c r="EV11" s="26" t="n"/>
      <c r="EW11" s="20" t="n"/>
      <c r="EX11" s="20" t="n"/>
      <c r="EY11" s="20" t="n"/>
      <c r="EZ11" s="20" t="n"/>
      <c r="FA11" s="20" t="n"/>
      <c r="FB11" s="20" t="n"/>
      <c r="FC11" s="20" t="n"/>
      <c r="FD11" s="20" t="n"/>
      <c r="FE11" s="20" t="n"/>
      <c r="FF11" s="20" t="n"/>
      <c r="FG11" s="20" t="n"/>
      <c r="FH11" s="20" t="n"/>
      <c r="FI11" s="20" t="n"/>
      <c r="FJ11" s="20" t="n"/>
      <c r="FK11" s="20" t="n"/>
      <c r="FL11" s="20" t="n"/>
      <c r="FM11" s="20" t="n"/>
      <c r="FN11" s="20" t="n"/>
      <c r="FO11" s="20" t="n"/>
      <c r="FP11" s="20" t="n"/>
      <c r="FQ11" s="20" t="n"/>
    </row>
    <row r="12" ht="15" customFormat="1" customHeight="1" s="21">
      <c r="A12" s="26" t="n"/>
      <c r="B12" s="42" t="n">
        <v>2</v>
      </c>
      <c r="C12" s="256" t="inlineStr">
        <is>
          <t>კონსტრუქციული სამუშაოები</t>
        </is>
      </c>
      <c r="D12" s="252" t="n"/>
      <c r="E12" s="252" t="n"/>
      <c r="F12" s="253" t="n"/>
      <c r="G12" s="142">
        <f>SUBTOTAL(9,G13:G15)</f>
        <v/>
      </c>
      <c r="H12" s="142">
        <f>SUBTOTAL(9,H13:H15)</f>
        <v/>
      </c>
      <c r="I12" s="142">
        <f>SUBTOTAL(9,I13:I15)</f>
        <v/>
      </c>
      <c r="J12" s="142">
        <f>SUBTOTAL(9,J13:J15)</f>
        <v/>
      </c>
      <c r="K12" s="255">
        <f>IFERROR(J12/$J$76,"-")</f>
        <v/>
      </c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6" t="n"/>
      <c r="EU12" s="26" t="n"/>
      <c r="EV12" s="26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  <c r="FO12" s="20" t="n"/>
      <c r="FP12" s="20" t="n"/>
      <c r="FQ12" s="20" t="n"/>
    </row>
    <row r="13" ht="15" customHeight="1">
      <c r="B13" s="23" t="n">
        <v>2.1</v>
      </c>
      <c r="C13" s="257" t="inlineStr">
        <is>
          <t>მიწის სამუშაოები</t>
        </is>
      </c>
      <c r="D13" s="252" t="n"/>
      <c r="E13" s="252" t="n"/>
      <c r="F13" s="253" t="n"/>
      <c r="G13" s="143">
        <f>'2.1_ERT'!G52</f>
        <v/>
      </c>
      <c r="H13" s="143">
        <f>'2.1_ERT'!I52</f>
        <v/>
      </c>
      <c r="I13" s="143">
        <f>'2.1_ERT'!K52</f>
        <v/>
      </c>
      <c r="J13" s="143">
        <f>'2.1_ERT'!L52</f>
        <v/>
      </c>
      <c r="K13" s="231">
        <f>IFERROR(J13/$J$76,"-")</f>
        <v/>
      </c>
    </row>
    <row r="14" hidden="1" ht="15" customHeight="1">
      <c r="B14" s="23" t="n">
        <v>2.2</v>
      </c>
      <c r="C14" s="257" t="inlineStr">
        <is>
          <t>მიწისქვეშა კონსტრუქციული სამუშაოები</t>
        </is>
      </c>
      <c r="D14" s="252" t="n"/>
      <c r="E14" s="252" t="n"/>
      <c r="F14" s="253" t="n"/>
      <c r="G14" s="143">
        <f>'2.2_SUB'!G27</f>
        <v/>
      </c>
      <c r="H14" s="143">
        <f>'2.2_SUB'!I27</f>
        <v/>
      </c>
      <c r="I14" s="143">
        <f>'2.2_SUB'!K27</f>
        <v/>
      </c>
      <c r="J14" s="143">
        <f>'2.2_SUB'!L27</f>
        <v/>
      </c>
      <c r="K14" s="231">
        <f>IFERROR(J14/$J$76,"-")</f>
        <v/>
      </c>
    </row>
    <row r="15" ht="15" customHeight="1">
      <c r="B15" s="23" t="n">
        <v>2.3</v>
      </c>
      <c r="C15" s="257" t="inlineStr">
        <is>
          <t>მიწისზედა კონსტრუქციული სამუშაოები</t>
        </is>
      </c>
      <c r="D15" s="252" t="n"/>
      <c r="E15" s="252" t="n"/>
      <c r="F15" s="253" t="n"/>
      <c r="G15" s="143">
        <f>'2.3_STR'!G70</f>
        <v/>
      </c>
      <c r="H15" s="143">
        <f>'2.3_STR'!I70</f>
        <v/>
      </c>
      <c r="I15" s="143">
        <f>'2.3_STR'!K70</f>
        <v/>
      </c>
      <c r="J15" s="143">
        <f>'2.3_STR'!L70</f>
        <v/>
      </c>
      <c r="K15" s="231">
        <f>IFERROR(J15/$J$76,"-")</f>
        <v/>
      </c>
    </row>
    <row r="16" ht="15" customFormat="1" customHeight="1" s="21">
      <c r="A16" s="26" t="n"/>
      <c r="B16" s="42" t="n">
        <v>3</v>
      </c>
      <c r="C16" s="256" t="inlineStr">
        <is>
          <t>არქიტექტურული სამუშაოები</t>
        </is>
      </c>
      <c r="D16" s="252" t="n"/>
      <c r="E16" s="252" t="n"/>
      <c r="F16" s="253" t="n"/>
      <c r="G16" s="142">
        <f>SUBTOTAL(9,G17:G20)</f>
        <v/>
      </c>
      <c r="H16" s="142">
        <f>SUBTOTAL(9,H17:H20)</f>
        <v/>
      </c>
      <c r="I16" s="142">
        <f>SUBTOTAL(9,I17:I20)</f>
        <v/>
      </c>
      <c r="J16" s="142">
        <f>SUBTOTAL(9,J17:J20)</f>
        <v/>
      </c>
      <c r="K16" s="255">
        <f>IFERROR(J16/$J$76,"-")</f>
        <v/>
      </c>
      <c r="L16" s="26" t="n"/>
      <c r="M16" s="26" t="n"/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  <c r="AX16" s="26" t="n"/>
      <c r="AY16" s="26" t="n"/>
      <c r="AZ16" s="26" t="n"/>
      <c r="BA16" s="26" t="n"/>
      <c r="BB16" s="26" t="n"/>
      <c r="BC16" s="26" t="n"/>
      <c r="BD16" s="26" t="n"/>
      <c r="BE16" s="26" t="n"/>
      <c r="BF16" s="26" t="n"/>
      <c r="BG16" s="26" t="n"/>
      <c r="BH16" s="26" t="n"/>
      <c r="BI16" s="26" t="n"/>
      <c r="BJ16" s="26" t="n"/>
      <c r="BK16" s="26" t="n"/>
      <c r="BL16" s="26" t="n"/>
      <c r="BM16" s="26" t="n"/>
      <c r="BN16" s="26" t="n"/>
      <c r="BO16" s="26" t="n"/>
      <c r="BP16" s="26" t="n"/>
      <c r="BQ16" s="26" t="n"/>
      <c r="BR16" s="26" t="n"/>
      <c r="BS16" s="26" t="n"/>
      <c r="BT16" s="26" t="n"/>
      <c r="BU16" s="26" t="n"/>
      <c r="BV16" s="26" t="n"/>
      <c r="BW16" s="26" t="n"/>
      <c r="BX16" s="26" t="n"/>
      <c r="BY16" s="26" t="n"/>
      <c r="BZ16" s="26" t="n"/>
      <c r="CA16" s="26" t="n"/>
      <c r="CB16" s="26" t="n"/>
      <c r="CC16" s="26" t="n"/>
      <c r="CD16" s="26" t="n"/>
      <c r="CE16" s="26" t="n"/>
      <c r="CF16" s="26" t="n"/>
      <c r="CG16" s="26" t="n"/>
      <c r="CH16" s="26" t="n"/>
      <c r="CI16" s="26" t="n"/>
      <c r="CJ16" s="26" t="n"/>
      <c r="CK16" s="26" t="n"/>
      <c r="CL16" s="26" t="n"/>
      <c r="CM16" s="26" t="n"/>
      <c r="CN16" s="26" t="n"/>
      <c r="CO16" s="26" t="n"/>
      <c r="CP16" s="26" t="n"/>
      <c r="CQ16" s="26" t="n"/>
      <c r="CR16" s="26" t="n"/>
      <c r="CS16" s="26" t="n"/>
      <c r="CT16" s="26" t="n"/>
      <c r="CU16" s="26" t="n"/>
      <c r="CV16" s="26" t="n"/>
      <c r="CW16" s="26" t="n"/>
      <c r="CX16" s="26" t="n"/>
      <c r="CY16" s="26" t="n"/>
      <c r="CZ16" s="26" t="n"/>
      <c r="DA16" s="26" t="n"/>
      <c r="DB16" s="26" t="n"/>
      <c r="DC16" s="26" t="n"/>
      <c r="DD16" s="26" t="n"/>
      <c r="DE16" s="26" t="n"/>
      <c r="DF16" s="26" t="n"/>
      <c r="DG16" s="26" t="n"/>
      <c r="DH16" s="26" t="n"/>
      <c r="DI16" s="26" t="n"/>
      <c r="DJ16" s="26" t="n"/>
      <c r="DK16" s="26" t="n"/>
      <c r="DL16" s="26" t="n"/>
      <c r="DM16" s="26" t="n"/>
      <c r="DN16" s="26" t="n"/>
      <c r="DO16" s="26" t="n"/>
      <c r="DP16" s="26" t="n"/>
      <c r="DQ16" s="26" t="n"/>
      <c r="DR16" s="26" t="n"/>
      <c r="DS16" s="26" t="n"/>
      <c r="DT16" s="26" t="n"/>
      <c r="DU16" s="26" t="n"/>
      <c r="DV16" s="26" t="n"/>
      <c r="DW16" s="26" t="n"/>
      <c r="DX16" s="26" t="n"/>
      <c r="DY16" s="26" t="n"/>
      <c r="DZ16" s="26" t="n"/>
      <c r="EA16" s="26" t="n"/>
      <c r="EB16" s="26" t="n"/>
      <c r="EC16" s="26" t="n"/>
      <c r="ED16" s="26" t="n"/>
      <c r="EE16" s="26" t="n"/>
      <c r="EF16" s="26" t="n"/>
      <c r="EG16" s="26" t="n"/>
      <c r="EH16" s="26" t="n"/>
      <c r="EI16" s="26" t="n"/>
      <c r="EJ16" s="26" t="n"/>
      <c r="EK16" s="26" t="n"/>
      <c r="EL16" s="26" t="n"/>
      <c r="EM16" s="26" t="n"/>
      <c r="EN16" s="26" t="n"/>
      <c r="EO16" s="26" t="n"/>
      <c r="EP16" s="26" t="n"/>
      <c r="EQ16" s="26" t="n"/>
      <c r="ER16" s="26" t="n"/>
      <c r="ES16" s="26" t="n"/>
      <c r="ET16" s="26" t="n"/>
      <c r="EU16" s="26" t="n"/>
      <c r="EV16" s="26" t="n"/>
      <c r="EW16" s="20" t="n"/>
      <c r="EX16" s="20" t="n"/>
      <c r="EY16" s="20" t="n"/>
      <c r="EZ16" s="20" t="n"/>
      <c r="FA16" s="20" t="n"/>
      <c r="FB16" s="20" t="n"/>
      <c r="FC16" s="20" t="n"/>
      <c r="FD16" s="20" t="n"/>
      <c r="FE16" s="20" t="n"/>
      <c r="FF16" s="20" t="n"/>
      <c r="FG16" s="20" t="n"/>
      <c r="FH16" s="20" t="n"/>
      <c r="FI16" s="20" t="n"/>
      <c r="FJ16" s="20" t="n"/>
      <c r="FK16" s="20" t="n"/>
      <c r="FL16" s="20" t="n"/>
      <c r="FM16" s="20" t="n"/>
      <c r="FN16" s="20" t="n"/>
      <c r="FO16" s="20" t="n"/>
      <c r="FP16" s="20" t="n"/>
      <c r="FQ16" s="20" t="n"/>
    </row>
    <row r="17" ht="15" customFormat="1" customHeight="1" s="21">
      <c r="A17" s="26" t="n"/>
      <c r="B17" s="23" t="n">
        <v>3.1</v>
      </c>
      <c r="C17" s="257" t="inlineStr">
        <is>
          <t>თეთრი/მწვანე კარკასის სამუშაოები</t>
        </is>
      </c>
      <c r="D17" s="252" t="n"/>
      <c r="E17" s="252" t="n"/>
      <c r="F17" s="253" t="n"/>
      <c r="G17" s="143">
        <f>'3.1_SH&amp;C'!G96</f>
        <v/>
      </c>
      <c r="H17" s="143">
        <f>'3.1_SH&amp;C'!I96</f>
        <v/>
      </c>
      <c r="I17" s="143">
        <f>'3.1_SH&amp;C'!K96</f>
        <v/>
      </c>
      <c r="J17" s="143">
        <f>'3.1_SH&amp;C'!L96</f>
        <v/>
      </c>
      <c r="K17" s="231">
        <f>IFERROR(J17/$J$76,"-")</f>
        <v/>
      </c>
      <c r="L17" s="26" t="n"/>
      <c r="M17" s="26" t="n"/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  <c r="AX17" s="26" t="n"/>
      <c r="AY17" s="26" t="n"/>
      <c r="AZ17" s="26" t="n"/>
      <c r="BA17" s="26" t="n"/>
      <c r="BB17" s="26" t="n"/>
      <c r="BC17" s="26" t="n"/>
      <c r="BD17" s="26" t="n"/>
      <c r="BE17" s="26" t="n"/>
      <c r="BF17" s="26" t="n"/>
      <c r="BG17" s="26" t="n"/>
      <c r="BH17" s="26" t="n"/>
      <c r="BI17" s="26" t="n"/>
      <c r="BJ17" s="26" t="n"/>
      <c r="BK17" s="26" t="n"/>
      <c r="BL17" s="26" t="n"/>
      <c r="BM17" s="26" t="n"/>
      <c r="BN17" s="26" t="n"/>
      <c r="BO17" s="26" t="n"/>
      <c r="BP17" s="26" t="n"/>
      <c r="BQ17" s="26" t="n"/>
      <c r="BR17" s="26" t="n"/>
      <c r="BS17" s="26" t="n"/>
      <c r="BT17" s="26" t="n"/>
      <c r="BU17" s="26" t="n"/>
      <c r="BV17" s="26" t="n"/>
      <c r="BW17" s="26" t="n"/>
      <c r="BX17" s="26" t="n"/>
      <c r="BY17" s="26" t="n"/>
      <c r="BZ17" s="26" t="n"/>
      <c r="CA17" s="26" t="n"/>
      <c r="CB17" s="26" t="n"/>
      <c r="CC17" s="26" t="n"/>
      <c r="CD17" s="26" t="n"/>
      <c r="CE17" s="26" t="n"/>
      <c r="CF17" s="26" t="n"/>
      <c r="CG17" s="26" t="n"/>
      <c r="CH17" s="26" t="n"/>
      <c r="CI17" s="26" t="n"/>
      <c r="CJ17" s="26" t="n"/>
      <c r="CK17" s="26" t="n"/>
      <c r="CL17" s="26" t="n"/>
      <c r="CM17" s="26" t="n"/>
      <c r="CN17" s="26" t="n"/>
      <c r="CO17" s="26" t="n"/>
      <c r="CP17" s="26" t="n"/>
      <c r="CQ17" s="26" t="n"/>
      <c r="CR17" s="26" t="n"/>
      <c r="CS17" s="26" t="n"/>
      <c r="CT17" s="26" t="n"/>
      <c r="CU17" s="26" t="n"/>
      <c r="CV17" s="26" t="n"/>
      <c r="CW17" s="26" t="n"/>
      <c r="CX17" s="26" t="n"/>
      <c r="CY17" s="26" t="n"/>
      <c r="CZ17" s="26" t="n"/>
      <c r="DA17" s="26" t="n"/>
      <c r="DB17" s="26" t="n"/>
      <c r="DC17" s="26" t="n"/>
      <c r="DD17" s="26" t="n"/>
      <c r="DE17" s="26" t="n"/>
      <c r="DF17" s="26" t="n"/>
      <c r="DG17" s="26" t="n"/>
      <c r="DH17" s="26" t="n"/>
      <c r="DI17" s="26" t="n"/>
      <c r="DJ17" s="26" t="n"/>
      <c r="DK17" s="26" t="n"/>
      <c r="DL17" s="26" t="n"/>
      <c r="DM17" s="26" t="n"/>
      <c r="DN17" s="26" t="n"/>
      <c r="DO17" s="26" t="n"/>
      <c r="DP17" s="26" t="n"/>
      <c r="DQ17" s="26" t="n"/>
      <c r="DR17" s="26" t="n"/>
      <c r="DS17" s="26" t="n"/>
      <c r="DT17" s="26" t="n"/>
      <c r="DU17" s="26" t="n"/>
      <c r="DV17" s="26" t="n"/>
      <c r="DW17" s="26" t="n"/>
      <c r="DX17" s="26" t="n"/>
      <c r="DY17" s="26" t="n"/>
      <c r="DZ17" s="26" t="n"/>
      <c r="EA17" s="26" t="n"/>
      <c r="EB17" s="26" t="n"/>
      <c r="EC17" s="26" t="n"/>
      <c r="ED17" s="26" t="n"/>
      <c r="EE17" s="26" t="n"/>
      <c r="EF17" s="26" t="n"/>
      <c r="EG17" s="26" t="n"/>
      <c r="EH17" s="26" t="n"/>
      <c r="EI17" s="26" t="n"/>
      <c r="EJ17" s="26" t="n"/>
      <c r="EK17" s="26" t="n"/>
      <c r="EL17" s="26" t="n"/>
      <c r="EM17" s="26" t="n"/>
      <c r="EN17" s="26" t="n"/>
      <c r="EO17" s="26" t="n"/>
      <c r="EP17" s="26" t="n"/>
      <c r="EQ17" s="26" t="n"/>
      <c r="ER17" s="26" t="n"/>
      <c r="ES17" s="26" t="n"/>
      <c r="ET17" s="26" t="n"/>
      <c r="EU17" s="26" t="n"/>
      <c r="EV17" s="26" t="n"/>
      <c r="EW17" s="20" t="n"/>
      <c r="EX17" s="20" t="n"/>
      <c r="EY17" s="20" t="n"/>
      <c r="EZ17" s="20" t="n"/>
      <c r="FA17" s="20" t="n"/>
      <c r="FB17" s="20" t="n"/>
      <c r="FC17" s="20" t="n"/>
      <c r="FD17" s="20" t="n"/>
      <c r="FE17" s="20" t="n"/>
      <c r="FF17" s="20" t="n"/>
      <c r="FG17" s="20" t="n"/>
      <c r="FH17" s="20" t="n"/>
      <c r="FI17" s="20" t="n"/>
      <c r="FJ17" s="20" t="n"/>
      <c r="FK17" s="20" t="n"/>
      <c r="FL17" s="20" t="n"/>
      <c r="FM17" s="20" t="n"/>
      <c r="FN17" s="20" t="n"/>
      <c r="FO17" s="20" t="n"/>
      <c r="FP17" s="20" t="n"/>
      <c r="FQ17" s="20" t="n"/>
    </row>
    <row r="18" ht="15" customFormat="1" customHeight="1" s="21">
      <c r="A18" s="26" t="n"/>
      <c r="B18" s="23" t="n">
        <v>3.2</v>
      </c>
      <c r="C18" s="257" t="inlineStr">
        <is>
          <t>მოსაპირკეთებელი სამუშაოები</t>
        </is>
      </c>
      <c r="D18" s="252" t="n"/>
      <c r="E18" s="252" t="n"/>
      <c r="F18" s="253" t="n"/>
      <c r="G18" s="143">
        <f>'3.2_FIN'!G46</f>
        <v/>
      </c>
      <c r="H18" s="143">
        <f>'3.2_FIN'!I46</f>
        <v/>
      </c>
      <c r="I18" s="143">
        <f>'3.2_FIN'!K46</f>
        <v/>
      </c>
      <c r="J18" s="143">
        <f>'3.2_FIN'!L46</f>
        <v/>
      </c>
      <c r="K18" s="231">
        <f>IFERROR(J18/$J$76,"-")</f>
        <v/>
      </c>
      <c r="L18" s="26" t="n"/>
      <c r="M18" s="26" t="n"/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  <c r="AX18" s="26" t="n"/>
      <c r="AY18" s="26" t="n"/>
      <c r="AZ18" s="26" t="n"/>
      <c r="BA18" s="26" t="n"/>
      <c r="BB18" s="26" t="n"/>
      <c r="BC18" s="26" t="n"/>
      <c r="BD18" s="26" t="n"/>
      <c r="BE18" s="26" t="n"/>
      <c r="BF18" s="26" t="n"/>
      <c r="BG18" s="26" t="n"/>
      <c r="BH18" s="26" t="n"/>
      <c r="BI18" s="26" t="n"/>
      <c r="BJ18" s="26" t="n"/>
      <c r="BK18" s="26" t="n"/>
      <c r="BL18" s="26" t="n"/>
      <c r="BM18" s="26" t="n"/>
      <c r="BN18" s="26" t="n"/>
      <c r="BO18" s="26" t="n"/>
      <c r="BP18" s="26" t="n"/>
      <c r="BQ18" s="26" t="n"/>
      <c r="BR18" s="26" t="n"/>
      <c r="BS18" s="26" t="n"/>
      <c r="BT18" s="26" t="n"/>
      <c r="BU18" s="26" t="n"/>
      <c r="BV18" s="26" t="n"/>
      <c r="BW18" s="26" t="n"/>
      <c r="BX18" s="26" t="n"/>
      <c r="BY18" s="26" t="n"/>
      <c r="BZ18" s="26" t="n"/>
      <c r="CA18" s="26" t="n"/>
      <c r="CB18" s="26" t="n"/>
      <c r="CC18" s="26" t="n"/>
      <c r="CD18" s="26" t="n"/>
      <c r="CE18" s="26" t="n"/>
      <c r="CF18" s="26" t="n"/>
      <c r="CG18" s="26" t="n"/>
      <c r="CH18" s="26" t="n"/>
      <c r="CI18" s="26" t="n"/>
      <c r="CJ18" s="26" t="n"/>
      <c r="CK18" s="26" t="n"/>
      <c r="CL18" s="26" t="n"/>
      <c r="CM18" s="26" t="n"/>
      <c r="CN18" s="26" t="n"/>
      <c r="CO18" s="26" t="n"/>
      <c r="CP18" s="26" t="n"/>
      <c r="CQ18" s="26" t="n"/>
      <c r="CR18" s="26" t="n"/>
      <c r="CS18" s="26" t="n"/>
      <c r="CT18" s="26" t="n"/>
      <c r="CU18" s="26" t="n"/>
      <c r="CV18" s="26" t="n"/>
      <c r="CW18" s="26" t="n"/>
      <c r="CX18" s="26" t="n"/>
      <c r="CY18" s="26" t="n"/>
      <c r="CZ18" s="26" t="n"/>
      <c r="DA18" s="26" t="n"/>
      <c r="DB18" s="26" t="n"/>
      <c r="DC18" s="26" t="n"/>
      <c r="DD18" s="26" t="n"/>
      <c r="DE18" s="26" t="n"/>
      <c r="DF18" s="26" t="n"/>
      <c r="DG18" s="26" t="n"/>
      <c r="DH18" s="26" t="n"/>
      <c r="DI18" s="26" t="n"/>
      <c r="DJ18" s="26" t="n"/>
      <c r="DK18" s="26" t="n"/>
      <c r="DL18" s="26" t="n"/>
      <c r="DM18" s="26" t="n"/>
      <c r="DN18" s="26" t="n"/>
      <c r="DO18" s="26" t="n"/>
      <c r="DP18" s="26" t="n"/>
      <c r="DQ18" s="26" t="n"/>
      <c r="DR18" s="26" t="n"/>
      <c r="DS18" s="26" t="n"/>
      <c r="DT18" s="26" t="n"/>
      <c r="DU18" s="26" t="n"/>
      <c r="DV18" s="26" t="n"/>
      <c r="DW18" s="26" t="n"/>
      <c r="DX18" s="26" t="n"/>
      <c r="DY18" s="26" t="n"/>
      <c r="DZ18" s="26" t="n"/>
      <c r="EA18" s="26" t="n"/>
      <c r="EB18" s="26" t="n"/>
      <c r="EC18" s="26" t="n"/>
      <c r="ED18" s="26" t="n"/>
      <c r="EE18" s="26" t="n"/>
      <c r="EF18" s="26" t="n"/>
      <c r="EG18" s="26" t="n"/>
      <c r="EH18" s="26" t="n"/>
      <c r="EI18" s="26" t="n"/>
      <c r="EJ18" s="26" t="n"/>
      <c r="EK18" s="26" t="n"/>
      <c r="EL18" s="26" t="n"/>
      <c r="EM18" s="26" t="n"/>
      <c r="EN18" s="26" t="n"/>
      <c r="EO18" s="26" t="n"/>
      <c r="EP18" s="26" t="n"/>
      <c r="EQ18" s="26" t="n"/>
      <c r="ER18" s="26" t="n"/>
      <c r="ES18" s="26" t="n"/>
      <c r="ET18" s="26" t="n"/>
      <c r="EU18" s="26" t="n"/>
      <c r="EV18" s="26" t="n"/>
      <c r="EW18" s="20" t="n"/>
      <c r="EX18" s="20" t="n"/>
      <c r="EY18" s="20" t="n"/>
      <c r="EZ18" s="20" t="n"/>
      <c r="FA18" s="20" t="n"/>
      <c r="FB18" s="20" t="n"/>
      <c r="FC18" s="20" t="n"/>
      <c r="FD18" s="20" t="n"/>
      <c r="FE18" s="20" t="n"/>
      <c r="FF18" s="20" t="n"/>
      <c r="FG18" s="20" t="n"/>
      <c r="FH18" s="20" t="n"/>
      <c r="FI18" s="20" t="n"/>
      <c r="FJ18" s="20" t="n"/>
      <c r="FK18" s="20" t="n"/>
      <c r="FL18" s="20" t="n"/>
      <c r="FM18" s="20" t="n"/>
      <c r="FN18" s="20" t="n"/>
      <c r="FO18" s="20" t="n"/>
      <c r="FP18" s="20" t="n"/>
      <c r="FQ18" s="20" t="n"/>
    </row>
    <row r="19" ht="15" customFormat="1" customHeight="1" s="21">
      <c r="A19" s="26" t="n"/>
      <c r="B19" s="23" t="n">
        <v>3.3</v>
      </c>
      <c r="C19" s="257" t="inlineStr">
        <is>
          <t>ფასადის სამუშაოები</t>
        </is>
      </c>
      <c r="D19" s="252" t="n"/>
      <c r="E19" s="252" t="n"/>
      <c r="F19" s="253" t="n"/>
      <c r="G19" s="143">
        <f>'3.3_FAC'!G101</f>
        <v/>
      </c>
      <c r="H19" s="143">
        <f>'3.3_FAC'!I101</f>
        <v/>
      </c>
      <c r="I19" s="143">
        <f>'3.3_FAC'!K101</f>
        <v/>
      </c>
      <c r="J19" s="143">
        <f>'3.3_FAC'!L101</f>
        <v/>
      </c>
      <c r="K19" s="231">
        <f>IFERROR(J19/$J$76,"-")</f>
        <v/>
      </c>
      <c r="L19" s="26" t="n"/>
      <c r="M19" s="26" t="n"/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  <c r="AX19" s="26" t="n"/>
      <c r="AY19" s="26" t="n"/>
      <c r="AZ19" s="26" t="n"/>
      <c r="BA19" s="26" t="n"/>
      <c r="BB19" s="26" t="n"/>
      <c r="BC19" s="26" t="n"/>
      <c r="BD19" s="26" t="n"/>
      <c r="BE19" s="26" t="n"/>
      <c r="BF19" s="26" t="n"/>
      <c r="BG19" s="26" t="n"/>
      <c r="BH19" s="26" t="n"/>
      <c r="BI19" s="26" t="n"/>
      <c r="BJ19" s="26" t="n"/>
      <c r="BK19" s="26" t="n"/>
      <c r="BL19" s="26" t="n"/>
      <c r="BM19" s="26" t="n"/>
      <c r="BN19" s="26" t="n"/>
      <c r="BO19" s="26" t="n"/>
      <c r="BP19" s="26" t="n"/>
      <c r="BQ19" s="26" t="n"/>
      <c r="BR19" s="26" t="n"/>
      <c r="BS19" s="26" t="n"/>
      <c r="BT19" s="26" t="n"/>
      <c r="BU19" s="26" t="n"/>
      <c r="BV19" s="26" t="n"/>
      <c r="BW19" s="26" t="n"/>
      <c r="BX19" s="26" t="n"/>
      <c r="BY19" s="26" t="n"/>
      <c r="BZ19" s="26" t="n"/>
      <c r="CA19" s="26" t="n"/>
      <c r="CB19" s="26" t="n"/>
      <c r="CC19" s="26" t="n"/>
      <c r="CD19" s="26" t="n"/>
      <c r="CE19" s="26" t="n"/>
      <c r="CF19" s="26" t="n"/>
      <c r="CG19" s="26" t="n"/>
      <c r="CH19" s="26" t="n"/>
      <c r="CI19" s="26" t="n"/>
      <c r="CJ19" s="26" t="n"/>
      <c r="CK19" s="26" t="n"/>
      <c r="CL19" s="26" t="n"/>
      <c r="CM19" s="26" t="n"/>
      <c r="CN19" s="26" t="n"/>
      <c r="CO19" s="26" t="n"/>
      <c r="CP19" s="26" t="n"/>
      <c r="CQ19" s="26" t="n"/>
      <c r="CR19" s="26" t="n"/>
      <c r="CS19" s="26" t="n"/>
      <c r="CT19" s="26" t="n"/>
      <c r="CU19" s="26" t="n"/>
      <c r="CV19" s="26" t="n"/>
      <c r="CW19" s="26" t="n"/>
      <c r="CX19" s="26" t="n"/>
      <c r="CY19" s="26" t="n"/>
      <c r="CZ19" s="26" t="n"/>
      <c r="DA19" s="26" t="n"/>
      <c r="DB19" s="26" t="n"/>
      <c r="DC19" s="26" t="n"/>
      <c r="DD19" s="26" t="n"/>
      <c r="DE19" s="26" t="n"/>
      <c r="DF19" s="26" t="n"/>
      <c r="DG19" s="26" t="n"/>
      <c r="DH19" s="26" t="n"/>
      <c r="DI19" s="26" t="n"/>
      <c r="DJ19" s="26" t="n"/>
      <c r="DK19" s="26" t="n"/>
      <c r="DL19" s="26" t="n"/>
      <c r="DM19" s="26" t="n"/>
      <c r="DN19" s="26" t="n"/>
      <c r="DO19" s="26" t="n"/>
      <c r="DP19" s="26" t="n"/>
      <c r="DQ19" s="26" t="n"/>
      <c r="DR19" s="26" t="n"/>
      <c r="DS19" s="26" t="n"/>
      <c r="DT19" s="26" t="n"/>
      <c r="DU19" s="26" t="n"/>
      <c r="DV19" s="26" t="n"/>
      <c r="DW19" s="26" t="n"/>
      <c r="DX19" s="26" t="n"/>
      <c r="DY19" s="26" t="n"/>
      <c r="DZ19" s="26" t="n"/>
      <c r="EA19" s="26" t="n"/>
      <c r="EB19" s="26" t="n"/>
      <c r="EC19" s="26" t="n"/>
      <c r="ED19" s="26" t="n"/>
      <c r="EE19" s="26" t="n"/>
      <c r="EF19" s="26" t="n"/>
      <c r="EG19" s="26" t="n"/>
      <c r="EH19" s="26" t="n"/>
      <c r="EI19" s="26" t="n"/>
      <c r="EJ19" s="26" t="n"/>
      <c r="EK19" s="26" t="n"/>
      <c r="EL19" s="26" t="n"/>
      <c r="EM19" s="26" t="n"/>
      <c r="EN19" s="26" t="n"/>
      <c r="EO19" s="26" t="n"/>
      <c r="EP19" s="26" t="n"/>
      <c r="EQ19" s="26" t="n"/>
      <c r="ER19" s="26" t="n"/>
      <c r="ES19" s="26" t="n"/>
      <c r="ET19" s="26" t="n"/>
      <c r="EU19" s="26" t="n"/>
      <c r="EV19" s="26" t="n"/>
      <c r="EW19" s="20" t="n"/>
      <c r="EX19" s="20" t="n"/>
      <c r="EY19" s="20" t="n"/>
      <c r="EZ19" s="20" t="n"/>
      <c r="FA19" s="20" t="n"/>
      <c r="FB19" s="20" t="n"/>
      <c r="FC19" s="20" t="n"/>
      <c r="FD19" s="20" t="n"/>
      <c r="FE19" s="20" t="n"/>
      <c r="FF19" s="20" t="n"/>
      <c r="FG19" s="20" t="n"/>
      <c r="FH19" s="20" t="n"/>
      <c r="FI19" s="20" t="n"/>
      <c r="FJ19" s="20" t="n"/>
      <c r="FK19" s="20" t="n"/>
      <c r="FL19" s="20" t="n"/>
      <c r="FM19" s="20" t="n"/>
      <c r="FN19" s="20" t="n"/>
      <c r="FO19" s="20" t="n"/>
      <c r="FP19" s="20" t="n"/>
      <c r="FQ19" s="20" t="n"/>
    </row>
    <row r="20" ht="15" customFormat="1" customHeight="1" s="21">
      <c r="A20" s="26" t="n"/>
      <c r="B20" s="23" t="n">
        <v>3.4</v>
      </c>
      <c r="C20" s="257" t="inlineStr">
        <is>
          <t>კარ/ფანჯრის სამონტაჟო სამუშაოები</t>
        </is>
      </c>
      <c r="D20" s="252" t="n"/>
      <c r="E20" s="252" t="n"/>
      <c r="F20" s="253" t="n"/>
      <c r="G20" s="143">
        <f>'3.4_DOR'!G40</f>
        <v/>
      </c>
      <c r="H20" s="143">
        <f>'3.4_DOR'!I40</f>
        <v/>
      </c>
      <c r="I20" s="143">
        <f>'3.4_DOR'!K40</f>
        <v/>
      </c>
      <c r="J20" s="143">
        <f>'3.4_DOR'!L40</f>
        <v/>
      </c>
      <c r="K20" s="231">
        <f>IFERROR(J20/$J$76,"-")</f>
        <v/>
      </c>
      <c r="L20" s="26" t="n"/>
      <c r="M20" s="26" t="n"/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  <c r="AX20" s="26" t="n"/>
      <c r="AY20" s="26" t="n"/>
      <c r="AZ20" s="26" t="n"/>
      <c r="BA20" s="26" t="n"/>
      <c r="BB20" s="26" t="n"/>
      <c r="BC20" s="26" t="n"/>
      <c r="BD20" s="26" t="n"/>
      <c r="BE20" s="26" t="n"/>
      <c r="BF20" s="26" t="n"/>
      <c r="BG20" s="26" t="n"/>
      <c r="BH20" s="26" t="n"/>
      <c r="BI20" s="26" t="n"/>
      <c r="BJ20" s="26" t="n"/>
      <c r="BK20" s="26" t="n"/>
      <c r="BL20" s="26" t="n"/>
      <c r="BM20" s="26" t="n"/>
      <c r="BN20" s="26" t="n"/>
      <c r="BO20" s="26" t="n"/>
      <c r="BP20" s="26" t="n"/>
      <c r="BQ20" s="26" t="n"/>
      <c r="BR20" s="26" t="n"/>
      <c r="BS20" s="26" t="n"/>
      <c r="BT20" s="26" t="n"/>
      <c r="BU20" s="26" t="n"/>
      <c r="BV20" s="26" t="n"/>
      <c r="BW20" s="26" t="n"/>
      <c r="BX20" s="26" t="n"/>
      <c r="BY20" s="26" t="n"/>
      <c r="BZ20" s="26" t="n"/>
      <c r="CA20" s="26" t="n"/>
      <c r="CB20" s="26" t="n"/>
      <c r="CC20" s="26" t="n"/>
      <c r="CD20" s="26" t="n"/>
      <c r="CE20" s="26" t="n"/>
      <c r="CF20" s="26" t="n"/>
      <c r="CG20" s="26" t="n"/>
      <c r="CH20" s="26" t="n"/>
      <c r="CI20" s="26" t="n"/>
      <c r="CJ20" s="26" t="n"/>
      <c r="CK20" s="26" t="n"/>
      <c r="CL20" s="26" t="n"/>
      <c r="CM20" s="26" t="n"/>
      <c r="CN20" s="26" t="n"/>
      <c r="CO20" s="26" t="n"/>
      <c r="CP20" s="26" t="n"/>
      <c r="CQ20" s="26" t="n"/>
      <c r="CR20" s="26" t="n"/>
      <c r="CS20" s="26" t="n"/>
      <c r="CT20" s="26" t="n"/>
      <c r="CU20" s="26" t="n"/>
      <c r="CV20" s="26" t="n"/>
      <c r="CW20" s="26" t="n"/>
      <c r="CX20" s="26" t="n"/>
      <c r="CY20" s="26" t="n"/>
      <c r="CZ20" s="26" t="n"/>
      <c r="DA20" s="26" t="n"/>
      <c r="DB20" s="26" t="n"/>
      <c r="DC20" s="26" t="n"/>
      <c r="DD20" s="26" t="n"/>
      <c r="DE20" s="26" t="n"/>
      <c r="DF20" s="26" t="n"/>
      <c r="DG20" s="26" t="n"/>
      <c r="DH20" s="26" t="n"/>
      <c r="DI20" s="26" t="n"/>
      <c r="DJ20" s="26" t="n"/>
      <c r="DK20" s="26" t="n"/>
      <c r="DL20" s="26" t="n"/>
      <c r="DM20" s="26" t="n"/>
      <c r="DN20" s="26" t="n"/>
      <c r="DO20" s="26" t="n"/>
      <c r="DP20" s="26" t="n"/>
      <c r="DQ20" s="26" t="n"/>
      <c r="DR20" s="26" t="n"/>
      <c r="DS20" s="26" t="n"/>
      <c r="DT20" s="26" t="n"/>
      <c r="DU20" s="26" t="n"/>
      <c r="DV20" s="26" t="n"/>
      <c r="DW20" s="26" t="n"/>
      <c r="DX20" s="26" t="n"/>
      <c r="DY20" s="26" t="n"/>
      <c r="DZ20" s="26" t="n"/>
      <c r="EA20" s="26" t="n"/>
      <c r="EB20" s="26" t="n"/>
      <c r="EC20" s="26" t="n"/>
      <c r="ED20" s="26" t="n"/>
      <c r="EE20" s="26" t="n"/>
      <c r="EF20" s="26" t="n"/>
      <c r="EG20" s="26" t="n"/>
      <c r="EH20" s="26" t="n"/>
      <c r="EI20" s="26" t="n"/>
      <c r="EJ20" s="26" t="n"/>
      <c r="EK20" s="26" t="n"/>
      <c r="EL20" s="26" t="n"/>
      <c r="EM20" s="26" t="n"/>
      <c r="EN20" s="26" t="n"/>
      <c r="EO20" s="26" t="n"/>
      <c r="EP20" s="26" t="n"/>
      <c r="EQ20" s="26" t="n"/>
      <c r="ER20" s="26" t="n"/>
      <c r="ES20" s="26" t="n"/>
      <c r="ET20" s="26" t="n"/>
      <c r="EU20" s="26" t="n"/>
      <c r="EV20" s="26" t="n"/>
      <c r="EW20" s="20" t="n"/>
      <c r="EX20" s="20" t="n"/>
      <c r="EY20" s="20" t="n"/>
      <c r="EZ20" s="20" t="n"/>
      <c r="FA20" s="20" t="n"/>
      <c r="FB20" s="20" t="n"/>
      <c r="FC20" s="20" t="n"/>
      <c r="FD20" s="20" t="n"/>
      <c r="FE20" s="20" t="n"/>
      <c r="FF20" s="20" t="n"/>
      <c r="FG20" s="20" t="n"/>
      <c r="FH20" s="20" t="n"/>
      <c r="FI20" s="20" t="n"/>
      <c r="FJ20" s="20" t="n"/>
      <c r="FK20" s="20" t="n"/>
      <c r="FL20" s="20" t="n"/>
      <c r="FM20" s="20" t="n"/>
      <c r="FN20" s="20" t="n"/>
      <c r="FO20" s="20" t="n"/>
      <c r="FP20" s="20" t="n"/>
      <c r="FQ20" s="20" t="n"/>
    </row>
    <row r="21" hidden="1" ht="15" customHeight="1">
      <c r="B21" s="43" t="n">
        <v>4</v>
      </c>
      <c r="C21" s="258" t="inlineStr">
        <is>
          <t>საინჟინრო სისტემები (MEP)</t>
        </is>
      </c>
      <c r="D21" s="252" t="n"/>
      <c r="E21" s="252" t="n"/>
      <c r="F21" s="253" t="n"/>
      <c r="G21" s="142">
        <f>SUBTOTAL(109,G22:G44)</f>
        <v/>
      </c>
      <c r="H21" s="142">
        <f>SUBTOTAL(109,H22:H44)</f>
        <v/>
      </c>
      <c r="I21" s="142">
        <f>SUBTOTAL(109,I22:I44)</f>
        <v/>
      </c>
      <c r="J21" s="142">
        <f>SUBTOTAL(109,J22:J44)</f>
        <v/>
      </c>
      <c r="K21" s="255">
        <f>IFERROR(J21/$J$76,"-")</f>
        <v/>
      </c>
    </row>
    <row r="22" hidden="1" ht="15" customFormat="1" customHeight="1" s="21">
      <c r="A22" s="26" t="n"/>
      <c r="B22" s="24" t="n">
        <v>4.1</v>
      </c>
      <c r="C22" s="259" t="inlineStr">
        <is>
          <t>მექანიკა</t>
        </is>
      </c>
      <c r="D22" s="252" t="n"/>
      <c r="E22" s="252" t="n"/>
      <c r="F22" s="253" t="n"/>
      <c r="G22" s="142">
        <f>SUBTOTAL(9,G23:G24)</f>
        <v/>
      </c>
      <c r="H22" s="142">
        <f>SUBTOTAL(9,H23:H24)</f>
        <v/>
      </c>
      <c r="I22" s="142">
        <f>SUBTOTAL(9,I23:I24)</f>
        <v/>
      </c>
      <c r="J22" s="142">
        <f>SUBTOTAL(9,J23:J24)</f>
        <v/>
      </c>
      <c r="K22" s="255">
        <f>IFERROR(J22/$J$76,"-")</f>
        <v/>
      </c>
      <c r="L22" s="26" t="n"/>
      <c r="M22" s="26" t="n"/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  <c r="AX22" s="26" t="n"/>
      <c r="AY22" s="26" t="n"/>
      <c r="AZ22" s="26" t="n"/>
      <c r="BA22" s="26" t="n"/>
      <c r="BB22" s="26" t="n"/>
      <c r="BC22" s="26" t="n"/>
      <c r="BD22" s="26" t="n"/>
      <c r="BE22" s="26" t="n"/>
      <c r="BF22" s="26" t="n"/>
      <c r="BG22" s="26" t="n"/>
      <c r="BH22" s="26" t="n"/>
      <c r="BI22" s="26" t="n"/>
      <c r="BJ22" s="26" t="n"/>
      <c r="BK22" s="26" t="n"/>
      <c r="BL22" s="26" t="n"/>
      <c r="BM22" s="26" t="n"/>
      <c r="BN22" s="26" t="n"/>
      <c r="BO22" s="26" t="n"/>
      <c r="BP22" s="26" t="n"/>
      <c r="BQ22" s="26" t="n"/>
      <c r="BR22" s="26" t="n"/>
      <c r="BS22" s="26" t="n"/>
      <c r="BT22" s="26" t="n"/>
      <c r="BU22" s="26" t="n"/>
      <c r="BV22" s="26" t="n"/>
      <c r="BW22" s="26" t="n"/>
      <c r="BX22" s="26" t="n"/>
      <c r="BY22" s="26" t="n"/>
      <c r="BZ22" s="26" t="n"/>
      <c r="CA22" s="26" t="n"/>
      <c r="CB22" s="26" t="n"/>
      <c r="CC22" s="26" t="n"/>
      <c r="CD22" s="26" t="n"/>
      <c r="CE22" s="26" t="n"/>
      <c r="CF22" s="26" t="n"/>
      <c r="CG22" s="26" t="n"/>
      <c r="CH22" s="26" t="n"/>
      <c r="CI22" s="26" t="n"/>
      <c r="CJ22" s="26" t="n"/>
      <c r="CK22" s="26" t="n"/>
      <c r="CL22" s="26" t="n"/>
      <c r="CM22" s="26" t="n"/>
      <c r="CN22" s="26" t="n"/>
      <c r="CO22" s="26" t="n"/>
      <c r="CP22" s="26" t="n"/>
      <c r="CQ22" s="26" t="n"/>
      <c r="CR22" s="26" t="n"/>
      <c r="CS22" s="26" t="n"/>
      <c r="CT22" s="26" t="n"/>
      <c r="CU22" s="26" t="n"/>
      <c r="CV22" s="26" t="n"/>
      <c r="CW22" s="26" t="n"/>
      <c r="CX22" s="26" t="n"/>
      <c r="CY22" s="26" t="n"/>
      <c r="CZ22" s="26" t="n"/>
      <c r="DA22" s="26" t="n"/>
      <c r="DB22" s="26" t="n"/>
      <c r="DC22" s="26" t="n"/>
      <c r="DD22" s="26" t="n"/>
      <c r="DE22" s="26" t="n"/>
      <c r="DF22" s="26" t="n"/>
      <c r="DG22" s="26" t="n"/>
      <c r="DH22" s="26" t="n"/>
      <c r="DI22" s="26" t="n"/>
      <c r="DJ22" s="26" t="n"/>
      <c r="DK22" s="26" t="n"/>
      <c r="DL22" s="26" t="n"/>
      <c r="DM22" s="26" t="n"/>
      <c r="DN22" s="26" t="n"/>
      <c r="DO22" s="26" t="n"/>
      <c r="DP22" s="26" t="n"/>
      <c r="DQ22" s="26" t="n"/>
      <c r="DR22" s="26" t="n"/>
      <c r="DS22" s="26" t="n"/>
      <c r="DT22" s="26" t="n"/>
      <c r="DU22" s="26" t="n"/>
      <c r="DV22" s="26" t="n"/>
      <c r="DW22" s="26" t="n"/>
      <c r="DX22" s="26" t="n"/>
      <c r="DY22" s="26" t="n"/>
      <c r="DZ22" s="26" t="n"/>
      <c r="EA22" s="26" t="n"/>
      <c r="EB22" s="26" t="n"/>
      <c r="EC22" s="26" t="n"/>
      <c r="ED22" s="26" t="n"/>
      <c r="EE22" s="26" t="n"/>
      <c r="EF22" s="26" t="n"/>
      <c r="EG22" s="26" t="n"/>
      <c r="EH22" s="26" t="n"/>
      <c r="EI22" s="26" t="n"/>
      <c r="EJ22" s="26" t="n"/>
      <c r="EK22" s="26" t="n"/>
      <c r="EL22" s="26" t="n"/>
      <c r="EM22" s="26" t="n"/>
      <c r="EN22" s="26" t="n"/>
      <c r="EO22" s="26" t="n"/>
      <c r="EP22" s="26" t="n"/>
      <c r="EQ22" s="26" t="n"/>
      <c r="ER22" s="26" t="n"/>
      <c r="ES22" s="26" t="n"/>
      <c r="ET22" s="26" t="n"/>
      <c r="EU22" s="26" t="n"/>
      <c r="EV22" s="26" t="n"/>
      <c r="EW22" s="20" t="n"/>
      <c r="EX22" s="20" t="n"/>
      <c r="EY22" s="20" t="n"/>
      <c r="EZ22" s="20" t="n"/>
      <c r="FA22" s="20" t="n"/>
      <c r="FB22" s="20" t="n"/>
      <c r="FC22" s="20" t="n"/>
      <c r="FD22" s="20" t="n"/>
      <c r="FE22" s="20" t="n"/>
      <c r="FF22" s="20" t="n"/>
      <c r="FG22" s="20" t="n"/>
      <c r="FH22" s="20" t="n"/>
      <c r="FI22" s="20" t="n"/>
      <c r="FJ22" s="20" t="n"/>
      <c r="FK22" s="20" t="n"/>
      <c r="FL22" s="20" t="n"/>
      <c r="FM22" s="20" t="n"/>
      <c r="FN22" s="20" t="n"/>
      <c r="FO22" s="20" t="n"/>
      <c r="FP22" s="20" t="n"/>
      <c r="FQ22" s="20" t="n"/>
    </row>
    <row r="23" hidden="1" ht="15" customHeight="1">
      <c r="B23" s="22" t="inlineStr">
        <is>
          <t>4.1.1</t>
        </is>
      </c>
      <c r="C23" s="257" t="inlineStr">
        <is>
          <t>გათბობა/გაგრილების სისტემა</t>
        </is>
      </c>
      <c r="D23" s="252" t="n"/>
      <c r="E23" s="252" t="n"/>
      <c r="F23" s="253" t="n"/>
      <c r="G23" s="143">
        <f>'4.1.1_HC'!G19</f>
        <v/>
      </c>
      <c r="H23" s="143">
        <f>'4.1.1_HC'!I19</f>
        <v/>
      </c>
      <c r="I23" s="143">
        <f>'4.1.1_HC'!K19</f>
        <v/>
      </c>
      <c r="J23" s="142">
        <f>'4.1.1_HC'!L19</f>
        <v/>
      </c>
      <c r="K23" s="255">
        <f>IFERROR(J23/$J$76,"-")</f>
        <v/>
      </c>
    </row>
    <row r="24" hidden="1" ht="15" customHeight="1">
      <c r="B24" s="23" t="inlineStr">
        <is>
          <t>4.1.2</t>
        </is>
      </c>
      <c r="C24" s="257" t="inlineStr">
        <is>
          <t>ვენტილაციის სისტემა</t>
        </is>
      </c>
      <c r="D24" s="252" t="n"/>
      <c r="E24" s="252" t="n"/>
      <c r="F24" s="253" t="n"/>
      <c r="G24" s="143">
        <f>'4.1.2_VN'!G19</f>
        <v/>
      </c>
      <c r="H24" s="143">
        <f>'4.1.2_VN'!I19</f>
        <v/>
      </c>
      <c r="I24" s="143">
        <f>'4.1.2_VN'!K19</f>
        <v/>
      </c>
      <c r="J24" s="142">
        <f>'4.1.2_VN'!L19</f>
        <v/>
      </c>
      <c r="K24" s="255">
        <f>IFERROR(J24/$J$76,"-")</f>
        <v/>
      </c>
    </row>
    <row r="25" hidden="1" ht="15" customFormat="1" customHeight="1" s="21">
      <c r="A25" s="26" t="n"/>
      <c r="B25" s="25" t="n">
        <v>4.2</v>
      </c>
      <c r="C25" s="260" t="inlineStr">
        <is>
          <t>ელექტროობა</t>
        </is>
      </c>
      <c r="D25" s="252" t="n"/>
      <c r="E25" s="252" t="n"/>
      <c r="F25" s="253" t="n"/>
      <c r="G25" s="142">
        <f>SUBTOTAL(9,G26:G38)</f>
        <v/>
      </c>
      <c r="H25" s="142">
        <f>SUBTOTAL(9,H26:H38)</f>
        <v/>
      </c>
      <c r="I25" s="142">
        <f>SUBTOTAL(9,I26:I38)</f>
        <v/>
      </c>
      <c r="J25" s="142">
        <f>SUBTOTAL(9,J26:J38)</f>
        <v/>
      </c>
      <c r="K25" s="255">
        <f>IFERROR(J25/$J$76,"-")</f>
        <v/>
      </c>
      <c r="L25" s="26" t="n"/>
      <c r="M25" s="26" t="n"/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  <c r="AX25" s="26" t="n"/>
      <c r="AY25" s="26" t="n"/>
      <c r="AZ25" s="26" t="n"/>
      <c r="BA25" s="26" t="n"/>
      <c r="BB25" s="26" t="n"/>
      <c r="BC25" s="26" t="n"/>
      <c r="BD25" s="26" t="n"/>
      <c r="BE25" s="26" t="n"/>
      <c r="BF25" s="26" t="n"/>
      <c r="BG25" s="26" t="n"/>
      <c r="BH25" s="26" t="n"/>
      <c r="BI25" s="26" t="n"/>
      <c r="BJ25" s="26" t="n"/>
      <c r="BK25" s="26" t="n"/>
      <c r="BL25" s="26" t="n"/>
      <c r="BM25" s="26" t="n"/>
      <c r="BN25" s="26" t="n"/>
      <c r="BO25" s="26" t="n"/>
      <c r="BP25" s="26" t="n"/>
      <c r="BQ25" s="26" t="n"/>
      <c r="BR25" s="26" t="n"/>
      <c r="BS25" s="26" t="n"/>
      <c r="BT25" s="26" t="n"/>
      <c r="BU25" s="26" t="n"/>
      <c r="BV25" s="26" t="n"/>
      <c r="BW25" s="26" t="n"/>
      <c r="BX25" s="26" t="n"/>
      <c r="BY25" s="26" t="n"/>
      <c r="BZ25" s="26" t="n"/>
      <c r="CA25" s="26" t="n"/>
      <c r="CB25" s="26" t="n"/>
      <c r="CC25" s="26" t="n"/>
      <c r="CD25" s="26" t="n"/>
      <c r="CE25" s="26" t="n"/>
      <c r="CF25" s="26" t="n"/>
      <c r="CG25" s="26" t="n"/>
      <c r="CH25" s="26" t="n"/>
      <c r="CI25" s="26" t="n"/>
      <c r="CJ25" s="26" t="n"/>
      <c r="CK25" s="26" t="n"/>
      <c r="CL25" s="26" t="n"/>
      <c r="CM25" s="26" t="n"/>
      <c r="CN25" s="26" t="n"/>
      <c r="CO25" s="26" t="n"/>
      <c r="CP25" s="26" t="n"/>
      <c r="CQ25" s="26" t="n"/>
      <c r="CR25" s="26" t="n"/>
      <c r="CS25" s="26" t="n"/>
      <c r="CT25" s="26" t="n"/>
      <c r="CU25" s="26" t="n"/>
      <c r="CV25" s="26" t="n"/>
      <c r="CW25" s="26" t="n"/>
      <c r="CX25" s="26" t="n"/>
      <c r="CY25" s="26" t="n"/>
      <c r="CZ25" s="26" t="n"/>
      <c r="DA25" s="26" t="n"/>
      <c r="DB25" s="26" t="n"/>
      <c r="DC25" s="26" t="n"/>
      <c r="DD25" s="26" t="n"/>
      <c r="DE25" s="26" t="n"/>
      <c r="DF25" s="26" t="n"/>
      <c r="DG25" s="26" t="n"/>
      <c r="DH25" s="26" t="n"/>
      <c r="DI25" s="26" t="n"/>
      <c r="DJ25" s="26" t="n"/>
      <c r="DK25" s="26" t="n"/>
      <c r="DL25" s="26" t="n"/>
      <c r="DM25" s="26" t="n"/>
      <c r="DN25" s="26" t="n"/>
      <c r="DO25" s="26" t="n"/>
      <c r="DP25" s="26" t="n"/>
      <c r="DQ25" s="26" t="n"/>
      <c r="DR25" s="26" t="n"/>
      <c r="DS25" s="26" t="n"/>
      <c r="DT25" s="26" t="n"/>
      <c r="DU25" s="26" t="n"/>
      <c r="DV25" s="26" t="n"/>
      <c r="DW25" s="26" t="n"/>
      <c r="DX25" s="26" t="n"/>
      <c r="DY25" s="26" t="n"/>
      <c r="DZ25" s="26" t="n"/>
      <c r="EA25" s="26" t="n"/>
      <c r="EB25" s="26" t="n"/>
      <c r="EC25" s="26" t="n"/>
      <c r="ED25" s="26" t="n"/>
      <c r="EE25" s="26" t="n"/>
      <c r="EF25" s="26" t="n"/>
      <c r="EG25" s="26" t="n"/>
      <c r="EH25" s="26" t="n"/>
      <c r="EI25" s="26" t="n"/>
      <c r="EJ25" s="26" t="n"/>
      <c r="EK25" s="26" t="n"/>
      <c r="EL25" s="26" t="n"/>
      <c r="EM25" s="26" t="n"/>
      <c r="EN25" s="26" t="n"/>
      <c r="EO25" s="26" t="n"/>
      <c r="EP25" s="26" t="n"/>
      <c r="EQ25" s="26" t="n"/>
      <c r="ER25" s="26" t="n"/>
      <c r="ES25" s="26" t="n"/>
      <c r="ET25" s="26" t="n"/>
      <c r="EU25" s="26" t="n"/>
      <c r="EV25" s="26" t="n"/>
      <c r="EW25" s="20" t="n"/>
      <c r="EX25" s="20" t="n"/>
      <c r="EY25" s="20" t="n"/>
      <c r="EZ25" s="20" t="n"/>
      <c r="FA25" s="20" t="n"/>
      <c r="FB25" s="20" t="n"/>
      <c r="FC25" s="20" t="n"/>
      <c r="FD25" s="20" t="n"/>
      <c r="FE25" s="20" t="n"/>
      <c r="FF25" s="20" t="n"/>
      <c r="FG25" s="20" t="n"/>
      <c r="FH25" s="20" t="n"/>
      <c r="FI25" s="20" t="n"/>
      <c r="FJ25" s="20" t="n"/>
      <c r="FK25" s="20" t="n"/>
      <c r="FL25" s="20" t="n"/>
      <c r="FM25" s="20" t="n"/>
      <c r="FN25" s="20" t="n"/>
      <c r="FO25" s="20" t="n"/>
      <c r="FP25" s="20" t="n"/>
      <c r="FQ25" s="20" t="n"/>
    </row>
    <row r="26" hidden="1" ht="15" customHeight="1">
      <c r="B26" s="23" t="inlineStr">
        <is>
          <t>4.2.1</t>
        </is>
      </c>
      <c r="C26" s="257" t="inlineStr">
        <is>
          <t>მაღალი ძაბვის ქსელი</t>
        </is>
      </c>
      <c r="D26" s="252" t="n"/>
      <c r="E26" s="252" t="n"/>
      <c r="F26" s="253" t="n"/>
      <c r="G26" s="143">
        <f>'4.2.1_HV'!G19</f>
        <v/>
      </c>
      <c r="H26" s="143">
        <f>'4.2.1_HV'!I19</f>
        <v/>
      </c>
      <c r="I26" s="143">
        <f>'4.2.1_HV'!K19</f>
        <v/>
      </c>
      <c r="J26" s="142">
        <f>'4.2.1_HV'!L19</f>
        <v/>
      </c>
      <c r="K26" s="255">
        <f>IFERROR(J26/$J$76,"-")</f>
        <v/>
      </c>
    </row>
    <row r="27" hidden="1" ht="15" customHeight="1">
      <c r="B27" s="23" t="inlineStr">
        <is>
          <t>4.2.2</t>
        </is>
      </c>
      <c r="C27" s="257" t="inlineStr">
        <is>
          <t>გამანაწილებელი ქსელი</t>
        </is>
      </c>
      <c r="D27" s="252" t="n"/>
      <c r="E27" s="252" t="n"/>
      <c r="F27" s="253" t="n"/>
      <c r="G27" s="143">
        <f>'4.2.2_EL'!G19</f>
        <v/>
      </c>
      <c r="H27" s="143">
        <f>'4.2.2_EL'!I19</f>
        <v/>
      </c>
      <c r="I27" s="143">
        <f>'4.2.2_EL'!K19</f>
        <v/>
      </c>
      <c r="J27" s="142">
        <f>'4.2.2_EL'!L19</f>
        <v/>
      </c>
      <c r="K27" s="255">
        <f>IFERROR(J27/$J$76,"-")</f>
        <v/>
      </c>
    </row>
    <row r="28" hidden="1" ht="15" customHeight="1">
      <c r="B28" s="23" t="inlineStr">
        <is>
          <t>4.2.3</t>
        </is>
      </c>
      <c r="C28" s="257" t="inlineStr">
        <is>
          <t>დამიწების სისტემა</t>
        </is>
      </c>
      <c r="D28" s="252" t="n"/>
      <c r="E28" s="252" t="n"/>
      <c r="F28" s="253" t="n"/>
      <c r="G28" s="143">
        <f>'4.2.3_GR'!G15</f>
        <v/>
      </c>
      <c r="H28" s="143">
        <f>'4.2.3_GR'!I15</f>
        <v/>
      </c>
      <c r="I28" s="143">
        <f>'4.2.3_GR'!K15</f>
        <v/>
      </c>
      <c r="J28" s="142">
        <f>'4.2.3_GR'!L15</f>
        <v/>
      </c>
      <c r="K28" s="255">
        <f>IFERROR(J28/$J$76,"-")</f>
        <v/>
      </c>
    </row>
    <row r="29" hidden="1" ht="15" customHeight="1">
      <c r="B29" s="23" t="inlineStr">
        <is>
          <t>4.2.4</t>
        </is>
      </c>
      <c r="C29" s="257" t="inlineStr">
        <is>
          <t>მეხამრიდი სისტემა</t>
        </is>
      </c>
      <c r="D29" s="252" t="n"/>
      <c r="E29" s="252" t="n"/>
      <c r="F29" s="253" t="n"/>
      <c r="G29" s="143">
        <f>'4.2.4_LN'!G15</f>
        <v/>
      </c>
      <c r="H29" s="143">
        <f>'4.2.4_LN'!I15</f>
        <v/>
      </c>
      <c r="I29" s="143">
        <f>'4.2.4_LN'!K15</f>
        <v/>
      </c>
      <c r="J29" s="142">
        <f>'4.2.4_LN'!L15</f>
        <v/>
      </c>
      <c r="K29" s="255">
        <f>IFERROR(J29/$J$76,"-")</f>
        <v/>
      </c>
    </row>
    <row r="30" hidden="1" ht="15" customHeight="1">
      <c r="B30" s="23" t="inlineStr">
        <is>
          <t>4.2.5</t>
        </is>
      </c>
      <c r="C30" s="257" t="inlineStr">
        <is>
          <t>ტექნიკური განათების სისტემა</t>
        </is>
      </c>
      <c r="D30" s="252" t="n"/>
      <c r="E30" s="252" t="n"/>
      <c r="F30" s="253" t="n"/>
      <c r="G30" s="143">
        <f>'4.2.5_LGT'!G19</f>
        <v/>
      </c>
      <c r="H30" s="143">
        <f>'4.2.5_LGT'!I19</f>
        <v/>
      </c>
      <c r="I30" s="143">
        <f>'4.2.5_LGT'!K19</f>
        <v/>
      </c>
      <c r="J30" s="142">
        <f>'4.2.5_LGT'!L19</f>
        <v/>
      </c>
      <c r="K30" s="255">
        <f>IFERROR(J30/$J$76,"-")</f>
        <v/>
      </c>
    </row>
    <row r="31" hidden="1" ht="15" customHeight="1">
      <c r="B31" s="23" t="inlineStr">
        <is>
          <t>4.2.6</t>
        </is>
      </c>
      <c r="C31" s="257" t="inlineStr">
        <is>
          <t>სახანძრო სიგნალიზაციის სისტემა</t>
        </is>
      </c>
      <c r="D31" s="252" t="n"/>
      <c r="E31" s="252" t="n"/>
      <c r="F31" s="253" t="n"/>
      <c r="G31" s="143">
        <f>'4.2.6_FA'!G15</f>
        <v/>
      </c>
      <c r="H31" s="143">
        <f>'4.2.6_FA'!I15</f>
        <v/>
      </c>
      <c r="I31" s="143">
        <f>'4.2.6_FA'!K15</f>
        <v/>
      </c>
      <c r="J31" s="142">
        <f>'4.2.6_FA'!L15</f>
        <v/>
      </c>
      <c r="K31" s="255">
        <f>IFERROR(J31/$J$76,"-")</f>
        <v/>
      </c>
    </row>
    <row r="32" hidden="1" ht="15" customHeight="1">
      <c r="B32" s="23" t="inlineStr">
        <is>
          <t>4.2.7</t>
        </is>
      </c>
      <c r="C32" s="257" t="inlineStr">
        <is>
          <t>ვიდეოსამეთვალყურეო სისტემა</t>
        </is>
      </c>
      <c r="D32" s="252" t="n"/>
      <c r="E32" s="252" t="n"/>
      <c r="F32" s="253" t="n"/>
      <c r="G32" s="143">
        <f>'4.2.7_CCTV'!G15</f>
        <v/>
      </c>
      <c r="H32" s="143">
        <f>'4.2.7_CCTV'!I15</f>
        <v/>
      </c>
      <c r="I32" s="143">
        <f>'4.2.7_CCTV'!K15</f>
        <v/>
      </c>
      <c r="J32" s="142">
        <f>'4.2.7_CCTV'!L15</f>
        <v/>
      </c>
      <c r="K32" s="255">
        <f>IFERROR(J32/$J$76,"-")</f>
        <v/>
      </c>
    </row>
    <row r="33" hidden="1" ht="15" customHeight="1">
      <c r="B33" s="23" t="inlineStr">
        <is>
          <t>4.2.8</t>
        </is>
      </c>
      <c r="C33" s="257" t="inlineStr">
        <is>
          <t>ინფორმაციული ტექნოლოგიების(ინტერნეტი) სისტემა</t>
        </is>
      </c>
      <c r="D33" s="252" t="n"/>
      <c r="E33" s="252" t="n"/>
      <c r="F33" s="253" t="n"/>
      <c r="G33" s="143">
        <f>'4.2.8_ITS'!G15</f>
        <v/>
      </c>
      <c r="H33" s="143">
        <f>'4.2.8_ITS'!I15</f>
        <v/>
      </c>
      <c r="I33" s="143">
        <f>'4.2.8_ITS'!K15</f>
        <v/>
      </c>
      <c r="J33" s="142">
        <f>'4.2.8_ITS'!L15</f>
        <v/>
      </c>
      <c r="K33" s="255">
        <f>IFERROR(J33/$J$76,"-")</f>
        <v/>
      </c>
    </row>
    <row r="34" hidden="1" ht="15" customHeight="1">
      <c r="B34" s="23" t="inlineStr">
        <is>
          <t>4.2.9</t>
        </is>
      </c>
      <c r="C34" s="257" t="inlineStr">
        <is>
          <t>გახმოვანების სისტემა</t>
        </is>
      </c>
      <c r="D34" s="252" t="n"/>
      <c r="E34" s="252" t="n"/>
      <c r="F34" s="253" t="n"/>
      <c r="G34" s="143">
        <f>'4.2.9_PA'!G19</f>
        <v/>
      </c>
      <c r="H34" s="143">
        <f>'4.2.9_PA'!I19</f>
        <v/>
      </c>
      <c r="I34" s="143">
        <f>'4.2.9_PA'!K19</f>
        <v/>
      </c>
      <c r="J34" s="142">
        <f>'4.2.9_PA'!L19</f>
        <v/>
      </c>
      <c r="K34" s="255">
        <f>IFERROR(J34/$J$76,"-")</f>
        <v/>
      </c>
    </row>
    <row r="35" hidden="1" ht="15" customHeight="1">
      <c r="B35" s="23" t="inlineStr">
        <is>
          <t>4.2.10</t>
        </is>
      </c>
      <c r="C35" s="176" t="inlineStr">
        <is>
          <t>ავტომატური მართვის სისტემები (BMS/GRMS)</t>
        </is>
      </c>
      <c r="D35" s="179" t="n"/>
      <c r="E35" s="179" t="n"/>
      <c r="F35" s="180" t="n"/>
      <c r="G35" s="143">
        <f>'4.2.10_BMS'!G19</f>
        <v/>
      </c>
      <c r="H35" s="143">
        <f>'4.2.10_BMS'!I19</f>
        <v/>
      </c>
      <c r="I35" s="143">
        <f>'4.2.10_BMS'!K19</f>
        <v/>
      </c>
      <c r="J35" s="142">
        <f>'4.2.10_BMS'!L19</f>
        <v/>
      </c>
      <c r="K35" s="255">
        <f>IFERROR(J35/$J$76,"-")</f>
        <v/>
      </c>
    </row>
    <row r="36" hidden="1" ht="15" customHeight="1">
      <c r="B36" s="23" t="inlineStr">
        <is>
          <t>4.2.11</t>
        </is>
      </c>
      <c r="C36" s="176" t="inlineStr">
        <is>
          <t>ტელევიზიის სისტემა</t>
        </is>
      </c>
      <c r="D36" s="179" t="n"/>
      <c r="E36" s="179" t="n"/>
      <c r="F36" s="180" t="n"/>
      <c r="G36" s="143">
        <f>'4.2.11_TV'!G15</f>
        <v/>
      </c>
      <c r="H36" s="143">
        <f>'4.2.11_TV'!I15</f>
        <v/>
      </c>
      <c r="I36" s="143">
        <f>'4.2.11_TV'!K15</f>
        <v/>
      </c>
      <c r="J36" s="142">
        <f>'4.2.11_TV'!L15</f>
        <v/>
      </c>
      <c r="K36" s="255">
        <f>IFERROR(J36/$J$76,"-")</f>
        <v/>
      </c>
    </row>
    <row r="37" hidden="1" ht="15" customHeight="1">
      <c r="B37" s="23" t="inlineStr">
        <is>
          <t>4.2.12</t>
        </is>
      </c>
      <c r="C37" s="176" t="inlineStr">
        <is>
          <t>ტელეფონიის სისტემა</t>
        </is>
      </c>
      <c r="D37" s="179" t="n"/>
      <c r="E37" s="179" t="n"/>
      <c r="F37" s="180" t="n"/>
      <c r="G37" s="143">
        <f>'4.2.12_TEL'!G15</f>
        <v/>
      </c>
      <c r="H37" s="143">
        <f>'4.2.12_TEL'!I15</f>
        <v/>
      </c>
      <c r="I37" s="143">
        <f>'4.2.12_TEL'!K15</f>
        <v/>
      </c>
      <c r="J37" s="142">
        <f>'4.2.12_TEL'!L15</f>
        <v/>
      </c>
      <c r="K37" s="255">
        <f>IFERROR(J37/$J$76,"-")</f>
        <v/>
      </c>
    </row>
    <row r="38" hidden="1" ht="15" customHeight="1">
      <c r="B38" s="23" t="inlineStr">
        <is>
          <t>4.2.13</t>
        </is>
      </c>
      <c r="C38" s="176" t="inlineStr">
        <is>
          <t>საკეტი/საბარათე სისტემა</t>
        </is>
      </c>
      <c r="D38" s="179" t="n"/>
      <c r="E38" s="179" t="n"/>
      <c r="F38" s="180" t="n"/>
      <c r="G38" s="143">
        <f>'4.2.13_LCK'!G15</f>
        <v/>
      </c>
      <c r="H38" s="143">
        <f>'4.2.13_LCK'!I15</f>
        <v/>
      </c>
      <c r="I38" s="143">
        <f>'4.2.13_LCK'!K15</f>
        <v/>
      </c>
      <c r="J38" s="142">
        <f>'4.2.13_LCK'!L15</f>
        <v/>
      </c>
      <c r="K38" s="255">
        <f>IFERROR(J38/$J$76,"-")</f>
        <v/>
      </c>
    </row>
    <row r="39" hidden="1" ht="15" customFormat="1" customHeight="1" s="21">
      <c r="A39" s="26" t="n"/>
      <c r="B39" s="25" t="n">
        <v>4.3</v>
      </c>
      <c r="C39" s="260" t="inlineStr">
        <is>
          <t>მილგაყვანილობა</t>
        </is>
      </c>
      <c r="D39" s="252" t="n"/>
      <c r="E39" s="252" t="n"/>
      <c r="F39" s="253" t="n"/>
      <c r="G39" s="142">
        <f>SUBTOTAL(9,G40:G44)</f>
        <v/>
      </c>
      <c r="H39" s="142">
        <f>SUBTOTAL(9,H40:H44)</f>
        <v/>
      </c>
      <c r="I39" s="142">
        <f>SUBTOTAL(9,I40:I44)</f>
        <v/>
      </c>
      <c r="J39" s="142">
        <f>SUBTOTAL(9,J40:J44)</f>
        <v/>
      </c>
      <c r="K39" s="255">
        <f>IFERROR(J39/$J$76,"-")</f>
        <v/>
      </c>
      <c r="L39" s="26" t="n"/>
      <c r="M39" s="26" t="n"/>
      <c r="N39" s="26" t="n"/>
      <c r="O39" s="26" t="n"/>
      <c r="P39" s="26" t="n"/>
      <c r="Q39" s="26" t="n"/>
      <c r="R39" s="26" t="n"/>
      <c r="S39" s="26" t="n"/>
      <c r="T39" s="26" t="n"/>
      <c r="U39" s="26" t="n"/>
      <c r="V39" s="26" t="n"/>
      <c r="W39" s="26" t="n"/>
      <c r="X39" s="26" t="n"/>
      <c r="Y39" s="26" t="n"/>
      <c r="Z39" s="26" t="n"/>
      <c r="AA39" s="26" t="n"/>
      <c r="AB39" s="26" t="n"/>
      <c r="AC39" s="26" t="n"/>
      <c r="AD39" s="26" t="n"/>
      <c r="AE39" s="26" t="n"/>
      <c r="AF39" s="26" t="n"/>
      <c r="AG39" s="26" t="n"/>
      <c r="AH39" s="26" t="n"/>
      <c r="AI39" s="26" t="n"/>
      <c r="AJ39" s="26" t="n"/>
      <c r="AK39" s="26" t="n"/>
      <c r="AL39" s="26" t="n"/>
      <c r="AM39" s="26" t="n"/>
      <c r="AN39" s="26" t="n"/>
      <c r="AO39" s="26" t="n"/>
      <c r="AP39" s="26" t="n"/>
      <c r="AQ39" s="26" t="n"/>
      <c r="AR39" s="26" t="n"/>
      <c r="AS39" s="26" t="n"/>
      <c r="AT39" s="26" t="n"/>
      <c r="AU39" s="26" t="n"/>
      <c r="AV39" s="26" t="n"/>
      <c r="AW39" s="26" t="n"/>
      <c r="AX39" s="26" t="n"/>
      <c r="AY39" s="26" t="n"/>
      <c r="AZ39" s="26" t="n"/>
      <c r="BA39" s="26" t="n"/>
      <c r="BB39" s="26" t="n"/>
      <c r="BC39" s="26" t="n"/>
      <c r="BD39" s="26" t="n"/>
      <c r="BE39" s="26" t="n"/>
      <c r="BF39" s="26" t="n"/>
      <c r="BG39" s="26" t="n"/>
      <c r="BH39" s="26" t="n"/>
      <c r="BI39" s="26" t="n"/>
      <c r="BJ39" s="26" t="n"/>
      <c r="BK39" s="26" t="n"/>
      <c r="BL39" s="26" t="n"/>
      <c r="BM39" s="26" t="n"/>
      <c r="BN39" s="26" t="n"/>
      <c r="BO39" s="26" t="n"/>
      <c r="BP39" s="26" t="n"/>
      <c r="BQ39" s="26" t="n"/>
      <c r="BR39" s="26" t="n"/>
      <c r="BS39" s="26" t="n"/>
      <c r="BT39" s="26" t="n"/>
      <c r="BU39" s="26" t="n"/>
      <c r="BV39" s="26" t="n"/>
      <c r="BW39" s="26" t="n"/>
      <c r="BX39" s="26" t="n"/>
      <c r="BY39" s="26" t="n"/>
      <c r="BZ39" s="26" t="n"/>
      <c r="CA39" s="26" t="n"/>
      <c r="CB39" s="26" t="n"/>
      <c r="CC39" s="26" t="n"/>
      <c r="CD39" s="26" t="n"/>
      <c r="CE39" s="26" t="n"/>
      <c r="CF39" s="26" t="n"/>
      <c r="CG39" s="26" t="n"/>
      <c r="CH39" s="26" t="n"/>
      <c r="CI39" s="26" t="n"/>
      <c r="CJ39" s="26" t="n"/>
      <c r="CK39" s="26" t="n"/>
      <c r="CL39" s="26" t="n"/>
      <c r="CM39" s="26" t="n"/>
      <c r="CN39" s="26" t="n"/>
      <c r="CO39" s="26" t="n"/>
      <c r="CP39" s="26" t="n"/>
      <c r="CQ39" s="26" t="n"/>
      <c r="CR39" s="26" t="n"/>
      <c r="CS39" s="26" t="n"/>
      <c r="CT39" s="26" t="n"/>
      <c r="CU39" s="26" t="n"/>
      <c r="CV39" s="26" t="n"/>
      <c r="CW39" s="26" t="n"/>
      <c r="CX39" s="26" t="n"/>
      <c r="CY39" s="26" t="n"/>
      <c r="CZ39" s="26" t="n"/>
      <c r="DA39" s="26" t="n"/>
      <c r="DB39" s="26" t="n"/>
      <c r="DC39" s="26" t="n"/>
      <c r="DD39" s="26" t="n"/>
      <c r="DE39" s="26" t="n"/>
      <c r="DF39" s="26" t="n"/>
      <c r="DG39" s="26" t="n"/>
      <c r="DH39" s="26" t="n"/>
      <c r="DI39" s="26" t="n"/>
      <c r="DJ39" s="26" t="n"/>
      <c r="DK39" s="26" t="n"/>
      <c r="DL39" s="26" t="n"/>
      <c r="DM39" s="26" t="n"/>
      <c r="DN39" s="26" t="n"/>
      <c r="DO39" s="26" t="n"/>
      <c r="DP39" s="26" t="n"/>
      <c r="DQ39" s="26" t="n"/>
      <c r="DR39" s="26" t="n"/>
      <c r="DS39" s="26" t="n"/>
      <c r="DT39" s="26" t="n"/>
      <c r="DU39" s="26" t="n"/>
      <c r="DV39" s="26" t="n"/>
      <c r="DW39" s="26" t="n"/>
      <c r="DX39" s="26" t="n"/>
      <c r="DY39" s="26" t="n"/>
      <c r="DZ39" s="26" t="n"/>
      <c r="EA39" s="26" t="n"/>
      <c r="EB39" s="26" t="n"/>
      <c r="EC39" s="26" t="n"/>
      <c r="ED39" s="26" t="n"/>
      <c r="EE39" s="26" t="n"/>
      <c r="EF39" s="26" t="n"/>
      <c r="EG39" s="26" t="n"/>
      <c r="EH39" s="26" t="n"/>
      <c r="EI39" s="26" t="n"/>
      <c r="EJ39" s="26" t="n"/>
      <c r="EK39" s="26" t="n"/>
      <c r="EL39" s="26" t="n"/>
      <c r="EM39" s="26" t="n"/>
      <c r="EN39" s="26" t="n"/>
      <c r="EO39" s="26" t="n"/>
      <c r="EP39" s="26" t="n"/>
      <c r="EQ39" s="26" t="n"/>
      <c r="ER39" s="26" t="n"/>
      <c r="ES39" s="26" t="n"/>
      <c r="ET39" s="26" t="n"/>
      <c r="EU39" s="26" t="n"/>
      <c r="EV39" s="26" t="n"/>
      <c r="EW39" s="20" t="n"/>
      <c r="EX39" s="20" t="n"/>
      <c r="EY39" s="20" t="n"/>
      <c r="EZ39" s="20" t="n"/>
      <c r="FA39" s="20" t="n"/>
      <c r="FB39" s="20" t="n"/>
      <c r="FC39" s="20" t="n"/>
      <c r="FD39" s="20" t="n"/>
      <c r="FE39" s="20" t="n"/>
      <c r="FF39" s="20" t="n"/>
      <c r="FG39" s="20" t="n"/>
      <c r="FH39" s="20" t="n"/>
      <c r="FI39" s="20" t="n"/>
      <c r="FJ39" s="20" t="n"/>
      <c r="FK39" s="20" t="n"/>
      <c r="FL39" s="20" t="n"/>
      <c r="FM39" s="20" t="n"/>
      <c r="FN39" s="20" t="n"/>
      <c r="FO39" s="20" t="n"/>
      <c r="FP39" s="20" t="n"/>
      <c r="FQ39" s="20" t="n"/>
    </row>
    <row r="40" hidden="1" ht="15" customHeight="1">
      <c r="B40" s="23" t="inlineStr">
        <is>
          <t>4.3.1</t>
        </is>
      </c>
      <c r="C40" s="257" t="inlineStr">
        <is>
          <t>წყალმომარაგების სისტემა</t>
        </is>
      </c>
      <c r="D40" s="252" t="n"/>
      <c r="E40" s="252" t="n"/>
      <c r="F40" s="253" t="n"/>
      <c r="G40" s="143">
        <f>'4.3.1_PL'!G19</f>
        <v/>
      </c>
      <c r="H40" s="143">
        <f>'4.3.1_PL'!I19</f>
        <v/>
      </c>
      <c r="I40" s="143">
        <f>'4.3.1_PL'!K19</f>
        <v/>
      </c>
      <c r="J40" s="142">
        <f>'4.3.1_PL'!L19</f>
        <v/>
      </c>
      <c r="K40" s="255">
        <f>IFERROR(J40/$J$76,"-")</f>
        <v/>
      </c>
    </row>
    <row r="41" hidden="1" ht="15" customHeight="1">
      <c r="B41" s="23" t="inlineStr">
        <is>
          <t>4.3.2</t>
        </is>
      </c>
      <c r="C41" s="257" t="inlineStr">
        <is>
          <t>წყალარინების სისტემა</t>
        </is>
      </c>
      <c r="D41" s="252" t="n"/>
      <c r="E41" s="252" t="n"/>
      <c r="F41" s="253" t="n"/>
      <c r="G41" s="143">
        <f>'4.3.2_SW'!G19</f>
        <v/>
      </c>
      <c r="H41" s="143">
        <f>'4.3.2_SW'!I19</f>
        <v/>
      </c>
      <c r="I41" s="143">
        <f>'4.3.2_SW'!K19</f>
        <v/>
      </c>
      <c r="J41" s="142">
        <f>'4.3.2_SW'!L19</f>
        <v/>
      </c>
      <c r="K41" s="255">
        <f>IFERROR(J41/$J$76,"-")</f>
        <v/>
      </c>
    </row>
    <row r="42" hidden="1" ht="15" customHeight="1">
      <c r="B42" s="23" t="inlineStr">
        <is>
          <t>4.3.3</t>
        </is>
      </c>
      <c r="C42" s="257" t="inlineStr">
        <is>
          <t>ხანძარქრობის სისტემა</t>
        </is>
      </c>
      <c r="D42" s="252" t="n"/>
      <c r="E42" s="252" t="n"/>
      <c r="F42" s="253" t="n"/>
      <c r="G42" s="143">
        <f>'4.3.3_FF'!G27</f>
        <v/>
      </c>
      <c r="H42" s="143">
        <f>'4.3.3_FF'!I27</f>
        <v/>
      </c>
      <c r="I42" s="143">
        <f>'4.3.3_FF'!K27</f>
        <v/>
      </c>
      <c r="J42" s="142">
        <f>'4.3.3_FF'!L27</f>
        <v/>
      </c>
      <c r="K42" s="255">
        <f>IFERROR(J42/$J$76,"-")</f>
        <v/>
      </c>
    </row>
    <row r="43" hidden="1" ht="15" customHeight="1">
      <c r="B43" s="23" t="inlineStr">
        <is>
          <t>4.3.4</t>
        </is>
      </c>
      <c r="C43" s="257" t="inlineStr">
        <is>
          <t>დრენაჟის სისტემა</t>
        </is>
      </c>
      <c r="D43" s="252" t="n"/>
      <c r="E43" s="252" t="n"/>
      <c r="F43" s="253" t="n"/>
      <c r="G43" s="143">
        <f>'4.3.4_DN'!G15</f>
        <v/>
      </c>
      <c r="H43" s="143">
        <f>'4.3.4_DN'!I15</f>
        <v/>
      </c>
      <c r="I43" s="143">
        <f>'4.3.4_DN'!K15</f>
        <v/>
      </c>
      <c r="J43" s="142">
        <f>'4.3.4_DN'!L15</f>
        <v/>
      </c>
      <c r="K43" s="255">
        <f>IFERROR(J43/$J$76,"-")</f>
        <v/>
      </c>
    </row>
    <row r="44" hidden="1" ht="15" customHeight="1">
      <c r="B44" s="23" t="inlineStr">
        <is>
          <t>4.3.5</t>
        </is>
      </c>
      <c r="C44" s="257" t="inlineStr">
        <is>
          <t>ბუნებრივი აირის სისტემა</t>
        </is>
      </c>
      <c r="D44" s="252" t="n"/>
      <c r="E44" s="252" t="n"/>
      <c r="F44" s="253" t="n"/>
      <c r="G44" s="143">
        <f>'4.3.5_GAS'!G19</f>
        <v/>
      </c>
      <c r="H44" s="143">
        <f>'4.3.5_GAS'!I19</f>
        <v/>
      </c>
      <c r="I44" s="143">
        <f>'4.3.5_GAS'!K19</f>
        <v/>
      </c>
      <c r="J44" s="142">
        <f>'4.3.5_GAS'!L19</f>
        <v/>
      </c>
      <c r="K44" s="255">
        <f>IFERROR(J44/$J$76,"-")</f>
        <v/>
      </c>
    </row>
    <row r="45" hidden="1" ht="15" customFormat="1" customHeight="1" s="21">
      <c r="A45" s="26" t="n"/>
      <c r="B45" s="25" t="n">
        <v>4.4</v>
      </c>
      <c r="C45" s="260" t="inlineStr">
        <is>
          <t>სპეციალური საინჟინრო სისტემები</t>
        </is>
      </c>
      <c r="D45" s="252" t="n"/>
      <c r="E45" s="252" t="n"/>
      <c r="F45" s="253" t="n"/>
      <c r="G45" s="142">
        <f>SUBTOTAL(9,G46:G47)</f>
        <v/>
      </c>
      <c r="H45" s="142">
        <f>SUBTOTAL(9,H46:H47)</f>
        <v/>
      </c>
      <c r="I45" s="142">
        <f>SUBTOTAL(9,I46:I47)</f>
        <v/>
      </c>
      <c r="J45" s="142">
        <f>SUBTOTAL(9,J46:J47)</f>
        <v/>
      </c>
      <c r="K45" s="255">
        <f>IFERROR(J45/$J$76,"-")</f>
        <v/>
      </c>
      <c r="L45" s="26" t="n"/>
      <c r="M45" s="26" t="n"/>
      <c r="N45" s="26" t="n"/>
      <c r="O45" s="26" t="n"/>
      <c r="P45" s="26" t="n"/>
      <c r="Q45" s="26" t="n"/>
      <c r="R45" s="26" t="n"/>
      <c r="S45" s="26" t="n"/>
      <c r="T45" s="26" t="n"/>
      <c r="U45" s="26" t="n"/>
      <c r="V45" s="26" t="n"/>
      <c r="W45" s="26" t="n"/>
      <c r="X45" s="26" t="n"/>
      <c r="Y45" s="26" t="n"/>
      <c r="Z45" s="26" t="n"/>
      <c r="AA45" s="26" t="n"/>
      <c r="AB45" s="26" t="n"/>
      <c r="AC45" s="26" t="n"/>
      <c r="AD45" s="26" t="n"/>
      <c r="AE45" s="26" t="n"/>
      <c r="AF45" s="26" t="n"/>
      <c r="AG45" s="26" t="n"/>
      <c r="AH45" s="26" t="n"/>
      <c r="AI45" s="26" t="n"/>
      <c r="AJ45" s="26" t="n"/>
      <c r="AK45" s="26" t="n"/>
      <c r="AL45" s="26" t="n"/>
      <c r="AM45" s="26" t="n"/>
      <c r="AN45" s="26" t="n"/>
      <c r="AO45" s="26" t="n"/>
      <c r="AP45" s="26" t="n"/>
      <c r="AQ45" s="26" t="n"/>
      <c r="AR45" s="26" t="n"/>
      <c r="AS45" s="26" t="n"/>
      <c r="AT45" s="26" t="n"/>
      <c r="AU45" s="26" t="n"/>
      <c r="AV45" s="26" t="n"/>
      <c r="AW45" s="26" t="n"/>
      <c r="AX45" s="26" t="n"/>
      <c r="AY45" s="26" t="n"/>
      <c r="AZ45" s="26" t="n"/>
      <c r="BA45" s="26" t="n"/>
      <c r="BB45" s="26" t="n"/>
      <c r="BC45" s="26" t="n"/>
      <c r="BD45" s="26" t="n"/>
      <c r="BE45" s="26" t="n"/>
      <c r="BF45" s="26" t="n"/>
      <c r="BG45" s="26" t="n"/>
      <c r="BH45" s="26" t="n"/>
      <c r="BI45" s="26" t="n"/>
      <c r="BJ45" s="26" t="n"/>
      <c r="BK45" s="26" t="n"/>
      <c r="BL45" s="26" t="n"/>
      <c r="BM45" s="26" t="n"/>
      <c r="BN45" s="26" t="n"/>
      <c r="BO45" s="26" t="n"/>
      <c r="BP45" s="26" t="n"/>
      <c r="BQ45" s="26" t="n"/>
      <c r="BR45" s="26" t="n"/>
      <c r="BS45" s="26" t="n"/>
      <c r="BT45" s="26" t="n"/>
      <c r="BU45" s="26" t="n"/>
      <c r="BV45" s="26" t="n"/>
      <c r="BW45" s="26" t="n"/>
      <c r="BX45" s="26" t="n"/>
      <c r="BY45" s="26" t="n"/>
      <c r="BZ45" s="26" t="n"/>
      <c r="CA45" s="26" t="n"/>
      <c r="CB45" s="26" t="n"/>
      <c r="CC45" s="26" t="n"/>
      <c r="CD45" s="26" t="n"/>
      <c r="CE45" s="26" t="n"/>
      <c r="CF45" s="26" t="n"/>
      <c r="CG45" s="26" t="n"/>
      <c r="CH45" s="26" t="n"/>
      <c r="CI45" s="26" t="n"/>
      <c r="CJ45" s="26" t="n"/>
      <c r="CK45" s="26" t="n"/>
      <c r="CL45" s="26" t="n"/>
      <c r="CM45" s="26" t="n"/>
      <c r="CN45" s="26" t="n"/>
      <c r="CO45" s="26" t="n"/>
      <c r="CP45" s="26" t="n"/>
      <c r="CQ45" s="26" t="n"/>
      <c r="CR45" s="26" t="n"/>
      <c r="CS45" s="26" t="n"/>
      <c r="CT45" s="26" t="n"/>
      <c r="CU45" s="26" t="n"/>
      <c r="CV45" s="26" t="n"/>
      <c r="CW45" s="26" t="n"/>
      <c r="CX45" s="26" t="n"/>
      <c r="CY45" s="26" t="n"/>
      <c r="CZ45" s="26" t="n"/>
      <c r="DA45" s="26" t="n"/>
      <c r="DB45" s="26" t="n"/>
      <c r="DC45" s="26" t="n"/>
      <c r="DD45" s="26" t="n"/>
      <c r="DE45" s="26" t="n"/>
      <c r="DF45" s="26" t="n"/>
      <c r="DG45" s="26" t="n"/>
      <c r="DH45" s="26" t="n"/>
      <c r="DI45" s="26" t="n"/>
      <c r="DJ45" s="26" t="n"/>
      <c r="DK45" s="26" t="n"/>
      <c r="DL45" s="26" t="n"/>
      <c r="DM45" s="26" t="n"/>
      <c r="DN45" s="26" t="n"/>
      <c r="DO45" s="26" t="n"/>
      <c r="DP45" s="26" t="n"/>
      <c r="DQ45" s="26" t="n"/>
      <c r="DR45" s="26" t="n"/>
      <c r="DS45" s="26" t="n"/>
      <c r="DT45" s="26" t="n"/>
      <c r="DU45" s="26" t="n"/>
      <c r="DV45" s="26" t="n"/>
      <c r="DW45" s="26" t="n"/>
      <c r="DX45" s="26" t="n"/>
      <c r="DY45" s="26" t="n"/>
      <c r="DZ45" s="26" t="n"/>
      <c r="EA45" s="26" t="n"/>
      <c r="EB45" s="26" t="n"/>
      <c r="EC45" s="26" t="n"/>
      <c r="ED45" s="26" t="n"/>
      <c r="EE45" s="26" t="n"/>
      <c r="EF45" s="26" t="n"/>
      <c r="EG45" s="26" t="n"/>
      <c r="EH45" s="26" t="n"/>
      <c r="EI45" s="26" t="n"/>
      <c r="EJ45" s="26" t="n"/>
      <c r="EK45" s="26" t="n"/>
      <c r="EL45" s="26" t="n"/>
      <c r="EM45" s="26" t="n"/>
      <c r="EN45" s="26" t="n"/>
      <c r="EO45" s="26" t="n"/>
      <c r="EP45" s="26" t="n"/>
      <c r="EQ45" s="26" t="n"/>
      <c r="ER45" s="26" t="n"/>
      <c r="ES45" s="26" t="n"/>
      <c r="ET45" s="26" t="n"/>
      <c r="EU45" s="26" t="n"/>
      <c r="EV45" s="26" t="n"/>
      <c r="EW45" s="20" t="n"/>
      <c r="EX45" s="20" t="n"/>
      <c r="EY45" s="20" t="n"/>
      <c r="EZ45" s="20" t="n"/>
      <c r="FA45" s="20" t="n"/>
      <c r="FB45" s="20" t="n"/>
      <c r="FC45" s="20" t="n"/>
      <c r="FD45" s="20" t="n"/>
      <c r="FE45" s="20" t="n"/>
      <c r="FF45" s="20" t="n"/>
      <c r="FG45" s="20" t="n"/>
      <c r="FH45" s="20" t="n"/>
      <c r="FI45" s="20" t="n"/>
      <c r="FJ45" s="20" t="n"/>
      <c r="FK45" s="20" t="n"/>
      <c r="FL45" s="20" t="n"/>
      <c r="FM45" s="20" t="n"/>
      <c r="FN45" s="20" t="n"/>
      <c r="FO45" s="20" t="n"/>
      <c r="FP45" s="20" t="n"/>
      <c r="FQ45" s="20" t="n"/>
    </row>
    <row r="46" hidden="1" ht="15" customHeight="1">
      <c r="B46" s="23" t="inlineStr">
        <is>
          <t>4.4.1</t>
        </is>
      </c>
      <c r="C46" s="257" t="inlineStr">
        <is>
          <t>ვერტიკალური ტრანსპორტირება</t>
        </is>
      </c>
      <c r="D46" s="252" t="n"/>
      <c r="E46" s="252" t="n"/>
      <c r="F46" s="253" t="n"/>
      <c r="G46" s="143">
        <f>'4.4.1_VT'!G19</f>
        <v/>
      </c>
      <c r="H46" s="143">
        <f>'4.4.1_VT'!I19</f>
        <v/>
      </c>
      <c r="I46" s="143">
        <f>'4.4.1_VT'!K19</f>
        <v/>
      </c>
      <c r="J46" s="142">
        <f>'4.4.1_VT'!L19</f>
        <v/>
      </c>
      <c r="K46" s="255">
        <f>IFERROR(J46/$J$76,"-")</f>
        <v/>
      </c>
    </row>
    <row r="47" hidden="1" ht="15" customHeight="1">
      <c r="B47" s="23" t="inlineStr">
        <is>
          <t>4.4.2</t>
        </is>
      </c>
      <c r="C47" s="257" t="inlineStr">
        <is>
          <t>აკუსტიკა</t>
        </is>
      </c>
      <c r="D47" s="252" t="n"/>
      <c r="E47" s="252" t="n"/>
      <c r="F47" s="253" t="n"/>
      <c r="G47" s="143">
        <f>'4.4.2_AC'!G15</f>
        <v/>
      </c>
      <c r="H47" s="143">
        <f>'4.4.2_AC'!I15</f>
        <v/>
      </c>
      <c r="I47" s="143">
        <f>'4.4.2_AC'!K15</f>
        <v/>
      </c>
      <c r="J47" s="142">
        <f>'4.4.2_AC'!L15</f>
        <v/>
      </c>
      <c r="K47" s="255">
        <f>IFERROR(J47/$J$76,"-")</f>
        <v/>
      </c>
    </row>
    <row r="48" hidden="1" ht="15" customFormat="1" customHeight="1" s="21">
      <c r="A48" s="26" t="n"/>
      <c r="B48" s="42" t="n">
        <v>5</v>
      </c>
      <c r="C48" s="256" t="inlineStr">
        <is>
          <t>ავეჯი, მოწყობილობები და აღჭურვილობა (FF&amp;E)</t>
        </is>
      </c>
      <c r="D48" s="252" t="n"/>
      <c r="E48" s="252" t="n"/>
      <c r="F48" s="253" t="n"/>
      <c r="G48" s="142">
        <f>SUBTOTAL(9,G49:G53)</f>
        <v/>
      </c>
      <c r="H48" s="142">
        <f>SUBTOTAL(9,H49:H53)</f>
        <v/>
      </c>
      <c r="I48" s="142">
        <f>SUBTOTAL(9,I49:I53)</f>
        <v/>
      </c>
      <c r="J48" s="142">
        <f>SUBTOTAL(9,J49:J53)</f>
        <v/>
      </c>
      <c r="K48" s="255">
        <f>IFERROR(J48/$J$76,"-")</f>
        <v/>
      </c>
      <c r="L48" s="26" t="n"/>
      <c r="M48" s="26" t="n"/>
      <c r="N48" s="26" t="n"/>
      <c r="O48" s="26" t="n"/>
      <c r="P48" s="26" t="n"/>
      <c r="Q48" s="26" t="n"/>
      <c r="R48" s="26" t="n"/>
      <c r="S48" s="26" t="n"/>
      <c r="T48" s="26" t="n"/>
      <c r="U48" s="26" t="n"/>
      <c r="V48" s="26" t="n"/>
      <c r="W48" s="26" t="n"/>
      <c r="X48" s="26" t="n"/>
      <c r="Y48" s="26" t="n"/>
      <c r="Z48" s="26" t="n"/>
      <c r="AA48" s="26" t="n"/>
      <c r="AB48" s="26" t="n"/>
      <c r="AC48" s="26" t="n"/>
      <c r="AD48" s="26" t="n"/>
      <c r="AE48" s="26" t="n"/>
      <c r="AF48" s="26" t="n"/>
      <c r="AG48" s="26" t="n"/>
      <c r="AH48" s="26" t="n"/>
      <c r="AI48" s="26" t="n"/>
      <c r="AJ48" s="26" t="n"/>
      <c r="AK48" s="26" t="n"/>
      <c r="AL48" s="26" t="n"/>
      <c r="AM48" s="26" t="n"/>
      <c r="AN48" s="26" t="n"/>
      <c r="AO48" s="26" t="n"/>
      <c r="AP48" s="26" t="n"/>
      <c r="AQ48" s="26" t="n"/>
      <c r="AR48" s="26" t="n"/>
      <c r="AS48" s="26" t="n"/>
      <c r="AT48" s="26" t="n"/>
      <c r="AU48" s="26" t="n"/>
      <c r="AV48" s="26" t="n"/>
      <c r="AW48" s="26" t="n"/>
      <c r="AX48" s="26" t="n"/>
      <c r="AY48" s="26" t="n"/>
      <c r="AZ48" s="26" t="n"/>
      <c r="BA48" s="26" t="n"/>
      <c r="BB48" s="26" t="n"/>
      <c r="BC48" s="26" t="n"/>
      <c r="BD48" s="26" t="n"/>
      <c r="BE48" s="26" t="n"/>
      <c r="BF48" s="26" t="n"/>
      <c r="BG48" s="26" t="n"/>
      <c r="BH48" s="26" t="n"/>
      <c r="BI48" s="26" t="n"/>
      <c r="BJ48" s="26" t="n"/>
      <c r="BK48" s="26" t="n"/>
      <c r="BL48" s="26" t="n"/>
      <c r="BM48" s="26" t="n"/>
      <c r="BN48" s="26" t="n"/>
      <c r="BO48" s="26" t="n"/>
      <c r="BP48" s="26" t="n"/>
      <c r="BQ48" s="26" t="n"/>
      <c r="BR48" s="26" t="n"/>
      <c r="BS48" s="26" t="n"/>
      <c r="BT48" s="26" t="n"/>
      <c r="BU48" s="26" t="n"/>
      <c r="BV48" s="26" t="n"/>
      <c r="BW48" s="26" t="n"/>
      <c r="BX48" s="26" t="n"/>
      <c r="BY48" s="26" t="n"/>
      <c r="BZ48" s="26" t="n"/>
      <c r="CA48" s="26" t="n"/>
      <c r="CB48" s="26" t="n"/>
      <c r="CC48" s="26" t="n"/>
      <c r="CD48" s="26" t="n"/>
      <c r="CE48" s="26" t="n"/>
      <c r="CF48" s="26" t="n"/>
      <c r="CG48" s="26" t="n"/>
      <c r="CH48" s="26" t="n"/>
      <c r="CI48" s="26" t="n"/>
      <c r="CJ48" s="26" t="n"/>
      <c r="CK48" s="26" t="n"/>
      <c r="CL48" s="26" t="n"/>
      <c r="CM48" s="26" t="n"/>
      <c r="CN48" s="26" t="n"/>
      <c r="CO48" s="26" t="n"/>
      <c r="CP48" s="26" t="n"/>
      <c r="CQ48" s="26" t="n"/>
      <c r="CR48" s="26" t="n"/>
      <c r="CS48" s="26" t="n"/>
      <c r="CT48" s="26" t="n"/>
      <c r="CU48" s="26" t="n"/>
      <c r="CV48" s="26" t="n"/>
      <c r="CW48" s="26" t="n"/>
      <c r="CX48" s="26" t="n"/>
      <c r="CY48" s="26" t="n"/>
      <c r="CZ48" s="26" t="n"/>
      <c r="DA48" s="26" t="n"/>
      <c r="DB48" s="26" t="n"/>
      <c r="DC48" s="26" t="n"/>
      <c r="DD48" s="26" t="n"/>
      <c r="DE48" s="26" t="n"/>
      <c r="DF48" s="26" t="n"/>
      <c r="DG48" s="26" t="n"/>
      <c r="DH48" s="26" t="n"/>
      <c r="DI48" s="26" t="n"/>
      <c r="DJ48" s="26" t="n"/>
      <c r="DK48" s="26" t="n"/>
      <c r="DL48" s="26" t="n"/>
      <c r="DM48" s="26" t="n"/>
      <c r="DN48" s="26" t="n"/>
      <c r="DO48" s="26" t="n"/>
      <c r="DP48" s="26" t="n"/>
      <c r="DQ48" s="26" t="n"/>
      <c r="DR48" s="26" t="n"/>
      <c r="DS48" s="26" t="n"/>
      <c r="DT48" s="26" t="n"/>
      <c r="DU48" s="26" t="n"/>
      <c r="DV48" s="26" t="n"/>
      <c r="DW48" s="26" t="n"/>
      <c r="DX48" s="26" t="n"/>
      <c r="DY48" s="26" t="n"/>
      <c r="DZ48" s="26" t="n"/>
      <c r="EA48" s="26" t="n"/>
      <c r="EB48" s="26" t="n"/>
      <c r="EC48" s="26" t="n"/>
      <c r="ED48" s="26" t="n"/>
      <c r="EE48" s="26" t="n"/>
      <c r="EF48" s="26" t="n"/>
      <c r="EG48" s="26" t="n"/>
      <c r="EH48" s="26" t="n"/>
      <c r="EI48" s="26" t="n"/>
      <c r="EJ48" s="26" t="n"/>
      <c r="EK48" s="26" t="n"/>
      <c r="EL48" s="26" t="n"/>
      <c r="EM48" s="26" t="n"/>
      <c r="EN48" s="26" t="n"/>
      <c r="EO48" s="26" t="n"/>
      <c r="EP48" s="26" t="n"/>
      <c r="EQ48" s="26" t="n"/>
      <c r="ER48" s="26" t="n"/>
      <c r="ES48" s="26" t="n"/>
      <c r="ET48" s="26" t="n"/>
      <c r="EU48" s="26" t="n"/>
      <c r="EV48" s="26" t="n"/>
      <c r="EW48" s="20" t="n"/>
      <c r="EX48" s="20" t="n"/>
      <c r="EY48" s="20" t="n"/>
      <c r="EZ48" s="20" t="n"/>
      <c r="FA48" s="20" t="n"/>
      <c r="FB48" s="20" t="n"/>
      <c r="FC48" s="20" t="n"/>
      <c r="FD48" s="20" t="n"/>
      <c r="FE48" s="20" t="n"/>
      <c r="FF48" s="20" t="n"/>
      <c r="FG48" s="20" t="n"/>
      <c r="FH48" s="20" t="n"/>
      <c r="FI48" s="20" t="n"/>
      <c r="FJ48" s="20" t="n"/>
      <c r="FK48" s="20" t="n"/>
      <c r="FL48" s="20" t="n"/>
      <c r="FM48" s="20" t="n"/>
      <c r="FN48" s="20" t="n"/>
      <c r="FO48" s="20" t="n"/>
      <c r="FP48" s="20" t="n"/>
      <c r="FQ48" s="20" t="n"/>
    </row>
    <row r="49" hidden="1" ht="15" customHeight="1">
      <c r="B49" s="23" t="n">
        <v>5.1</v>
      </c>
      <c r="C49" s="257" t="inlineStr">
        <is>
          <t>ჩასაშენებელი ავეჯი</t>
        </is>
      </c>
      <c r="D49" s="252" t="n"/>
      <c r="E49" s="252" t="n"/>
      <c r="F49" s="253" t="n"/>
      <c r="G49" s="143">
        <f>'5.1_FF'!G15</f>
        <v/>
      </c>
      <c r="H49" s="143">
        <f>'5.1_FF'!I15</f>
        <v/>
      </c>
      <c r="I49" s="143">
        <f>'5.1_FF'!K15</f>
        <v/>
      </c>
      <c r="J49" s="142">
        <f>'5.1_FF'!L15</f>
        <v/>
      </c>
      <c r="K49" s="255">
        <f>IFERROR(J49/$J$76,"-")</f>
        <v/>
      </c>
    </row>
    <row r="50" hidden="1" ht="15" customHeight="1">
      <c r="B50" s="23" t="n">
        <v>5.2</v>
      </c>
      <c r="C50" s="257" t="inlineStr">
        <is>
          <t>მოძრავი ავეჯი</t>
        </is>
      </c>
      <c r="D50" s="252" t="n"/>
      <c r="E50" s="252" t="n"/>
      <c r="F50" s="253" t="n"/>
      <c r="G50" s="143">
        <f>'5.2_MF'!G15</f>
        <v/>
      </c>
      <c r="H50" s="143">
        <f>'5.2_MF'!I15</f>
        <v/>
      </c>
      <c r="I50" s="143">
        <f>'5.2_MF'!K15</f>
        <v/>
      </c>
      <c r="J50" s="142">
        <f>'5.2_MF'!L15</f>
        <v/>
      </c>
      <c r="K50" s="255">
        <f>IFERROR(J50/$J$76,"-")</f>
        <v/>
      </c>
    </row>
    <row r="51" hidden="1" ht="15" customFormat="1" customHeight="1" s="21">
      <c r="A51" s="26" t="n"/>
      <c r="B51" s="23" t="n">
        <v>5.3</v>
      </c>
      <c r="C51" s="257" t="inlineStr">
        <is>
          <t>ფურნიტურა</t>
        </is>
      </c>
      <c r="D51" s="252" t="n"/>
      <c r="E51" s="252" t="n"/>
      <c r="F51" s="253" t="n"/>
      <c r="G51" s="143">
        <f>'5.3_FX'!G15</f>
        <v/>
      </c>
      <c r="H51" s="143">
        <f>'5.3_FX'!I15</f>
        <v/>
      </c>
      <c r="I51" s="143">
        <f>'5.3_FX'!K15</f>
        <v/>
      </c>
      <c r="J51" s="143">
        <f>'5.3_FX'!L15</f>
        <v/>
      </c>
      <c r="K51" s="231">
        <f>IFERROR(J51/$J$76,"-")</f>
        <v/>
      </c>
      <c r="L51" s="26" t="n"/>
      <c r="M51" s="26" t="n"/>
      <c r="N51" s="26" t="n"/>
      <c r="O51" s="26" t="n"/>
      <c r="P51" s="26" t="n"/>
      <c r="Q51" s="26" t="n"/>
      <c r="R51" s="26" t="n"/>
      <c r="S51" s="26" t="n"/>
      <c r="T51" s="26" t="n"/>
      <c r="U51" s="26" t="n"/>
      <c r="V51" s="26" t="n"/>
      <c r="W51" s="26" t="n"/>
      <c r="X51" s="26" t="n"/>
      <c r="Y51" s="26" t="n"/>
      <c r="Z51" s="26" t="n"/>
      <c r="AA51" s="26" t="n"/>
      <c r="AB51" s="26" t="n"/>
      <c r="AC51" s="26" t="n"/>
      <c r="AD51" s="26" t="n"/>
      <c r="AE51" s="26" t="n"/>
      <c r="AF51" s="26" t="n"/>
      <c r="AG51" s="26" t="n"/>
      <c r="AH51" s="26" t="n"/>
      <c r="AI51" s="26" t="n"/>
      <c r="AJ51" s="26" t="n"/>
      <c r="AK51" s="26" t="n"/>
      <c r="AL51" s="26" t="n"/>
      <c r="AM51" s="26" t="n"/>
      <c r="AN51" s="26" t="n"/>
      <c r="AO51" s="26" t="n"/>
      <c r="AP51" s="26" t="n"/>
      <c r="AQ51" s="26" t="n"/>
      <c r="AR51" s="26" t="n"/>
      <c r="AS51" s="26" t="n"/>
      <c r="AT51" s="26" t="n"/>
      <c r="AU51" s="26" t="n"/>
      <c r="AV51" s="26" t="n"/>
      <c r="AW51" s="26" t="n"/>
      <c r="AX51" s="26" t="n"/>
      <c r="AY51" s="26" t="n"/>
      <c r="AZ51" s="26" t="n"/>
      <c r="BA51" s="26" t="n"/>
      <c r="BB51" s="26" t="n"/>
      <c r="BC51" s="26" t="n"/>
      <c r="BD51" s="26" t="n"/>
      <c r="BE51" s="26" t="n"/>
      <c r="BF51" s="26" t="n"/>
      <c r="BG51" s="26" t="n"/>
      <c r="BH51" s="26" t="n"/>
      <c r="BI51" s="26" t="n"/>
      <c r="BJ51" s="26" t="n"/>
      <c r="BK51" s="26" t="n"/>
      <c r="BL51" s="26" t="n"/>
      <c r="BM51" s="26" t="n"/>
      <c r="BN51" s="26" t="n"/>
      <c r="BO51" s="26" t="n"/>
      <c r="BP51" s="26" t="n"/>
      <c r="BQ51" s="26" t="n"/>
      <c r="BR51" s="26" t="n"/>
      <c r="BS51" s="26" t="n"/>
      <c r="BT51" s="26" t="n"/>
      <c r="BU51" s="26" t="n"/>
      <c r="BV51" s="26" t="n"/>
      <c r="BW51" s="26" t="n"/>
      <c r="BX51" s="26" t="n"/>
      <c r="BY51" s="26" t="n"/>
      <c r="BZ51" s="26" t="n"/>
      <c r="CA51" s="26" t="n"/>
      <c r="CB51" s="26" t="n"/>
      <c r="CC51" s="26" t="n"/>
      <c r="CD51" s="26" t="n"/>
      <c r="CE51" s="26" t="n"/>
      <c r="CF51" s="26" t="n"/>
      <c r="CG51" s="26" t="n"/>
      <c r="CH51" s="26" t="n"/>
      <c r="CI51" s="26" t="n"/>
      <c r="CJ51" s="26" t="n"/>
      <c r="CK51" s="26" t="n"/>
      <c r="CL51" s="26" t="n"/>
      <c r="CM51" s="26" t="n"/>
      <c r="CN51" s="26" t="n"/>
      <c r="CO51" s="26" t="n"/>
      <c r="CP51" s="26" t="n"/>
      <c r="CQ51" s="26" t="n"/>
      <c r="CR51" s="26" t="n"/>
      <c r="CS51" s="26" t="n"/>
      <c r="CT51" s="26" t="n"/>
      <c r="CU51" s="26" t="n"/>
      <c r="CV51" s="26" t="n"/>
      <c r="CW51" s="26" t="n"/>
      <c r="CX51" s="26" t="n"/>
      <c r="CY51" s="26" t="n"/>
      <c r="CZ51" s="26" t="n"/>
      <c r="DA51" s="26" t="n"/>
      <c r="DB51" s="26" t="n"/>
      <c r="DC51" s="26" t="n"/>
      <c r="DD51" s="26" t="n"/>
      <c r="DE51" s="26" t="n"/>
      <c r="DF51" s="26" t="n"/>
      <c r="DG51" s="26" t="n"/>
      <c r="DH51" s="26" t="n"/>
      <c r="DI51" s="26" t="n"/>
      <c r="DJ51" s="26" t="n"/>
      <c r="DK51" s="26" t="n"/>
      <c r="DL51" s="26" t="n"/>
      <c r="DM51" s="26" t="n"/>
      <c r="DN51" s="26" t="n"/>
      <c r="DO51" s="26" t="n"/>
      <c r="DP51" s="26" t="n"/>
      <c r="DQ51" s="26" t="n"/>
      <c r="DR51" s="26" t="n"/>
      <c r="DS51" s="26" t="n"/>
      <c r="DT51" s="26" t="n"/>
      <c r="DU51" s="26" t="n"/>
      <c r="DV51" s="26" t="n"/>
      <c r="DW51" s="26" t="n"/>
      <c r="DX51" s="26" t="n"/>
      <c r="DY51" s="26" t="n"/>
      <c r="DZ51" s="26" t="n"/>
      <c r="EA51" s="26" t="n"/>
      <c r="EB51" s="26" t="n"/>
      <c r="EC51" s="26" t="n"/>
      <c r="ED51" s="26" t="n"/>
      <c r="EE51" s="26" t="n"/>
      <c r="EF51" s="26" t="n"/>
      <c r="EG51" s="26" t="n"/>
      <c r="EH51" s="26" t="n"/>
      <c r="EI51" s="26" t="n"/>
      <c r="EJ51" s="26" t="n"/>
      <c r="EK51" s="26" t="n"/>
      <c r="EL51" s="26" t="n"/>
      <c r="EM51" s="26" t="n"/>
      <c r="EN51" s="26" t="n"/>
      <c r="EO51" s="26" t="n"/>
      <c r="EP51" s="26" t="n"/>
      <c r="EQ51" s="26" t="n"/>
      <c r="ER51" s="26" t="n"/>
      <c r="ES51" s="26" t="n"/>
      <c r="ET51" s="26" t="n"/>
      <c r="EU51" s="26" t="n"/>
      <c r="EV51" s="26" t="n"/>
      <c r="EW51" s="20" t="n"/>
      <c r="EX51" s="20" t="n"/>
      <c r="EY51" s="20" t="n"/>
      <c r="EZ51" s="20" t="n"/>
      <c r="FA51" s="20" t="n"/>
      <c r="FB51" s="20" t="n"/>
      <c r="FC51" s="20" t="n"/>
      <c r="FD51" s="20" t="n"/>
      <c r="FE51" s="20" t="n"/>
      <c r="FF51" s="20" t="n"/>
      <c r="FG51" s="20" t="n"/>
      <c r="FH51" s="20" t="n"/>
      <c r="FI51" s="20" t="n"/>
      <c r="FJ51" s="20" t="n"/>
      <c r="FK51" s="20" t="n"/>
      <c r="FL51" s="20" t="n"/>
      <c r="FM51" s="20" t="n"/>
      <c r="FN51" s="20" t="n"/>
      <c r="FO51" s="20" t="n"/>
      <c r="FP51" s="20" t="n"/>
      <c r="FQ51" s="20" t="n"/>
    </row>
    <row r="52" hidden="1" ht="15" customFormat="1" customHeight="1" s="21">
      <c r="A52" s="26" t="n"/>
      <c r="B52" s="23" t="n">
        <v>5.4</v>
      </c>
      <c r="C52" s="257" t="inlineStr">
        <is>
          <t>არქიტექტურული განათება</t>
        </is>
      </c>
      <c r="D52" s="252" t="n"/>
      <c r="E52" s="252" t="n"/>
      <c r="F52" s="253" t="n"/>
      <c r="G52" s="143">
        <f>'5.4_AL'!G23</f>
        <v/>
      </c>
      <c r="H52" s="143">
        <f>'5.4_AL'!I23</f>
        <v/>
      </c>
      <c r="I52" s="143">
        <f>'5.4_AL'!K23</f>
        <v/>
      </c>
      <c r="J52" s="143">
        <f>'5.4_AL'!L23</f>
        <v/>
      </c>
      <c r="K52" s="231">
        <f>IFERROR(J52/$J$76,"-")</f>
        <v/>
      </c>
      <c r="L52" s="26" t="n"/>
      <c r="M52" s="26" t="n"/>
      <c r="N52" s="26" t="n"/>
      <c r="O52" s="26" t="n"/>
      <c r="P52" s="26" t="n"/>
      <c r="Q52" s="26" t="n"/>
      <c r="R52" s="26" t="n"/>
      <c r="S52" s="26" t="n"/>
      <c r="T52" s="26" t="n"/>
      <c r="U52" s="26" t="n"/>
      <c r="V52" s="26" t="n"/>
      <c r="W52" s="26" t="n"/>
      <c r="X52" s="26" t="n"/>
      <c r="Y52" s="26" t="n"/>
      <c r="Z52" s="26" t="n"/>
      <c r="AA52" s="26" t="n"/>
      <c r="AB52" s="26" t="n"/>
      <c r="AC52" s="26" t="n"/>
      <c r="AD52" s="26" t="n"/>
      <c r="AE52" s="26" t="n"/>
      <c r="AF52" s="26" t="n"/>
      <c r="AG52" s="26" t="n"/>
      <c r="AH52" s="26" t="n"/>
      <c r="AI52" s="26" t="n"/>
      <c r="AJ52" s="26" t="n"/>
      <c r="AK52" s="26" t="n"/>
      <c r="AL52" s="26" t="n"/>
      <c r="AM52" s="26" t="n"/>
      <c r="AN52" s="26" t="n"/>
      <c r="AO52" s="26" t="n"/>
      <c r="AP52" s="26" t="n"/>
      <c r="AQ52" s="26" t="n"/>
      <c r="AR52" s="26" t="n"/>
      <c r="AS52" s="26" t="n"/>
      <c r="AT52" s="26" t="n"/>
      <c r="AU52" s="26" t="n"/>
      <c r="AV52" s="26" t="n"/>
      <c r="AW52" s="26" t="n"/>
      <c r="AX52" s="26" t="n"/>
      <c r="AY52" s="26" t="n"/>
      <c r="AZ52" s="26" t="n"/>
      <c r="BA52" s="26" t="n"/>
      <c r="BB52" s="26" t="n"/>
      <c r="BC52" s="26" t="n"/>
      <c r="BD52" s="26" t="n"/>
      <c r="BE52" s="26" t="n"/>
      <c r="BF52" s="26" t="n"/>
      <c r="BG52" s="26" t="n"/>
      <c r="BH52" s="26" t="n"/>
      <c r="BI52" s="26" t="n"/>
      <c r="BJ52" s="26" t="n"/>
      <c r="BK52" s="26" t="n"/>
      <c r="BL52" s="26" t="n"/>
      <c r="BM52" s="26" t="n"/>
      <c r="BN52" s="26" t="n"/>
      <c r="BO52" s="26" t="n"/>
      <c r="BP52" s="26" t="n"/>
      <c r="BQ52" s="26" t="n"/>
      <c r="BR52" s="26" t="n"/>
      <c r="BS52" s="26" t="n"/>
      <c r="BT52" s="26" t="n"/>
      <c r="BU52" s="26" t="n"/>
      <c r="BV52" s="26" t="n"/>
      <c r="BW52" s="26" t="n"/>
      <c r="BX52" s="26" t="n"/>
      <c r="BY52" s="26" t="n"/>
      <c r="BZ52" s="26" t="n"/>
      <c r="CA52" s="26" t="n"/>
      <c r="CB52" s="26" t="n"/>
      <c r="CC52" s="26" t="n"/>
      <c r="CD52" s="26" t="n"/>
      <c r="CE52" s="26" t="n"/>
      <c r="CF52" s="26" t="n"/>
      <c r="CG52" s="26" t="n"/>
      <c r="CH52" s="26" t="n"/>
      <c r="CI52" s="26" t="n"/>
      <c r="CJ52" s="26" t="n"/>
      <c r="CK52" s="26" t="n"/>
      <c r="CL52" s="26" t="n"/>
      <c r="CM52" s="26" t="n"/>
      <c r="CN52" s="26" t="n"/>
      <c r="CO52" s="26" t="n"/>
      <c r="CP52" s="26" t="n"/>
      <c r="CQ52" s="26" t="n"/>
      <c r="CR52" s="26" t="n"/>
      <c r="CS52" s="26" t="n"/>
      <c r="CT52" s="26" t="n"/>
      <c r="CU52" s="26" t="n"/>
      <c r="CV52" s="26" t="n"/>
      <c r="CW52" s="26" t="n"/>
      <c r="CX52" s="26" t="n"/>
      <c r="CY52" s="26" t="n"/>
      <c r="CZ52" s="26" t="n"/>
      <c r="DA52" s="26" t="n"/>
      <c r="DB52" s="26" t="n"/>
      <c r="DC52" s="26" t="n"/>
      <c r="DD52" s="26" t="n"/>
      <c r="DE52" s="26" t="n"/>
      <c r="DF52" s="26" t="n"/>
      <c r="DG52" s="26" t="n"/>
      <c r="DH52" s="26" t="n"/>
      <c r="DI52" s="26" t="n"/>
      <c r="DJ52" s="26" t="n"/>
      <c r="DK52" s="26" t="n"/>
      <c r="DL52" s="26" t="n"/>
      <c r="DM52" s="26" t="n"/>
      <c r="DN52" s="26" t="n"/>
      <c r="DO52" s="26" t="n"/>
      <c r="DP52" s="26" t="n"/>
      <c r="DQ52" s="26" t="n"/>
      <c r="DR52" s="26" t="n"/>
      <c r="DS52" s="26" t="n"/>
      <c r="DT52" s="26" t="n"/>
      <c r="DU52" s="26" t="n"/>
      <c r="DV52" s="26" t="n"/>
      <c r="DW52" s="26" t="n"/>
      <c r="DX52" s="26" t="n"/>
      <c r="DY52" s="26" t="n"/>
      <c r="DZ52" s="26" t="n"/>
      <c r="EA52" s="26" t="n"/>
      <c r="EB52" s="26" t="n"/>
      <c r="EC52" s="26" t="n"/>
      <c r="ED52" s="26" t="n"/>
      <c r="EE52" s="26" t="n"/>
      <c r="EF52" s="26" t="n"/>
      <c r="EG52" s="26" t="n"/>
      <c r="EH52" s="26" t="n"/>
      <c r="EI52" s="26" t="n"/>
      <c r="EJ52" s="26" t="n"/>
      <c r="EK52" s="26" t="n"/>
      <c r="EL52" s="26" t="n"/>
      <c r="EM52" s="26" t="n"/>
      <c r="EN52" s="26" t="n"/>
      <c r="EO52" s="26" t="n"/>
      <c r="EP52" s="26" t="n"/>
      <c r="EQ52" s="26" t="n"/>
      <c r="ER52" s="26" t="n"/>
      <c r="ES52" s="26" t="n"/>
      <c r="ET52" s="26" t="n"/>
      <c r="EU52" s="26" t="n"/>
      <c r="EV52" s="26" t="n"/>
      <c r="EW52" s="20" t="n"/>
      <c r="EX52" s="20" t="n"/>
      <c r="EY52" s="20" t="n"/>
      <c r="EZ52" s="20" t="n"/>
      <c r="FA52" s="20" t="n"/>
      <c r="FB52" s="20" t="n"/>
      <c r="FC52" s="20" t="n"/>
      <c r="FD52" s="20" t="n"/>
      <c r="FE52" s="20" t="n"/>
      <c r="FF52" s="20" t="n"/>
      <c r="FG52" s="20" t="n"/>
      <c r="FH52" s="20" t="n"/>
      <c r="FI52" s="20" t="n"/>
      <c r="FJ52" s="20" t="n"/>
      <c r="FK52" s="20" t="n"/>
      <c r="FL52" s="20" t="n"/>
      <c r="FM52" s="20" t="n"/>
      <c r="FN52" s="20" t="n"/>
      <c r="FO52" s="20" t="n"/>
      <c r="FP52" s="20" t="n"/>
      <c r="FQ52" s="20" t="n"/>
    </row>
    <row r="53" hidden="1" ht="15" customFormat="1" customHeight="1" s="21">
      <c r="A53" s="26" t="n"/>
      <c r="B53" s="23" t="n">
        <v>5.5</v>
      </c>
      <c r="C53" s="257" t="inlineStr">
        <is>
          <t>აღჭურვილობა</t>
        </is>
      </c>
      <c r="D53" s="252" t="n"/>
      <c r="E53" s="252" t="n"/>
      <c r="F53" s="253" t="n"/>
      <c r="G53" s="143">
        <f>'5.5_EQ'!G27</f>
        <v/>
      </c>
      <c r="H53" s="143">
        <f>'5.5_EQ'!I27</f>
        <v/>
      </c>
      <c r="I53" s="143">
        <f>'5.5_EQ'!K27</f>
        <v/>
      </c>
      <c r="J53" s="143">
        <f>'5.5_EQ'!L27</f>
        <v/>
      </c>
      <c r="K53" s="231">
        <f>IFERROR(J53/$J$76,"-")</f>
        <v/>
      </c>
      <c r="L53" s="26" t="n"/>
      <c r="M53" s="26" t="n"/>
      <c r="N53" s="26" t="n"/>
      <c r="O53" s="26" t="n"/>
      <c r="P53" s="26" t="n"/>
      <c r="Q53" s="26" t="n"/>
      <c r="R53" s="26" t="n"/>
      <c r="S53" s="26" t="n"/>
      <c r="T53" s="26" t="n"/>
      <c r="U53" s="26" t="n"/>
      <c r="V53" s="26" t="n"/>
      <c r="W53" s="26" t="n"/>
      <c r="X53" s="26" t="n"/>
      <c r="Y53" s="26" t="n"/>
      <c r="Z53" s="26" t="n"/>
      <c r="AA53" s="26" t="n"/>
      <c r="AB53" s="26" t="n"/>
      <c r="AC53" s="26" t="n"/>
      <c r="AD53" s="26" t="n"/>
      <c r="AE53" s="26" t="n"/>
      <c r="AF53" s="26" t="n"/>
      <c r="AG53" s="26" t="n"/>
      <c r="AH53" s="26" t="n"/>
      <c r="AI53" s="26" t="n"/>
      <c r="AJ53" s="26" t="n"/>
      <c r="AK53" s="26" t="n"/>
      <c r="AL53" s="26" t="n"/>
      <c r="AM53" s="26" t="n"/>
      <c r="AN53" s="26" t="n"/>
      <c r="AO53" s="26" t="n"/>
      <c r="AP53" s="26" t="n"/>
      <c r="AQ53" s="26" t="n"/>
      <c r="AR53" s="26" t="n"/>
      <c r="AS53" s="26" t="n"/>
      <c r="AT53" s="26" t="n"/>
      <c r="AU53" s="26" t="n"/>
      <c r="AV53" s="26" t="n"/>
      <c r="AW53" s="26" t="n"/>
      <c r="AX53" s="26" t="n"/>
      <c r="AY53" s="26" t="n"/>
      <c r="AZ53" s="26" t="n"/>
      <c r="BA53" s="26" t="n"/>
      <c r="BB53" s="26" t="n"/>
      <c r="BC53" s="26" t="n"/>
      <c r="BD53" s="26" t="n"/>
      <c r="BE53" s="26" t="n"/>
      <c r="BF53" s="26" t="n"/>
      <c r="BG53" s="26" t="n"/>
      <c r="BH53" s="26" t="n"/>
      <c r="BI53" s="26" t="n"/>
      <c r="BJ53" s="26" t="n"/>
      <c r="BK53" s="26" t="n"/>
      <c r="BL53" s="26" t="n"/>
      <c r="BM53" s="26" t="n"/>
      <c r="BN53" s="26" t="n"/>
      <c r="BO53" s="26" t="n"/>
      <c r="BP53" s="26" t="n"/>
      <c r="BQ53" s="26" t="n"/>
      <c r="BR53" s="26" t="n"/>
      <c r="BS53" s="26" t="n"/>
      <c r="BT53" s="26" t="n"/>
      <c r="BU53" s="26" t="n"/>
      <c r="BV53" s="26" t="n"/>
      <c r="BW53" s="26" t="n"/>
      <c r="BX53" s="26" t="n"/>
      <c r="BY53" s="26" t="n"/>
      <c r="BZ53" s="26" t="n"/>
      <c r="CA53" s="26" t="n"/>
      <c r="CB53" s="26" t="n"/>
      <c r="CC53" s="26" t="n"/>
      <c r="CD53" s="26" t="n"/>
      <c r="CE53" s="26" t="n"/>
      <c r="CF53" s="26" t="n"/>
      <c r="CG53" s="26" t="n"/>
      <c r="CH53" s="26" t="n"/>
      <c r="CI53" s="26" t="n"/>
      <c r="CJ53" s="26" t="n"/>
      <c r="CK53" s="26" t="n"/>
      <c r="CL53" s="26" t="n"/>
      <c r="CM53" s="26" t="n"/>
      <c r="CN53" s="26" t="n"/>
      <c r="CO53" s="26" t="n"/>
      <c r="CP53" s="26" t="n"/>
      <c r="CQ53" s="26" t="n"/>
      <c r="CR53" s="26" t="n"/>
      <c r="CS53" s="26" t="n"/>
      <c r="CT53" s="26" t="n"/>
      <c r="CU53" s="26" t="n"/>
      <c r="CV53" s="26" t="n"/>
      <c r="CW53" s="26" t="n"/>
      <c r="CX53" s="26" t="n"/>
      <c r="CY53" s="26" t="n"/>
      <c r="CZ53" s="26" t="n"/>
      <c r="DA53" s="26" t="n"/>
      <c r="DB53" s="26" t="n"/>
      <c r="DC53" s="26" t="n"/>
      <c r="DD53" s="26" t="n"/>
      <c r="DE53" s="26" t="n"/>
      <c r="DF53" s="26" t="n"/>
      <c r="DG53" s="26" t="n"/>
      <c r="DH53" s="26" t="n"/>
      <c r="DI53" s="26" t="n"/>
      <c r="DJ53" s="26" t="n"/>
      <c r="DK53" s="26" t="n"/>
      <c r="DL53" s="26" t="n"/>
      <c r="DM53" s="26" t="n"/>
      <c r="DN53" s="26" t="n"/>
      <c r="DO53" s="26" t="n"/>
      <c r="DP53" s="26" t="n"/>
      <c r="DQ53" s="26" t="n"/>
      <c r="DR53" s="26" t="n"/>
      <c r="DS53" s="26" t="n"/>
      <c r="DT53" s="26" t="n"/>
      <c r="DU53" s="26" t="n"/>
      <c r="DV53" s="26" t="n"/>
      <c r="DW53" s="26" t="n"/>
      <c r="DX53" s="26" t="n"/>
      <c r="DY53" s="26" t="n"/>
      <c r="DZ53" s="26" t="n"/>
      <c r="EA53" s="26" t="n"/>
      <c r="EB53" s="26" t="n"/>
      <c r="EC53" s="26" t="n"/>
      <c r="ED53" s="26" t="n"/>
      <c r="EE53" s="26" t="n"/>
      <c r="EF53" s="26" t="n"/>
      <c r="EG53" s="26" t="n"/>
      <c r="EH53" s="26" t="n"/>
      <c r="EI53" s="26" t="n"/>
      <c r="EJ53" s="26" t="n"/>
      <c r="EK53" s="26" t="n"/>
      <c r="EL53" s="26" t="n"/>
      <c r="EM53" s="26" t="n"/>
      <c r="EN53" s="26" t="n"/>
      <c r="EO53" s="26" t="n"/>
      <c r="EP53" s="26" t="n"/>
      <c r="EQ53" s="26" t="n"/>
      <c r="ER53" s="26" t="n"/>
      <c r="ES53" s="26" t="n"/>
      <c r="ET53" s="26" t="n"/>
      <c r="EU53" s="26" t="n"/>
      <c r="EV53" s="26" t="n"/>
      <c r="EW53" s="20" t="n"/>
      <c r="EX53" s="20" t="n"/>
      <c r="EY53" s="20" t="n"/>
      <c r="EZ53" s="20" t="n"/>
      <c r="FA53" s="20" t="n"/>
      <c r="FB53" s="20" t="n"/>
      <c r="FC53" s="20" t="n"/>
      <c r="FD53" s="20" t="n"/>
      <c r="FE53" s="20" t="n"/>
      <c r="FF53" s="20" t="n"/>
      <c r="FG53" s="20" t="n"/>
      <c r="FH53" s="20" t="n"/>
      <c r="FI53" s="20" t="n"/>
      <c r="FJ53" s="20" t="n"/>
      <c r="FK53" s="20" t="n"/>
      <c r="FL53" s="20" t="n"/>
      <c r="FM53" s="20" t="n"/>
      <c r="FN53" s="20" t="n"/>
      <c r="FO53" s="20" t="n"/>
      <c r="FP53" s="20" t="n"/>
      <c r="FQ53" s="20" t="n"/>
    </row>
    <row r="54" hidden="1" ht="15" customFormat="1" customHeight="1" s="21">
      <c r="A54" s="26" t="n"/>
      <c r="B54" s="42" t="n">
        <v>6</v>
      </c>
      <c r="C54" s="257" t="inlineStr">
        <is>
          <t>საინჟინრო კომუნიკაციების გარე ქსელი</t>
        </is>
      </c>
      <c r="D54" s="252" t="n"/>
      <c r="E54" s="252" t="n"/>
      <c r="F54" s="253" t="n"/>
      <c r="G54" s="142">
        <f>'6.0_UT'!G15</f>
        <v/>
      </c>
      <c r="H54" s="142">
        <f>'6.0_UT'!I15</f>
        <v/>
      </c>
      <c r="I54" s="142">
        <f>'6.0_UT'!K15</f>
        <v/>
      </c>
      <c r="J54" s="142">
        <f>'6.0_UT'!L15</f>
        <v/>
      </c>
      <c r="K54" s="255">
        <f>IFERROR(J54/$J$76,"-")</f>
        <v/>
      </c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6" t="n"/>
      <c r="EU54" s="26" t="n"/>
      <c r="EV54" s="26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  <c r="FO54" s="20" t="n"/>
      <c r="FP54" s="20" t="n"/>
      <c r="FQ54" s="20" t="n"/>
    </row>
    <row r="55" hidden="1" ht="15" customFormat="1" customHeight="1" s="21">
      <c r="A55" s="26" t="n"/>
      <c r="B55" s="42" t="n">
        <v>7</v>
      </c>
      <c r="C55" s="258" t="inlineStr">
        <is>
          <t>კეთილმოწყობის სამუშაოები</t>
        </is>
      </c>
      <c r="D55" s="252" t="n"/>
      <c r="E55" s="252" t="n"/>
      <c r="F55" s="253" t="n"/>
      <c r="G55" s="142">
        <f>SUBTOTAL(9,G56:G57)</f>
        <v/>
      </c>
      <c r="H55" s="142">
        <f>SUBTOTAL(9,H56:H57)</f>
        <v/>
      </c>
      <c r="I55" s="142">
        <f>SUBTOTAL(9,I56:I57)</f>
        <v/>
      </c>
      <c r="J55" s="142">
        <f>SUBTOTAL(9,J56:J57)</f>
        <v/>
      </c>
      <c r="K55" s="255">
        <f>IFERROR(J55/$J$76,"-")</f>
        <v/>
      </c>
      <c r="L55" s="26" t="n"/>
      <c r="M55" s="26" t="n"/>
      <c r="N55" s="26" t="n"/>
      <c r="O55" s="26" t="n"/>
      <c r="P55" s="26" t="n"/>
      <c r="Q55" s="26" t="n"/>
      <c r="R55" s="26" t="n"/>
      <c r="S55" s="26" t="n"/>
      <c r="T55" s="26" t="n"/>
      <c r="U55" s="26" t="n"/>
      <c r="V55" s="26" t="n"/>
      <c r="W55" s="26" t="n"/>
      <c r="X55" s="26" t="n"/>
      <c r="Y55" s="26" t="n"/>
      <c r="Z55" s="26" t="n"/>
      <c r="AA55" s="26" t="n"/>
      <c r="AB55" s="26" t="n"/>
      <c r="AC55" s="26" t="n"/>
      <c r="AD55" s="26" t="n"/>
      <c r="AE55" s="26" t="n"/>
      <c r="AF55" s="26" t="n"/>
      <c r="AG55" s="26" t="n"/>
      <c r="AH55" s="26" t="n"/>
      <c r="AI55" s="26" t="n"/>
      <c r="AJ55" s="26" t="n"/>
      <c r="AK55" s="26" t="n"/>
      <c r="AL55" s="26" t="n"/>
      <c r="AM55" s="26" t="n"/>
      <c r="AN55" s="26" t="n"/>
      <c r="AO55" s="26" t="n"/>
      <c r="AP55" s="26" t="n"/>
      <c r="AQ55" s="26" t="n"/>
      <c r="AR55" s="26" t="n"/>
      <c r="AS55" s="26" t="n"/>
      <c r="AT55" s="26" t="n"/>
      <c r="AU55" s="26" t="n"/>
      <c r="AV55" s="26" t="n"/>
      <c r="AW55" s="26" t="n"/>
      <c r="AX55" s="26" t="n"/>
      <c r="AY55" s="26" t="n"/>
      <c r="AZ55" s="26" t="n"/>
      <c r="BA55" s="26" t="n"/>
      <c r="BB55" s="26" t="n"/>
      <c r="BC55" s="26" t="n"/>
      <c r="BD55" s="26" t="n"/>
      <c r="BE55" s="26" t="n"/>
      <c r="BF55" s="26" t="n"/>
      <c r="BG55" s="26" t="n"/>
      <c r="BH55" s="26" t="n"/>
      <c r="BI55" s="26" t="n"/>
      <c r="BJ55" s="26" t="n"/>
      <c r="BK55" s="26" t="n"/>
      <c r="BL55" s="26" t="n"/>
      <c r="BM55" s="26" t="n"/>
      <c r="BN55" s="26" t="n"/>
      <c r="BO55" s="26" t="n"/>
      <c r="BP55" s="26" t="n"/>
      <c r="BQ55" s="26" t="n"/>
      <c r="BR55" s="26" t="n"/>
      <c r="BS55" s="26" t="n"/>
      <c r="BT55" s="26" t="n"/>
      <c r="BU55" s="26" t="n"/>
      <c r="BV55" s="26" t="n"/>
      <c r="BW55" s="26" t="n"/>
      <c r="BX55" s="26" t="n"/>
      <c r="BY55" s="26" t="n"/>
      <c r="BZ55" s="26" t="n"/>
      <c r="CA55" s="26" t="n"/>
      <c r="CB55" s="26" t="n"/>
      <c r="CC55" s="26" t="n"/>
      <c r="CD55" s="26" t="n"/>
      <c r="CE55" s="26" t="n"/>
      <c r="CF55" s="26" t="n"/>
      <c r="CG55" s="26" t="n"/>
      <c r="CH55" s="26" t="n"/>
      <c r="CI55" s="26" t="n"/>
      <c r="CJ55" s="26" t="n"/>
      <c r="CK55" s="26" t="n"/>
      <c r="CL55" s="26" t="n"/>
      <c r="CM55" s="26" t="n"/>
      <c r="CN55" s="26" t="n"/>
      <c r="CO55" s="26" t="n"/>
      <c r="CP55" s="26" t="n"/>
      <c r="CQ55" s="26" t="n"/>
      <c r="CR55" s="26" t="n"/>
      <c r="CS55" s="26" t="n"/>
      <c r="CT55" s="26" t="n"/>
      <c r="CU55" s="26" t="n"/>
      <c r="CV55" s="26" t="n"/>
      <c r="CW55" s="26" t="n"/>
      <c r="CX55" s="26" t="n"/>
      <c r="CY55" s="26" t="n"/>
      <c r="CZ55" s="26" t="n"/>
      <c r="DA55" s="26" t="n"/>
      <c r="DB55" s="26" t="n"/>
      <c r="DC55" s="26" t="n"/>
      <c r="DD55" s="26" t="n"/>
      <c r="DE55" s="26" t="n"/>
      <c r="DF55" s="26" t="n"/>
      <c r="DG55" s="26" t="n"/>
      <c r="DH55" s="26" t="n"/>
      <c r="DI55" s="26" t="n"/>
      <c r="DJ55" s="26" t="n"/>
      <c r="DK55" s="26" t="n"/>
      <c r="DL55" s="26" t="n"/>
      <c r="DM55" s="26" t="n"/>
      <c r="DN55" s="26" t="n"/>
      <c r="DO55" s="26" t="n"/>
      <c r="DP55" s="26" t="n"/>
      <c r="DQ55" s="26" t="n"/>
      <c r="DR55" s="26" t="n"/>
      <c r="DS55" s="26" t="n"/>
      <c r="DT55" s="26" t="n"/>
      <c r="DU55" s="26" t="n"/>
      <c r="DV55" s="26" t="n"/>
      <c r="DW55" s="26" t="n"/>
      <c r="DX55" s="26" t="n"/>
      <c r="DY55" s="26" t="n"/>
      <c r="DZ55" s="26" t="n"/>
      <c r="EA55" s="26" t="n"/>
      <c r="EB55" s="26" t="n"/>
      <c r="EC55" s="26" t="n"/>
      <c r="ED55" s="26" t="n"/>
      <c r="EE55" s="26" t="n"/>
      <c r="EF55" s="26" t="n"/>
      <c r="EG55" s="26" t="n"/>
      <c r="EH55" s="26" t="n"/>
      <c r="EI55" s="26" t="n"/>
      <c r="EJ55" s="26" t="n"/>
      <c r="EK55" s="26" t="n"/>
      <c r="EL55" s="26" t="n"/>
      <c r="EM55" s="26" t="n"/>
      <c r="EN55" s="26" t="n"/>
      <c r="EO55" s="26" t="n"/>
      <c r="EP55" s="26" t="n"/>
      <c r="EQ55" s="26" t="n"/>
      <c r="ER55" s="26" t="n"/>
      <c r="ES55" s="26" t="n"/>
      <c r="ET55" s="26" t="n"/>
      <c r="EU55" s="26" t="n"/>
      <c r="EV55" s="26" t="n"/>
      <c r="EW55" s="20" t="n"/>
      <c r="EX55" s="20" t="n"/>
      <c r="EY55" s="20" t="n"/>
      <c r="EZ55" s="20" t="n"/>
      <c r="FA55" s="20" t="n"/>
      <c r="FB55" s="20" t="n"/>
      <c r="FC55" s="20" t="n"/>
      <c r="FD55" s="20" t="n"/>
      <c r="FE55" s="20" t="n"/>
      <c r="FF55" s="20" t="n"/>
      <c r="FG55" s="20" t="n"/>
      <c r="FH55" s="20" t="n"/>
      <c r="FI55" s="20" t="n"/>
      <c r="FJ55" s="20" t="n"/>
      <c r="FK55" s="20" t="n"/>
      <c r="FL55" s="20" t="n"/>
      <c r="FM55" s="20" t="n"/>
      <c r="FN55" s="20" t="n"/>
      <c r="FO55" s="20" t="n"/>
      <c r="FP55" s="20" t="n"/>
      <c r="FQ55" s="20" t="n"/>
    </row>
    <row r="56" hidden="1" ht="15" customHeight="1">
      <c r="B56" s="23" t="n">
        <v>7.1</v>
      </c>
      <c r="C56" s="257" t="inlineStr">
        <is>
          <t>მყარი ზედაპირები (Hardscape)</t>
        </is>
      </c>
      <c r="D56" s="252" t="n"/>
      <c r="E56" s="252" t="n"/>
      <c r="F56" s="253" t="n"/>
      <c r="G56" s="143">
        <f>'7.1_HS'!G23</f>
        <v/>
      </c>
      <c r="H56" s="143">
        <f>'7.1_HS'!I23</f>
        <v/>
      </c>
      <c r="I56" s="143">
        <f>'7.1_HS'!K23</f>
        <v/>
      </c>
      <c r="J56" s="142">
        <f>'7.1_HS'!L23</f>
        <v/>
      </c>
      <c r="K56" s="255">
        <f>IFERROR(J56/$J$76,"-")</f>
        <v/>
      </c>
    </row>
    <row r="57" hidden="1" ht="15" customHeight="1">
      <c r="B57" s="23" t="n">
        <v>7.2</v>
      </c>
      <c r="C57" s="257" t="inlineStr">
        <is>
          <t>გამწვანება (Softscape)</t>
        </is>
      </c>
      <c r="D57" s="252" t="n"/>
      <c r="E57" s="252" t="n"/>
      <c r="F57" s="253" t="n"/>
      <c r="G57" s="143">
        <f>'7.2_SS'!G23</f>
        <v/>
      </c>
      <c r="H57" s="143">
        <f>'7.2_SS'!I23</f>
        <v/>
      </c>
      <c r="I57" s="143">
        <f>'7.2_SS'!K23</f>
        <v/>
      </c>
      <c r="J57" s="142">
        <f>'7.2_SS'!L23</f>
        <v/>
      </c>
      <c r="K57" s="255">
        <f>IFERROR(J57/$J$76,"-")</f>
        <v/>
      </c>
    </row>
    <row r="58" hidden="1" ht="15" customFormat="1" customHeight="1" s="21">
      <c r="A58" s="26" t="n"/>
      <c r="B58" s="42" t="n">
        <v>8</v>
      </c>
      <c r="C58" s="257" t="inlineStr">
        <is>
          <t>დასუფთავების სამუშაოები</t>
        </is>
      </c>
      <c r="D58" s="252" t="n"/>
      <c r="E58" s="252" t="n"/>
      <c r="F58" s="253" t="n"/>
      <c r="G58" s="142">
        <f>'8.0_CL'!G15</f>
        <v/>
      </c>
      <c r="H58" s="142">
        <f>'8.0_CL'!I15</f>
        <v/>
      </c>
      <c r="I58" s="142">
        <f>'8.0_CL'!K15</f>
        <v/>
      </c>
      <c r="J58" s="142">
        <f>'8.0_CL'!L15</f>
        <v/>
      </c>
      <c r="K58" s="255">
        <f>IFERROR(J58/$J$76,"-")</f>
        <v/>
      </c>
      <c r="L58" s="26" t="n"/>
      <c r="M58" s="26" t="n"/>
      <c r="N58" s="26" t="n"/>
      <c r="O58" s="26" t="n"/>
      <c r="P58" s="26" t="n"/>
      <c r="Q58" s="26" t="n"/>
      <c r="R58" s="26" t="n"/>
      <c r="S58" s="26" t="n"/>
      <c r="T58" s="26" t="n"/>
      <c r="U58" s="26" t="n"/>
      <c r="V58" s="26" t="n"/>
      <c r="W58" s="26" t="n"/>
      <c r="X58" s="26" t="n"/>
      <c r="Y58" s="26" t="n"/>
      <c r="Z58" s="26" t="n"/>
      <c r="AA58" s="26" t="n"/>
      <c r="AB58" s="26" t="n"/>
      <c r="AC58" s="26" t="n"/>
      <c r="AD58" s="26" t="n"/>
      <c r="AE58" s="26" t="n"/>
      <c r="AF58" s="26" t="n"/>
      <c r="AG58" s="26" t="n"/>
      <c r="AH58" s="26" t="n"/>
      <c r="AI58" s="26" t="n"/>
      <c r="AJ58" s="26" t="n"/>
      <c r="AK58" s="26" t="n"/>
      <c r="AL58" s="26" t="n"/>
      <c r="AM58" s="26" t="n"/>
      <c r="AN58" s="26" t="n"/>
      <c r="AO58" s="26" t="n"/>
      <c r="AP58" s="26" t="n"/>
      <c r="AQ58" s="26" t="n"/>
      <c r="AR58" s="26" t="n"/>
      <c r="AS58" s="26" t="n"/>
      <c r="AT58" s="26" t="n"/>
      <c r="AU58" s="26" t="n"/>
      <c r="AV58" s="26" t="n"/>
      <c r="AW58" s="26" t="n"/>
      <c r="AX58" s="26" t="n"/>
      <c r="AY58" s="26" t="n"/>
      <c r="AZ58" s="26" t="n"/>
      <c r="BA58" s="26" t="n"/>
      <c r="BB58" s="26" t="n"/>
      <c r="BC58" s="26" t="n"/>
      <c r="BD58" s="26" t="n"/>
      <c r="BE58" s="26" t="n"/>
      <c r="BF58" s="26" t="n"/>
      <c r="BG58" s="26" t="n"/>
      <c r="BH58" s="26" t="n"/>
      <c r="BI58" s="26" t="n"/>
      <c r="BJ58" s="26" t="n"/>
      <c r="BK58" s="26" t="n"/>
      <c r="BL58" s="26" t="n"/>
      <c r="BM58" s="26" t="n"/>
      <c r="BN58" s="26" t="n"/>
      <c r="BO58" s="26" t="n"/>
      <c r="BP58" s="26" t="n"/>
      <c r="BQ58" s="26" t="n"/>
      <c r="BR58" s="26" t="n"/>
      <c r="BS58" s="26" t="n"/>
      <c r="BT58" s="26" t="n"/>
      <c r="BU58" s="26" t="n"/>
      <c r="BV58" s="26" t="n"/>
      <c r="BW58" s="26" t="n"/>
      <c r="BX58" s="26" t="n"/>
      <c r="BY58" s="26" t="n"/>
      <c r="BZ58" s="26" t="n"/>
      <c r="CA58" s="26" t="n"/>
      <c r="CB58" s="26" t="n"/>
      <c r="CC58" s="26" t="n"/>
      <c r="CD58" s="26" t="n"/>
      <c r="CE58" s="26" t="n"/>
      <c r="CF58" s="26" t="n"/>
      <c r="CG58" s="26" t="n"/>
      <c r="CH58" s="26" t="n"/>
      <c r="CI58" s="26" t="n"/>
      <c r="CJ58" s="26" t="n"/>
      <c r="CK58" s="26" t="n"/>
      <c r="CL58" s="26" t="n"/>
      <c r="CM58" s="26" t="n"/>
      <c r="CN58" s="26" t="n"/>
      <c r="CO58" s="26" t="n"/>
      <c r="CP58" s="26" t="n"/>
      <c r="CQ58" s="26" t="n"/>
      <c r="CR58" s="26" t="n"/>
      <c r="CS58" s="26" t="n"/>
      <c r="CT58" s="26" t="n"/>
      <c r="CU58" s="26" t="n"/>
      <c r="CV58" s="26" t="n"/>
      <c r="CW58" s="26" t="n"/>
      <c r="CX58" s="26" t="n"/>
      <c r="CY58" s="26" t="n"/>
      <c r="CZ58" s="26" t="n"/>
      <c r="DA58" s="26" t="n"/>
      <c r="DB58" s="26" t="n"/>
      <c r="DC58" s="26" t="n"/>
      <c r="DD58" s="26" t="n"/>
      <c r="DE58" s="26" t="n"/>
      <c r="DF58" s="26" t="n"/>
      <c r="DG58" s="26" t="n"/>
      <c r="DH58" s="26" t="n"/>
      <c r="DI58" s="26" t="n"/>
      <c r="DJ58" s="26" t="n"/>
      <c r="DK58" s="26" t="n"/>
      <c r="DL58" s="26" t="n"/>
      <c r="DM58" s="26" t="n"/>
      <c r="DN58" s="26" t="n"/>
      <c r="DO58" s="26" t="n"/>
      <c r="DP58" s="26" t="n"/>
      <c r="DQ58" s="26" t="n"/>
      <c r="DR58" s="26" t="n"/>
      <c r="DS58" s="26" t="n"/>
      <c r="DT58" s="26" t="n"/>
      <c r="DU58" s="26" t="n"/>
      <c r="DV58" s="26" t="n"/>
      <c r="DW58" s="26" t="n"/>
      <c r="DX58" s="26" t="n"/>
      <c r="DY58" s="26" t="n"/>
      <c r="DZ58" s="26" t="n"/>
      <c r="EA58" s="26" t="n"/>
      <c r="EB58" s="26" t="n"/>
      <c r="EC58" s="26" t="n"/>
      <c r="ED58" s="26" t="n"/>
      <c r="EE58" s="26" t="n"/>
      <c r="EF58" s="26" t="n"/>
      <c r="EG58" s="26" t="n"/>
      <c r="EH58" s="26" t="n"/>
      <c r="EI58" s="26" t="n"/>
      <c r="EJ58" s="26" t="n"/>
      <c r="EK58" s="26" t="n"/>
      <c r="EL58" s="26" t="n"/>
      <c r="EM58" s="26" t="n"/>
      <c r="EN58" s="26" t="n"/>
      <c r="EO58" s="26" t="n"/>
      <c r="EP58" s="26" t="n"/>
      <c r="EQ58" s="26" t="n"/>
      <c r="ER58" s="26" t="n"/>
      <c r="ES58" s="26" t="n"/>
      <c r="ET58" s="26" t="n"/>
      <c r="EU58" s="26" t="n"/>
      <c r="EV58" s="26" t="n"/>
      <c r="EW58" s="20" t="n"/>
      <c r="EX58" s="20" t="n"/>
      <c r="EY58" s="20" t="n"/>
      <c r="EZ58" s="20" t="n"/>
      <c r="FA58" s="20" t="n"/>
      <c r="FB58" s="20" t="n"/>
      <c r="FC58" s="20" t="n"/>
      <c r="FD58" s="20" t="n"/>
      <c r="FE58" s="20" t="n"/>
      <c r="FF58" s="20" t="n"/>
      <c r="FG58" s="20" t="n"/>
      <c r="FH58" s="20" t="n"/>
      <c r="FI58" s="20" t="n"/>
      <c r="FJ58" s="20" t="n"/>
      <c r="FK58" s="20" t="n"/>
      <c r="FL58" s="20" t="n"/>
      <c r="FM58" s="20" t="n"/>
      <c r="FN58" s="20" t="n"/>
      <c r="FO58" s="20" t="n"/>
      <c r="FP58" s="20" t="n"/>
      <c r="FQ58" s="20" t="n"/>
    </row>
    <row r="59" hidden="1" ht="15" customHeight="1">
      <c r="B59" s="45" t="n"/>
      <c r="C59" s="46" t="inlineStr">
        <is>
          <t>არაპირდაპირი დანახარჯები (Soft Cost)</t>
        </is>
      </c>
      <c r="D59" s="46" t="n"/>
      <c r="E59" s="46" t="n"/>
      <c r="F59" s="46" t="n"/>
      <c r="G59" s="261" t="n"/>
      <c r="H59" s="261" t="n"/>
      <c r="I59" s="261" t="n"/>
      <c r="J59" s="261" t="n"/>
      <c r="K59" s="47" t="n"/>
    </row>
    <row r="60" hidden="1" ht="15" customHeight="1">
      <c r="B60" s="61" t="n">
        <v>9</v>
      </c>
      <c r="C60" s="257" t="inlineStr">
        <is>
          <t>კომპანიის ზედნადები ხარჯი</t>
        </is>
      </c>
      <c r="D60" s="252" t="n"/>
      <c r="E60" s="252" t="n"/>
      <c r="F60" s="253" t="n"/>
      <c r="G60" s="230" t="n"/>
      <c r="H60" s="230" t="n"/>
      <c r="I60" s="230" t="n"/>
      <c r="J60" s="143">
        <f>'9.0_COH'!F5</f>
        <v/>
      </c>
      <c r="K60" s="231">
        <f>IFERROR(J60/$J$76,"-")</f>
        <v/>
      </c>
    </row>
    <row r="61" hidden="1" ht="15" customHeight="1">
      <c r="B61" s="61" t="n">
        <v>10</v>
      </c>
      <c r="C61" s="257" t="inlineStr">
        <is>
          <t>ნაკვეთის შესყიდვის ხარჯი</t>
        </is>
      </c>
      <c r="D61" s="252" t="n"/>
      <c r="E61" s="252" t="n"/>
      <c r="F61" s="253" t="n"/>
      <c r="G61" s="230" t="n"/>
      <c r="H61" s="230" t="n"/>
      <c r="I61" s="230" t="n"/>
      <c r="J61" s="143">
        <f>'10_LPC'!F5</f>
        <v/>
      </c>
      <c r="K61" s="231">
        <f>IFERROR(J61/$J$76,"-")</f>
        <v/>
      </c>
    </row>
    <row r="62" hidden="1" ht="15" customHeight="1">
      <c r="B62" s="61" t="n">
        <v>11</v>
      </c>
      <c r="C62" s="257" t="inlineStr">
        <is>
          <t>კვლევა/ძიების ხარჯი</t>
        </is>
      </c>
      <c r="D62" s="252" t="n"/>
      <c r="E62" s="252" t="n"/>
      <c r="F62" s="253" t="n"/>
      <c r="G62" s="230" t="n"/>
      <c r="H62" s="230" t="n"/>
      <c r="I62" s="230" t="n"/>
      <c r="J62" s="143">
        <f>'11_SRC'!F5</f>
        <v/>
      </c>
      <c r="K62" s="231">
        <f>IFERROR(J62/$J$76,"-")</f>
        <v/>
      </c>
    </row>
    <row r="63" hidden="1" ht="15" customHeight="1">
      <c r="B63" s="61" t="n">
        <v>12</v>
      </c>
      <c r="C63" s="257" t="inlineStr">
        <is>
          <t>საპროექტო სამუშაოები</t>
        </is>
      </c>
      <c r="D63" s="252" t="n"/>
      <c r="E63" s="252" t="n"/>
      <c r="F63" s="253" t="n"/>
      <c r="G63" s="230" t="n"/>
      <c r="H63" s="230" t="n"/>
      <c r="I63" s="230" t="n"/>
      <c r="J63" s="143">
        <f>'12_DSG'!F5</f>
        <v/>
      </c>
      <c r="K63" s="231">
        <f>IFERROR(J63/$J$76,"-")</f>
        <v/>
      </c>
    </row>
    <row r="64" hidden="1" ht="15" customHeight="1">
      <c r="B64" s="61" t="n">
        <v>13</v>
      </c>
      <c r="C64" s="257" t="inlineStr">
        <is>
          <t>პროექტის მართვის და ზედამხედველობის ხარჯები</t>
        </is>
      </c>
      <c r="D64" s="252" t="n"/>
      <c r="E64" s="252" t="n"/>
      <c r="F64" s="253" t="n"/>
      <c r="G64" s="230" t="n"/>
      <c r="H64" s="230" t="n"/>
      <c r="I64" s="230" t="n"/>
      <c r="J64" s="143">
        <f>'13_CMA'!F5</f>
        <v/>
      </c>
      <c r="K64" s="231">
        <f>IFERROR(J64/$J$76,"-")</f>
        <v/>
      </c>
    </row>
    <row r="65" hidden="1" ht="15" customHeight="1">
      <c r="B65" s="61" t="n">
        <v>14</v>
      </c>
      <c r="C65" s="257" t="inlineStr">
        <is>
          <t>სანებართვო მოსაკრებელი</t>
        </is>
      </c>
      <c r="D65" s="252" t="n"/>
      <c r="E65" s="252" t="n"/>
      <c r="F65" s="253" t="n"/>
      <c r="G65" s="230" t="n"/>
      <c r="H65" s="230" t="n"/>
      <c r="I65" s="230" t="n"/>
      <c r="J65" s="143">
        <f>'14_PER'!F5</f>
        <v/>
      </c>
      <c r="K65" s="231">
        <f>IFERROR(J65/$J$76,"-")</f>
        <v/>
      </c>
    </row>
    <row r="66" hidden="1" ht="15" customHeight="1">
      <c r="B66" s="61" t="n">
        <v>15</v>
      </c>
      <c r="C66" s="257" t="inlineStr">
        <is>
          <t>საკრედიტო და ფინანსური ხარჯები</t>
        </is>
      </c>
      <c r="D66" s="252" t="n"/>
      <c r="E66" s="252" t="n"/>
      <c r="F66" s="253" t="n"/>
      <c r="G66" s="230" t="n"/>
      <c r="H66" s="230" t="n"/>
      <c r="I66" s="230" t="n"/>
      <c r="J66" s="143">
        <f>'15_FIN'!F5</f>
        <v/>
      </c>
      <c r="K66" s="231">
        <f>IFERROR(J66/$J$76,"-")</f>
        <v/>
      </c>
    </row>
    <row r="67" hidden="1" ht="15" customHeight="1">
      <c r="B67" s="61" t="n">
        <v>16</v>
      </c>
      <c r="C67" s="257" t="inlineStr">
        <is>
          <t>მარკეტინგის და გაყიდვების ხარჯები</t>
        </is>
      </c>
      <c r="D67" s="252" t="n"/>
      <c r="E67" s="252" t="n"/>
      <c r="F67" s="253" t="n"/>
      <c r="G67" s="230" t="n"/>
      <c r="H67" s="230" t="n"/>
      <c r="I67" s="230" t="n"/>
      <c r="J67" s="143">
        <f>'16_MRK'!F5</f>
        <v/>
      </c>
      <c r="K67" s="231">
        <f>IFERROR(J67/$J$76,"-")</f>
        <v/>
      </c>
    </row>
    <row r="68" hidden="1" ht="15" customHeight="1">
      <c r="B68" s="44" t="inlineStr">
        <is>
          <t>საოპერაციო დანახარჯები (OPEX)</t>
        </is>
      </c>
      <c r="C68" s="19" t="n"/>
      <c r="D68" s="19" t="n"/>
      <c r="E68" s="19" t="n"/>
      <c r="F68" s="19" t="n"/>
      <c r="G68" s="262" t="n"/>
      <c r="H68" s="262" t="n"/>
      <c r="I68" s="262" t="n"/>
      <c r="J68" s="262" t="n"/>
      <c r="K68" s="17" t="n"/>
    </row>
    <row r="69" hidden="1" ht="15" customHeight="1">
      <c r="B69" s="61" t="n">
        <v>17</v>
      </c>
      <c r="C69" s="257" t="inlineStr">
        <is>
          <t>ადმინისტრაციული ხარჯები</t>
        </is>
      </c>
      <c r="D69" s="252" t="n"/>
      <c r="E69" s="252" t="n"/>
      <c r="F69" s="253" t="n"/>
      <c r="G69" s="230" t="n"/>
      <c r="H69" s="230" t="n"/>
      <c r="I69" s="230" t="n"/>
      <c r="J69" s="143">
        <f>'17_ADM'!F5</f>
        <v/>
      </c>
      <c r="K69" s="231">
        <f>IFERROR(J69/$J$76,"-")</f>
        <v/>
      </c>
    </row>
    <row r="70" hidden="1" ht="15" customHeight="1">
      <c r="B70" s="61" t="n">
        <v>18</v>
      </c>
      <c r="C70" s="257" t="inlineStr">
        <is>
          <t>პერსონალი</t>
        </is>
      </c>
      <c r="D70" s="252" t="n"/>
      <c r="E70" s="252" t="n"/>
      <c r="F70" s="253" t="n"/>
      <c r="G70" s="230" t="n"/>
      <c r="H70" s="230" t="n"/>
      <c r="I70" s="230" t="n"/>
      <c r="J70" s="143">
        <f>'18_PER'!F5</f>
        <v/>
      </c>
      <c r="K70" s="231">
        <f>IFERROR(J70/$J$76,"-")</f>
        <v/>
      </c>
    </row>
    <row r="71" hidden="1" ht="15" customHeight="1">
      <c r="B71" s="61" t="n">
        <v>19</v>
      </c>
      <c r="C71" s="263" t="inlineStr">
        <is>
          <t>IT და პროგრამული უზრუნველყოფა</t>
        </is>
      </c>
      <c r="D71" s="252" t="n"/>
      <c r="E71" s="252" t="n"/>
      <c r="F71" s="253" t="n"/>
      <c r="G71" s="230" t="n"/>
      <c r="H71" s="230" t="n"/>
      <c r="I71" s="230" t="n"/>
      <c r="J71" s="143">
        <f>'19_SFT'!F5</f>
        <v/>
      </c>
      <c r="K71" s="231">
        <f>IFERROR(J71/$J$76,"-")</f>
        <v/>
      </c>
    </row>
    <row r="72" hidden="1" ht="15" customHeight="1">
      <c r="B72" s="61" t="n">
        <v>20</v>
      </c>
      <c r="C72" s="263" t="inlineStr">
        <is>
          <t>მარკეტინგი და ბრენდინგი</t>
        </is>
      </c>
      <c r="D72" s="252" t="n"/>
      <c r="E72" s="252" t="n"/>
      <c r="F72" s="253" t="n"/>
      <c r="G72" s="230" t="n"/>
      <c r="H72" s="230" t="n"/>
      <c r="I72" s="230" t="n"/>
      <c r="J72" s="143">
        <f>'20_BRD'!F5</f>
        <v/>
      </c>
      <c r="K72" s="231">
        <f>IFERROR(J72/$J$76,"-")</f>
        <v/>
      </c>
    </row>
    <row r="73" hidden="1" ht="15" customHeight="1">
      <c r="B73" s="61" t="n">
        <v>21</v>
      </c>
      <c r="C73" s="263" t="inlineStr">
        <is>
          <t>პროფესიული მომსახურება</t>
        </is>
      </c>
      <c r="D73" s="252" t="n"/>
      <c r="E73" s="252" t="n"/>
      <c r="F73" s="253" t="n"/>
      <c r="G73" s="230" t="n"/>
      <c r="H73" s="230" t="n"/>
      <c r="I73" s="230" t="n"/>
      <c r="J73" s="143">
        <f>'21_PRF'!F5</f>
        <v/>
      </c>
      <c r="K73" s="231">
        <f>IFERROR(J73/$J$76,"-")</f>
        <v/>
      </c>
    </row>
    <row r="74" hidden="1" ht="15" customHeight="1">
      <c r="B74" s="61" t="n">
        <v>22</v>
      </c>
      <c r="C74" s="263" t="inlineStr">
        <is>
          <t>ბიზნესის განვითარება</t>
        </is>
      </c>
      <c r="D74" s="252" t="n"/>
      <c r="E74" s="252" t="n"/>
      <c r="F74" s="253" t="n"/>
      <c r="G74" s="230" t="n"/>
      <c r="H74" s="230" t="n"/>
      <c r="I74" s="230" t="n"/>
      <c r="J74" s="143">
        <f>'22_BDV'!F5</f>
        <v/>
      </c>
      <c r="K74" s="231">
        <f>IFERROR(J74/$J$76,"-")</f>
        <v/>
      </c>
    </row>
    <row r="75" hidden="1" ht="4.9" customFormat="1" customHeight="1" s="1">
      <c r="B75" s="16" t="n"/>
      <c r="C75" s="16" t="n"/>
      <c r="D75" s="16" t="n"/>
      <c r="E75" s="16" t="n"/>
      <c r="F75" s="16" t="n"/>
      <c r="G75" s="242" t="n"/>
      <c r="H75" s="242" t="n"/>
      <c r="I75" s="242" t="n"/>
      <c r="J75" s="242" t="n"/>
      <c r="K75" s="16" t="n"/>
      <c r="EW75" s="18" t="n"/>
      <c r="EX75" s="18" t="n"/>
      <c r="EY75" s="18" t="n"/>
      <c r="EZ75" s="18" t="n"/>
      <c r="FA75" s="18" t="n"/>
      <c r="FB75" s="18" t="n"/>
      <c r="FC75" s="18" t="n"/>
      <c r="FD75" s="18" t="n"/>
      <c r="FE75" s="18" t="n"/>
      <c r="FF75" s="18" t="n"/>
      <c r="FG75" s="18" t="n"/>
      <c r="FH75" s="18" t="n"/>
      <c r="FI75" s="18" t="n"/>
      <c r="FJ75" s="18" t="n"/>
      <c r="FK75" s="18" t="n"/>
      <c r="FL75" s="18" t="n"/>
      <c r="FM75" s="18" t="n"/>
      <c r="FN75" s="18" t="n"/>
      <c r="FO75" s="18" t="n"/>
      <c r="FP75" s="18" t="n"/>
      <c r="FQ75" s="18" t="n"/>
    </row>
    <row r="76" ht="15" customFormat="1" customHeight="1" s="1">
      <c r="B76" s="32" t="n"/>
      <c r="C76" s="264" t="inlineStr">
        <is>
          <t>ჯამი</t>
        </is>
      </c>
      <c r="D76" s="252" t="n"/>
      <c r="E76" s="252" t="n"/>
      <c r="F76" s="253" t="n"/>
      <c r="G76" s="144">
        <f>SUBTOTAL(109,G11:G74)</f>
        <v/>
      </c>
      <c r="H76" s="144">
        <f>SUBTOTAL(109,H11:H74)</f>
        <v/>
      </c>
      <c r="I76" s="144">
        <f>SUBTOTAL(109,I11:I74)</f>
        <v/>
      </c>
      <c r="J76" s="144">
        <f>SUBTOTAL(109,J11:J74)</f>
        <v/>
      </c>
      <c r="K76" s="32" t="n"/>
      <c r="EW76" s="18" t="n"/>
      <c r="EX76" s="18" t="n"/>
      <c r="EY76" s="18" t="n"/>
      <c r="EZ76" s="18" t="n"/>
      <c r="FA76" s="18" t="n"/>
      <c r="FB76" s="18" t="n"/>
      <c r="FC76" s="18" t="n"/>
      <c r="FD76" s="18" t="n"/>
      <c r="FE76" s="18" t="n"/>
      <c r="FF76" s="18" t="n"/>
      <c r="FG76" s="18" t="n"/>
      <c r="FH76" s="18" t="n"/>
      <c r="FI76" s="18" t="n"/>
      <c r="FJ76" s="18" t="n"/>
      <c r="FK76" s="18" t="n"/>
      <c r="FL76" s="18" t="n"/>
      <c r="FM76" s="18" t="n"/>
      <c r="FN76" s="18" t="n"/>
      <c r="FO76" s="18" t="n"/>
      <c r="FP76" s="18" t="n"/>
      <c r="FQ76" s="18" t="n"/>
    </row>
    <row r="77" ht="15" customFormat="1" customHeight="1" s="1">
      <c r="B77" s="32" t="n"/>
      <c r="C77" s="264" t="inlineStr">
        <is>
          <t>დ.ღ.გ. 18%</t>
        </is>
      </c>
      <c r="D77" s="252" t="n"/>
      <c r="E77" s="252" t="n"/>
      <c r="F77" s="253" t="n"/>
      <c r="G77" s="144">
        <f>G76*0.18</f>
        <v/>
      </c>
      <c r="H77" s="144">
        <f>H76*0.18</f>
        <v/>
      </c>
      <c r="I77" s="144">
        <f>I76*0.18</f>
        <v/>
      </c>
      <c r="J77" s="144">
        <f>J76*0.18</f>
        <v/>
      </c>
      <c r="K77" s="32" t="n"/>
      <c r="EW77" s="18" t="n"/>
      <c r="EX77" s="18" t="n"/>
      <c r="EY77" s="18" t="n"/>
      <c r="EZ77" s="18" t="n"/>
      <c r="FA77" s="18" t="n"/>
      <c r="FB77" s="18" t="n"/>
      <c r="FC77" s="18" t="n"/>
      <c r="FD77" s="18" t="n"/>
      <c r="FE77" s="18" t="n"/>
      <c r="FF77" s="18" t="n"/>
      <c r="FG77" s="18" t="n"/>
      <c r="FH77" s="18" t="n"/>
      <c r="FI77" s="18" t="n"/>
      <c r="FJ77" s="18" t="n"/>
      <c r="FK77" s="18" t="n"/>
      <c r="FL77" s="18" t="n"/>
      <c r="FM77" s="18" t="n"/>
      <c r="FN77" s="18" t="n"/>
      <c r="FO77" s="18" t="n"/>
      <c r="FP77" s="18" t="n"/>
      <c r="FQ77" s="18" t="n"/>
    </row>
    <row r="78" ht="15" customFormat="1" customHeight="1" s="1">
      <c r="B78" s="32" t="n"/>
      <c r="C78" s="264" t="inlineStr">
        <is>
          <t>ჯამი</t>
        </is>
      </c>
      <c r="D78" s="252" t="n"/>
      <c r="E78" s="252" t="n"/>
      <c r="F78" s="253" t="n"/>
      <c r="G78" s="144">
        <f>SUM(G76:G77)</f>
        <v/>
      </c>
      <c r="H78" s="144">
        <f>SUM(H76:H77)</f>
        <v/>
      </c>
      <c r="I78" s="144">
        <f>SUM(I76:I77)</f>
        <v/>
      </c>
      <c r="J78" s="144">
        <f>SUM(J76:J77)</f>
        <v/>
      </c>
      <c r="K78" s="32" t="n"/>
      <c r="EW78" s="18" t="n"/>
      <c r="EX78" s="18" t="n"/>
      <c r="EY78" s="18" t="n"/>
      <c r="EZ78" s="18" t="n"/>
      <c r="FA78" s="18" t="n"/>
      <c r="FB78" s="18" t="n"/>
      <c r="FC78" s="18" t="n"/>
      <c r="FD78" s="18" t="n"/>
      <c r="FE78" s="18" t="n"/>
      <c r="FF78" s="18" t="n"/>
      <c r="FG78" s="18" t="n"/>
      <c r="FH78" s="18" t="n"/>
      <c r="FI78" s="18" t="n"/>
      <c r="FJ78" s="18" t="n"/>
      <c r="FK78" s="18" t="n"/>
      <c r="FL78" s="18" t="n"/>
      <c r="FM78" s="18" t="n"/>
      <c r="FN78" s="18" t="n"/>
      <c r="FO78" s="18" t="n"/>
      <c r="FP78" s="18" t="n"/>
      <c r="FQ78" s="18" t="n"/>
    </row>
    <row r="79" ht="15" customFormat="1" customHeight="1" s="1">
      <c r="B79" s="244" t="e">
        <v>#VALUE!</v>
      </c>
      <c r="C79" s="245" t="n"/>
      <c r="D79" s="245" t="n"/>
      <c r="E79" s="245" t="n"/>
      <c r="F79" s="245" t="n"/>
      <c r="G79" s="246" t="n"/>
      <c r="H79" s="245" t="n"/>
      <c r="EW79" s="18" t="n"/>
      <c r="EX79" s="18" t="n"/>
      <c r="EY79" s="18" t="n"/>
      <c r="EZ79" s="18" t="n"/>
      <c r="FA79" s="18" t="n"/>
      <c r="FB79" s="18" t="n"/>
      <c r="FC79" s="18" t="n"/>
      <c r="FD79" s="18" t="n"/>
      <c r="FE79" s="18" t="n"/>
      <c r="FF79" s="18" t="n"/>
      <c r="FG79" s="18" t="n"/>
      <c r="FH79" s="18" t="n"/>
      <c r="FI79" s="18" t="n"/>
      <c r="FJ79" s="18" t="n"/>
      <c r="FK79" s="18" t="n"/>
      <c r="FL79" s="18" t="n"/>
      <c r="FM79" s="18" t="n"/>
      <c r="FN79" s="18" t="n"/>
      <c r="FO79" s="18" t="n"/>
      <c r="FP79" s="18" t="n"/>
      <c r="FQ79" s="18" t="n"/>
    </row>
    <row r="80" customFormat="1" s="1">
      <c r="EW80" s="18" t="n"/>
      <c r="EX80" s="18" t="n"/>
      <c r="EY80" s="18" t="n"/>
      <c r="EZ80" s="18" t="n"/>
      <c r="FA80" s="18" t="n"/>
      <c r="FB80" s="18" t="n"/>
      <c r="FC80" s="18" t="n"/>
      <c r="FD80" s="18" t="n"/>
      <c r="FE80" s="18" t="n"/>
      <c r="FF80" s="18" t="n"/>
      <c r="FG80" s="18" t="n"/>
      <c r="FH80" s="18" t="n"/>
      <c r="FI80" s="18" t="n"/>
      <c r="FJ80" s="18" t="n"/>
      <c r="FK80" s="18" t="n"/>
      <c r="FL80" s="18" t="n"/>
      <c r="FM80" s="18" t="n"/>
      <c r="FN80" s="18" t="n"/>
      <c r="FO80" s="18" t="n"/>
      <c r="FP80" s="18" t="n"/>
      <c r="FQ80" s="18" t="n"/>
    </row>
    <row r="81" customFormat="1" s="1">
      <c r="EW81" s="18" t="n"/>
      <c r="EX81" s="18" t="n"/>
      <c r="EY81" s="18" t="n"/>
      <c r="EZ81" s="18" t="n"/>
      <c r="FA81" s="18" t="n"/>
      <c r="FB81" s="18" t="n"/>
      <c r="FC81" s="18" t="n"/>
      <c r="FD81" s="18" t="n"/>
      <c r="FE81" s="18" t="n"/>
      <c r="FF81" s="18" t="n"/>
      <c r="FG81" s="18" t="n"/>
      <c r="FH81" s="18" t="n"/>
      <c r="FI81" s="18" t="n"/>
      <c r="FJ81" s="18" t="n"/>
      <c r="FK81" s="18" t="n"/>
      <c r="FL81" s="18" t="n"/>
      <c r="FM81" s="18" t="n"/>
      <c r="FN81" s="18" t="n"/>
      <c r="FO81" s="18" t="n"/>
      <c r="FP81" s="18" t="n"/>
      <c r="FQ81" s="18" t="n"/>
    </row>
    <row r="82" customFormat="1" s="1">
      <c r="EW82" s="18" t="n"/>
      <c r="EX82" s="18" t="n"/>
      <c r="EY82" s="18" t="n"/>
      <c r="EZ82" s="18" t="n"/>
      <c r="FA82" s="18" t="n"/>
      <c r="FB82" s="18" t="n"/>
      <c r="FC82" s="18" t="n"/>
      <c r="FD82" s="18" t="n"/>
      <c r="FE82" s="18" t="n"/>
      <c r="FF82" s="18" t="n"/>
      <c r="FG82" s="18" t="n"/>
      <c r="FH82" s="18" t="n"/>
      <c r="FI82" s="18" t="n"/>
      <c r="FJ82" s="18" t="n"/>
      <c r="FK82" s="18" t="n"/>
      <c r="FL82" s="18" t="n"/>
      <c r="FM82" s="18" t="n"/>
      <c r="FN82" s="18" t="n"/>
      <c r="FO82" s="18" t="n"/>
      <c r="FP82" s="18" t="n"/>
      <c r="FQ82" s="18" t="n"/>
    </row>
    <row r="83" ht="15.75" customFormat="1" customHeight="1" s="1">
      <c r="I83" s="33" t="n"/>
      <c r="J83" s="34" t="n"/>
      <c r="EW83" s="18" t="n"/>
      <c r="EX83" s="18" t="n"/>
      <c r="EY83" s="18" t="n"/>
      <c r="EZ83" s="18" t="n"/>
      <c r="FA83" s="18" t="n"/>
      <c r="FB83" s="18" t="n"/>
      <c r="FC83" s="18" t="n"/>
      <c r="FD83" s="18" t="n"/>
      <c r="FE83" s="18" t="n"/>
      <c r="FF83" s="18" t="n"/>
      <c r="FG83" s="18" t="n"/>
      <c r="FH83" s="18" t="n"/>
      <c r="FI83" s="18" t="n"/>
      <c r="FJ83" s="18" t="n"/>
      <c r="FK83" s="18" t="n"/>
      <c r="FL83" s="18" t="n"/>
      <c r="FM83" s="18" t="n"/>
      <c r="FN83" s="18" t="n"/>
      <c r="FO83" s="18" t="n"/>
      <c r="FP83" s="18" t="n"/>
      <c r="FQ83" s="18" t="n"/>
    </row>
    <row r="84" customFormat="1" s="1"/>
    <row r="85" customFormat="1" s="1">
      <c r="B85" s="247" t="n"/>
      <c r="C85" s="247" t="n"/>
      <c r="D85" s="247" t="n"/>
      <c r="E85" s="247" t="n"/>
      <c r="F85" s="247" t="n"/>
      <c r="G85" s="247" t="n"/>
      <c r="H85" s="247" t="n"/>
    </row>
    <row r="86">
      <c r="B86" s="17" t="n"/>
      <c r="C86" s="19" t="inlineStr">
        <is>
          <t>შეასრულა:</t>
        </is>
      </c>
      <c r="D86" s="19" t="inlineStr">
        <is>
          <t>ოთარ დავითაძე</t>
        </is>
      </c>
      <c r="E86" s="19" t="n"/>
      <c r="F86" s="19" t="n"/>
      <c r="G86" s="17" t="n"/>
      <c r="H86" s="17" t="n"/>
      <c r="I86" s="17" t="n"/>
      <c r="J86" s="27" t="n"/>
      <c r="K86" s="27" t="inlineStr">
        <is>
          <t>www.boq.ge</t>
        </is>
      </c>
    </row>
    <row r="87" customFormat="1" s="1"/>
    <row r="88" customFormat="1" s="1"/>
    <row r="89" customFormat="1" s="1"/>
    <row r="90" customFormat="1" s="1"/>
    <row r="91" customFormat="1" s="1"/>
    <row r="92" customFormat="1" s="1"/>
    <row r="93" customFormat="1" s="1"/>
    <row r="94" customFormat="1" s="1"/>
    <row r="95" customFormat="1" s="1"/>
    <row r="96" customFormat="1" s="1"/>
    <row r="97" customFormat="1" s="1"/>
    <row r="98" customFormat="1" s="1"/>
    <row r="99" customFormat="1" s="1"/>
    <row r="100" customFormat="1" s="1"/>
    <row r="101" customFormat="1" s="1"/>
    <row r="102" customFormat="1" s="1"/>
    <row r="103" customFormat="1" s="1"/>
    <row r="104" customFormat="1" s="1"/>
    <row r="105" customFormat="1" s="1"/>
    <row r="106" customFormat="1" s="1"/>
    <row r="107" customFormat="1" s="1"/>
    <row r="108" customFormat="1" s="1"/>
    <row r="109" customFormat="1" s="1"/>
    <row r="110" customFormat="1" s="1"/>
    <row r="111" customFormat="1" s="1"/>
    <row r="112" customFormat="1" s="1"/>
    <row r="113" customFormat="1" s="1"/>
    <row r="114" customFormat="1" s="1"/>
    <row r="115" customFormat="1" s="1"/>
    <row r="116" customFormat="1" s="1"/>
    <row r="117" customFormat="1" s="1"/>
    <row r="118" customFormat="1" s="1"/>
    <row r="119" customFormat="1" s="1"/>
    <row r="120" customFormat="1" s="1"/>
    <row r="121" customFormat="1" s="1"/>
    <row r="122" customFormat="1" s="1"/>
    <row r="123" customFormat="1" s="1"/>
    <row r="124" customFormat="1" s="1"/>
    <row r="125" customFormat="1" s="1"/>
    <row r="126" customFormat="1" s="1"/>
    <row r="127" customFormat="1" s="1"/>
    <row r="128" customFormat="1" s="1"/>
    <row r="129" customFormat="1" s="1"/>
    <row r="130" customFormat="1" s="1"/>
    <row r="131" customFormat="1" s="1"/>
    <row r="132" customFormat="1" s="1"/>
    <row r="133" customFormat="1" s="1"/>
    <row r="134" customFormat="1" s="1"/>
    <row r="135" customFormat="1" s="1"/>
    <row r="136" customFormat="1" s="1"/>
    <row r="137" customFormat="1" s="1"/>
    <row r="138" customFormat="1" s="1"/>
    <row r="139" customFormat="1" s="1"/>
    <row r="140" customFormat="1" s="1"/>
    <row r="141" customFormat="1" s="1"/>
    <row r="142" customFormat="1" s="1"/>
    <row r="143" customFormat="1" s="1"/>
    <row r="144" customFormat="1" s="1"/>
    <row r="145" customFormat="1" s="1"/>
    <row r="146" customFormat="1" s="1"/>
    <row r="147" customFormat="1" s="1"/>
    <row r="148" customFormat="1" s="1"/>
    <row r="149" customFormat="1" s="1"/>
    <row r="150" customFormat="1" s="1"/>
    <row r="151" customFormat="1" s="1"/>
    <row r="152" customFormat="1" s="1"/>
    <row r="153" customFormat="1" s="1"/>
    <row r="154" customFormat="1" s="1"/>
    <row r="155" customFormat="1" s="1"/>
    <row r="156" customFormat="1" s="1"/>
    <row r="157" customFormat="1" s="1"/>
    <row r="158" customFormat="1" s="1"/>
    <row r="159" customFormat="1" s="1"/>
    <row r="160" customFormat="1" s="1"/>
    <row r="161" customFormat="1" s="1"/>
    <row r="162" customFormat="1" s="1"/>
    <row r="163" customFormat="1" s="1"/>
    <row r="164" customFormat="1" s="1"/>
    <row r="165" customFormat="1" s="1"/>
    <row r="166" customFormat="1" s="1"/>
    <row r="167" customFormat="1" s="1"/>
    <row r="168" customFormat="1" s="1"/>
    <row r="169" customFormat="1" s="1"/>
    <row r="170" customFormat="1" s="1"/>
    <row r="171" customFormat="1" s="1"/>
    <row r="172" customFormat="1" s="1"/>
    <row r="173" customFormat="1" s="1"/>
    <row r="174" customFormat="1" s="1"/>
    <row r="175" customFormat="1" s="1"/>
    <row r="176" customFormat="1" s="1"/>
    <row r="177" customFormat="1" s="1"/>
    <row r="178" customFormat="1" s="1"/>
    <row r="179" customFormat="1" s="1"/>
    <row r="180" customFormat="1" s="1"/>
    <row r="181" customFormat="1" s="1"/>
    <row r="182" customFormat="1" s="1"/>
    <row r="183" customFormat="1" s="1"/>
    <row r="184" customFormat="1" s="1"/>
    <row r="185" customFormat="1" s="1"/>
    <row r="186" customFormat="1" s="1"/>
    <row r="187" customFormat="1" s="1"/>
    <row r="188" customFormat="1" s="1"/>
    <row r="189" customFormat="1" s="1"/>
    <row r="190" customFormat="1" s="1"/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8">
      <c r="A1048" s="1" t="n"/>
      <c r="L1048" s="1" t="n"/>
      <c r="M1048" s="1" t="n"/>
      <c r="N1048" s="1" t="n"/>
      <c r="O1048" s="1" t="n"/>
      <c r="P1048" s="1" t="n"/>
      <c r="Q1048" s="1" t="n"/>
      <c r="R1048" s="1" t="n"/>
      <c r="S1048" s="1" t="n"/>
      <c r="T1048" s="1" t="n"/>
      <c r="U1048" s="1" t="n"/>
      <c r="V1048" s="1" t="n"/>
      <c r="W1048" s="1" t="n"/>
      <c r="X1048" s="1" t="n"/>
      <c r="Y1048" s="1" t="n"/>
      <c r="Z1048" s="1" t="n"/>
      <c r="AA1048" s="1" t="n"/>
      <c r="AB1048" s="1" t="n"/>
      <c r="AC1048" s="1" t="n"/>
      <c r="AD1048" s="1" t="n"/>
      <c r="AE1048" s="1" t="n"/>
      <c r="AF1048" s="1" t="n"/>
      <c r="AG1048" s="1" t="n"/>
      <c r="AH1048" s="1" t="n"/>
      <c r="AI1048" s="1" t="n"/>
      <c r="AJ1048" s="1" t="n"/>
      <c r="AK1048" s="1" t="n"/>
      <c r="AL1048" s="1" t="n"/>
      <c r="AM1048" s="1" t="n"/>
      <c r="AN1048" s="1" t="n"/>
      <c r="AO1048" s="1" t="n"/>
      <c r="AP1048" s="1" t="n"/>
      <c r="AQ1048" s="1" t="n"/>
      <c r="AR1048" s="1" t="n"/>
      <c r="AS1048" s="1" t="n"/>
      <c r="AT1048" s="1" t="n"/>
      <c r="AU1048" s="1" t="n"/>
      <c r="AV1048" s="1" t="n"/>
      <c r="AW1048" s="1" t="n"/>
      <c r="AX1048" s="1" t="n"/>
      <c r="AY1048" s="1" t="n"/>
      <c r="AZ1048" s="1" t="n"/>
      <c r="BA1048" s="1" t="n"/>
      <c r="BB1048" s="1" t="n"/>
      <c r="BC1048" s="1" t="n"/>
      <c r="BD1048" s="1" t="n"/>
      <c r="BE1048" s="1" t="n"/>
      <c r="BF1048" s="1" t="n"/>
      <c r="BG1048" s="1" t="n"/>
      <c r="BH1048" s="1" t="n"/>
      <c r="BI1048" s="1" t="n"/>
      <c r="BJ1048" s="1" t="n"/>
      <c r="BK1048" s="1" t="n"/>
      <c r="BL1048" s="1" t="n"/>
      <c r="BM1048" s="1" t="n"/>
      <c r="BN1048" s="1" t="n"/>
      <c r="BO1048" s="1" t="n"/>
      <c r="BP1048" s="1" t="n"/>
      <c r="BQ1048" s="1" t="n"/>
      <c r="BR1048" s="1" t="n"/>
      <c r="BS1048" s="1" t="n"/>
      <c r="BT1048" s="1" t="n"/>
      <c r="BU1048" s="1" t="n"/>
      <c r="BV1048" s="1" t="n"/>
      <c r="BW1048" s="1" t="n"/>
      <c r="BX1048" s="1" t="n"/>
      <c r="BY1048" s="1" t="n"/>
      <c r="BZ1048" s="1" t="n"/>
      <c r="CA1048" s="1" t="n"/>
      <c r="CB1048" s="1" t="n"/>
      <c r="CC1048" s="1" t="n"/>
      <c r="CD1048" s="1" t="n"/>
      <c r="CE1048" s="1" t="n"/>
      <c r="CF1048" s="1" t="n"/>
      <c r="CG1048" s="1" t="n"/>
      <c r="CH1048" s="1" t="n"/>
      <c r="CI1048" s="1" t="n"/>
      <c r="CJ1048" s="1" t="n"/>
      <c r="CK1048" s="1" t="n"/>
      <c r="CL1048" s="1" t="n"/>
      <c r="CM1048" s="1" t="n"/>
      <c r="CN1048" s="1" t="n"/>
      <c r="CO1048" s="1" t="n"/>
      <c r="CP1048" s="1" t="n"/>
      <c r="CQ1048" s="1" t="n"/>
      <c r="CR1048" s="1" t="n"/>
      <c r="CS1048" s="1" t="n"/>
      <c r="CT1048" s="1" t="n"/>
      <c r="CU1048" s="1" t="n"/>
      <c r="CV1048" s="1" t="n"/>
      <c r="CW1048" s="1" t="n"/>
      <c r="CX1048" s="1" t="n"/>
      <c r="CY1048" s="1" t="n"/>
      <c r="CZ1048" s="1" t="n"/>
      <c r="DA1048" s="1" t="n"/>
      <c r="DB1048" s="1" t="n"/>
      <c r="DC1048" s="1" t="n"/>
      <c r="DD1048" s="1" t="n"/>
      <c r="DE1048" s="1" t="n"/>
      <c r="DF1048" s="1" t="n"/>
      <c r="DG1048" s="1" t="n"/>
      <c r="DH1048" s="1" t="n"/>
      <c r="DI1048" s="1" t="n"/>
      <c r="DJ1048" s="1" t="n"/>
      <c r="DK1048" s="1" t="n"/>
      <c r="DL1048" s="1" t="n"/>
      <c r="DM1048" s="1" t="n"/>
      <c r="DN1048" s="1" t="n"/>
      <c r="DO1048" s="1" t="n"/>
      <c r="DP1048" s="1" t="n"/>
      <c r="DQ1048" s="1" t="n"/>
      <c r="DR1048" s="1" t="n"/>
      <c r="DS1048" s="1" t="n"/>
      <c r="DT1048" s="1" t="n"/>
      <c r="DU1048" s="1" t="n"/>
      <c r="DV1048" s="1" t="n"/>
      <c r="DW1048" s="1" t="n"/>
      <c r="DX1048" s="1" t="n"/>
      <c r="DY1048" s="1" t="n"/>
      <c r="DZ1048" s="1" t="n"/>
      <c r="EA1048" s="1" t="n"/>
      <c r="EB1048" s="1" t="n"/>
      <c r="EC1048" s="1" t="n"/>
      <c r="ED1048" s="1" t="n"/>
      <c r="EE1048" s="1" t="n"/>
      <c r="EF1048" s="1" t="n"/>
      <c r="EG1048" s="1" t="n"/>
      <c r="EH1048" s="1" t="n"/>
      <c r="EI1048" s="1" t="n"/>
      <c r="EJ1048" s="1" t="n"/>
      <c r="EK1048" s="1" t="n"/>
      <c r="EL1048" s="1" t="n"/>
      <c r="EM1048" s="1" t="n"/>
      <c r="EN1048" s="1" t="n"/>
      <c r="EO1048" s="1" t="n"/>
      <c r="EP1048" s="1" t="n"/>
      <c r="EQ1048" s="1" t="n"/>
      <c r="ER1048" s="1" t="n"/>
      <c r="ES1048" s="1" t="n"/>
      <c r="ET1048" s="1" t="n"/>
      <c r="EU1048" s="1" t="n"/>
      <c r="EV1048" s="1" t="n"/>
    </row>
    <row r="1049" customFormat="1" s="18">
      <c r="A1049" s="1" t="n"/>
      <c r="L1049" s="1" t="n"/>
      <c r="M1049" s="1" t="n"/>
      <c r="N1049" s="1" t="n"/>
      <c r="O1049" s="1" t="n"/>
      <c r="P1049" s="1" t="n"/>
      <c r="Q1049" s="1" t="n"/>
      <c r="R1049" s="1" t="n"/>
      <c r="S1049" s="1" t="n"/>
      <c r="T1049" s="1" t="n"/>
      <c r="U1049" s="1" t="n"/>
      <c r="V1049" s="1" t="n"/>
      <c r="W1049" s="1" t="n"/>
      <c r="X1049" s="1" t="n"/>
      <c r="Y1049" s="1" t="n"/>
      <c r="Z1049" s="1" t="n"/>
      <c r="AA1049" s="1" t="n"/>
      <c r="AB1049" s="1" t="n"/>
      <c r="AC1049" s="1" t="n"/>
      <c r="AD1049" s="1" t="n"/>
      <c r="AE1049" s="1" t="n"/>
      <c r="AF1049" s="1" t="n"/>
      <c r="AG1049" s="1" t="n"/>
      <c r="AH1049" s="1" t="n"/>
      <c r="AI1049" s="1" t="n"/>
      <c r="AJ1049" s="1" t="n"/>
      <c r="AK1049" s="1" t="n"/>
      <c r="AL1049" s="1" t="n"/>
      <c r="AM1049" s="1" t="n"/>
      <c r="AN1049" s="1" t="n"/>
      <c r="AO1049" s="1" t="n"/>
      <c r="AP1049" s="1" t="n"/>
      <c r="AQ1049" s="1" t="n"/>
      <c r="AR1049" s="1" t="n"/>
      <c r="AS1049" s="1" t="n"/>
      <c r="AT1049" s="1" t="n"/>
      <c r="AU1049" s="1" t="n"/>
      <c r="AV1049" s="1" t="n"/>
      <c r="AW1049" s="1" t="n"/>
      <c r="AX1049" s="1" t="n"/>
      <c r="AY1049" s="1" t="n"/>
      <c r="AZ1049" s="1" t="n"/>
      <c r="BA1049" s="1" t="n"/>
      <c r="BB1049" s="1" t="n"/>
      <c r="BC1049" s="1" t="n"/>
      <c r="BD1049" s="1" t="n"/>
      <c r="BE1049" s="1" t="n"/>
      <c r="BF1049" s="1" t="n"/>
      <c r="BG1049" s="1" t="n"/>
      <c r="BH1049" s="1" t="n"/>
      <c r="BI1049" s="1" t="n"/>
      <c r="BJ1049" s="1" t="n"/>
      <c r="BK1049" s="1" t="n"/>
      <c r="BL1049" s="1" t="n"/>
      <c r="BM1049" s="1" t="n"/>
      <c r="BN1049" s="1" t="n"/>
      <c r="BO1049" s="1" t="n"/>
      <c r="BP1049" s="1" t="n"/>
      <c r="BQ1049" s="1" t="n"/>
      <c r="BR1049" s="1" t="n"/>
      <c r="BS1049" s="1" t="n"/>
      <c r="BT1049" s="1" t="n"/>
      <c r="BU1049" s="1" t="n"/>
      <c r="BV1049" s="1" t="n"/>
      <c r="BW1049" s="1" t="n"/>
      <c r="BX1049" s="1" t="n"/>
      <c r="BY1049" s="1" t="n"/>
      <c r="BZ1049" s="1" t="n"/>
      <c r="CA1049" s="1" t="n"/>
      <c r="CB1049" s="1" t="n"/>
      <c r="CC1049" s="1" t="n"/>
      <c r="CD1049" s="1" t="n"/>
      <c r="CE1049" s="1" t="n"/>
      <c r="CF1049" s="1" t="n"/>
      <c r="CG1049" s="1" t="n"/>
      <c r="CH1049" s="1" t="n"/>
      <c r="CI1049" s="1" t="n"/>
      <c r="CJ1049" s="1" t="n"/>
      <c r="CK1049" s="1" t="n"/>
      <c r="CL1049" s="1" t="n"/>
      <c r="CM1049" s="1" t="n"/>
      <c r="CN1049" s="1" t="n"/>
      <c r="CO1049" s="1" t="n"/>
      <c r="CP1049" s="1" t="n"/>
      <c r="CQ1049" s="1" t="n"/>
      <c r="CR1049" s="1" t="n"/>
      <c r="CS1049" s="1" t="n"/>
      <c r="CT1049" s="1" t="n"/>
      <c r="CU1049" s="1" t="n"/>
      <c r="CV1049" s="1" t="n"/>
      <c r="CW1049" s="1" t="n"/>
      <c r="CX1049" s="1" t="n"/>
      <c r="CY1049" s="1" t="n"/>
      <c r="CZ1049" s="1" t="n"/>
      <c r="DA1049" s="1" t="n"/>
      <c r="DB1049" s="1" t="n"/>
      <c r="DC1049" s="1" t="n"/>
      <c r="DD1049" s="1" t="n"/>
      <c r="DE1049" s="1" t="n"/>
      <c r="DF1049" s="1" t="n"/>
      <c r="DG1049" s="1" t="n"/>
      <c r="DH1049" s="1" t="n"/>
      <c r="DI1049" s="1" t="n"/>
      <c r="DJ1049" s="1" t="n"/>
      <c r="DK1049" s="1" t="n"/>
      <c r="DL1049" s="1" t="n"/>
      <c r="DM1049" s="1" t="n"/>
      <c r="DN1049" s="1" t="n"/>
      <c r="DO1049" s="1" t="n"/>
      <c r="DP1049" s="1" t="n"/>
      <c r="DQ1049" s="1" t="n"/>
      <c r="DR1049" s="1" t="n"/>
      <c r="DS1049" s="1" t="n"/>
      <c r="DT1049" s="1" t="n"/>
      <c r="DU1049" s="1" t="n"/>
      <c r="DV1049" s="1" t="n"/>
      <c r="DW1049" s="1" t="n"/>
      <c r="DX1049" s="1" t="n"/>
      <c r="DY1049" s="1" t="n"/>
      <c r="DZ1049" s="1" t="n"/>
      <c r="EA1049" s="1" t="n"/>
      <c r="EB1049" s="1" t="n"/>
      <c r="EC1049" s="1" t="n"/>
      <c r="ED1049" s="1" t="n"/>
      <c r="EE1049" s="1" t="n"/>
      <c r="EF1049" s="1" t="n"/>
      <c r="EG1049" s="1" t="n"/>
      <c r="EH1049" s="1" t="n"/>
      <c r="EI1049" s="1" t="n"/>
      <c r="EJ1049" s="1" t="n"/>
      <c r="EK1049" s="1" t="n"/>
      <c r="EL1049" s="1" t="n"/>
      <c r="EM1049" s="1" t="n"/>
      <c r="EN1049" s="1" t="n"/>
      <c r="EO1049" s="1" t="n"/>
      <c r="EP1049" s="1" t="n"/>
      <c r="EQ1049" s="1" t="n"/>
      <c r="ER1049" s="1" t="n"/>
      <c r="ES1049" s="1" t="n"/>
      <c r="ET1049" s="1" t="n"/>
      <c r="EU1049" s="1" t="n"/>
      <c r="EV1049" s="1" t="n"/>
    </row>
    <row r="1050" customFormat="1" s="18">
      <c r="A1050" s="1" t="n"/>
      <c r="L1050" s="1" t="n"/>
      <c r="M1050" s="1" t="n"/>
      <c r="N1050" s="1" t="n"/>
      <c r="O1050" s="1" t="n"/>
      <c r="P1050" s="1" t="n"/>
      <c r="Q1050" s="1" t="n"/>
      <c r="R1050" s="1" t="n"/>
      <c r="S1050" s="1" t="n"/>
      <c r="T1050" s="1" t="n"/>
      <c r="U1050" s="1" t="n"/>
      <c r="V1050" s="1" t="n"/>
      <c r="W1050" s="1" t="n"/>
      <c r="X1050" s="1" t="n"/>
      <c r="Y1050" s="1" t="n"/>
      <c r="Z1050" s="1" t="n"/>
      <c r="AA1050" s="1" t="n"/>
      <c r="AB1050" s="1" t="n"/>
      <c r="AC1050" s="1" t="n"/>
      <c r="AD1050" s="1" t="n"/>
      <c r="AE1050" s="1" t="n"/>
      <c r="AF1050" s="1" t="n"/>
      <c r="AG1050" s="1" t="n"/>
      <c r="AH1050" s="1" t="n"/>
      <c r="AI1050" s="1" t="n"/>
      <c r="AJ1050" s="1" t="n"/>
      <c r="AK1050" s="1" t="n"/>
      <c r="AL1050" s="1" t="n"/>
      <c r="AM1050" s="1" t="n"/>
      <c r="AN1050" s="1" t="n"/>
      <c r="AO1050" s="1" t="n"/>
      <c r="AP1050" s="1" t="n"/>
      <c r="AQ1050" s="1" t="n"/>
      <c r="AR1050" s="1" t="n"/>
      <c r="AS1050" s="1" t="n"/>
      <c r="AT1050" s="1" t="n"/>
      <c r="AU1050" s="1" t="n"/>
      <c r="AV1050" s="1" t="n"/>
      <c r="AW1050" s="1" t="n"/>
      <c r="AX1050" s="1" t="n"/>
      <c r="AY1050" s="1" t="n"/>
      <c r="AZ1050" s="1" t="n"/>
      <c r="BA1050" s="1" t="n"/>
      <c r="BB1050" s="1" t="n"/>
      <c r="BC1050" s="1" t="n"/>
      <c r="BD1050" s="1" t="n"/>
      <c r="BE1050" s="1" t="n"/>
      <c r="BF1050" s="1" t="n"/>
      <c r="BG1050" s="1" t="n"/>
      <c r="BH1050" s="1" t="n"/>
      <c r="BI1050" s="1" t="n"/>
      <c r="BJ1050" s="1" t="n"/>
      <c r="BK1050" s="1" t="n"/>
      <c r="BL1050" s="1" t="n"/>
      <c r="BM1050" s="1" t="n"/>
      <c r="BN1050" s="1" t="n"/>
      <c r="BO1050" s="1" t="n"/>
      <c r="BP1050" s="1" t="n"/>
      <c r="BQ1050" s="1" t="n"/>
      <c r="BR1050" s="1" t="n"/>
      <c r="BS1050" s="1" t="n"/>
      <c r="BT1050" s="1" t="n"/>
      <c r="BU1050" s="1" t="n"/>
      <c r="BV1050" s="1" t="n"/>
      <c r="BW1050" s="1" t="n"/>
      <c r="BX1050" s="1" t="n"/>
      <c r="BY1050" s="1" t="n"/>
      <c r="BZ1050" s="1" t="n"/>
      <c r="CA1050" s="1" t="n"/>
      <c r="CB1050" s="1" t="n"/>
      <c r="CC1050" s="1" t="n"/>
      <c r="CD1050" s="1" t="n"/>
      <c r="CE1050" s="1" t="n"/>
      <c r="CF1050" s="1" t="n"/>
      <c r="CG1050" s="1" t="n"/>
      <c r="CH1050" s="1" t="n"/>
      <c r="CI1050" s="1" t="n"/>
      <c r="CJ1050" s="1" t="n"/>
      <c r="CK1050" s="1" t="n"/>
      <c r="CL1050" s="1" t="n"/>
      <c r="CM1050" s="1" t="n"/>
      <c r="CN1050" s="1" t="n"/>
      <c r="CO1050" s="1" t="n"/>
      <c r="CP1050" s="1" t="n"/>
      <c r="CQ1050" s="1" t="n"/>
      <c r="CR1050" s="1" t="n"/>
      <c r="CS1050" s="1" t="n"/>
      <c r="CT1050" s="1" t="n"/>
      <c r="CU1050" s="1" t="n"/>
      <c r="CV1050" s="1" t="n"/>
      <c r="CW1050" s="1" t="n"/>
      <c r="CX1050" s="1" t="n"/>
      <c r="CY1050" s="1" t="n"/>
      <c r="CZ1050" s="1" t="n"/>
      <c r="DA1050" s="1" t="n"/>
      <c r="DB1050" s="1" t="n"/>
      <c r="DC1050" s="1" t="n"/>
      <c r="DD1050" s="1" t="n"/>
      <c r="DE1050" s="1" t="n"/>
      <c r="DF1050" s="1" t="n"/>
      <c r="DG1050" s="1" t="n"/>
      <c r="DH1050" s="1" t="n"/>
      <c r="DI1050" s="1" t="n"/>
      <c r="DJ1050" s="1" t="n"/>
      <c r="DK1050" s="1" t="n"/>
      <c r="DL1050" s="1" t="n"/>
      <c r="DM1050" s="1" t="n"/>
      <c r="DN1050" s="1" t="n"/>
      <c r="DO1050" s="1" t="n"/>
      <c r="DP1050" s="1" t="n"/>
      <c r="DQ1050" s="1" t="n"/>
      <c r="DR1050" s="1" t="n"/>
      <c r="DS1050" s="1" t="n"/>
      <c r="DT1050" s="1" t="n"/>
      <c r="DU1050" s="1" t="n"/>
      <c r="DV1050" s="1" t="n"/>
      <c r="DW1050" s="1" t="n"/>
      <c r="DX1050" s="1" t="n"/>
      <c r="DY1050" s="1" t="n"/>
      <c r="DZ1050" s="1" t="n"/>
      <c r="EA1050" s="1" t="n"/>
      <c r="EB1050" s="1" t="n"/>
      <c r="EC1050" s="1" t="n"/>
      <c r="ED1050" s="1" t="n"/>
      <c r="EE1050" s="1" t="n"/>
      <c r="EF1050" s="1" t="n"/>
      <c r="EG1050" s="1" t="n"/>
      <c r="EH1050" s="1" t="n"/>
      <c r="EI1050" s="1" t="n"/>
      <c r="EJ1050" s="1" t="n"/>
      <c r="EK1050" s="1" t="n"/>
      <c r="EL1050" s="1" t="n"/>
      <c r="EM1050" s="1" t="n"/>
      <c r="EN1050" s="1" t="n"/>
      <c r="EO1050" s="1" t="n"/>
      <c r="EP1050" s="1" t="n"/>
      <c r="EQ1050" s="1" t="n"/>
      <c r="ER1050" s="1" t="n"/>
      <c r="ES1050" s="1" t="n"/>
      <c r="ET1050" s="1" t="n"/>
      <c r="EU1050" s="1" t="n"/>
      <c r="EV1050" s="1" t="n"/>
    </row>
    <row r="1051" customFormat="1" s="18">
      <c r="A1051" s="1" t="n"/>
      <c r="L1051" s="1" t="n"/>
      <c r="M1051" s="1" t="n"/>
      <c r="N1051" s="1" t="n"/>
      <c r="O1051" s="1" t="n"/>
      <c r="P1051" s="1" t="n"/>
      <c r="Q1051" s="1" t="n"/>
      <c r="R1051" s="1" t="n"/>
      <c r="S1051" s="1" t="n"/>
      <c r="T1051" s="1" t="n"/>
      <c r="U1051" s="1" t="n"/>
      <c r="V1051" s="1" t="n"/>
      <c r="W1051" s="1" t="n"/>
      <c r="X1051" s="1" t="n"/>
      <c r="Y1051" s="1" t="n"/>
      <c r="Z1051" s="1" t="n"/>
      <c r="AA1051" s="1" t="n"/>
      <c r="AB1051" s="1" t="n"/>
      <c r="AC1051" s="1" t="n"/>
      <c r="AD1051" s="1" t="n"/>
      <c r="AE1051" s="1" t="n"/>
      <c r="AF1051" s="1" t="n"/>
      <c r="AG1051" s="1" t="n"/>
      <c r="AH1051" s="1" t="n"/>
      <c r="AI1051" s="1" t="n"/>
      <c r="AJ1051" s="1" t="n"/>
      <c r="AK1051" s="1" t="n"/>
      <c r="AL1051" s="1" t="n"/>
      <c r="AM1051" s="1" t="n"/>
      <c r="AN1051" s="1" t="n"/>
      <c r="AO1051" s="1" t="n"/>
      <c r="AP1051" s="1" t="n"/>
      <c r="AQ1051" s="1" t="n"/>
      <c r="AR1051" s="1" t="n"/>
      <c r="AS1051" s="1" t="n"/>
      <c r="AT1051" s="1" t="n"/>
      <c r="AU1051" s="1" t="n"/>
      <c r="AV1051" s="1" t="n"/>
      <c r="AW1051" s="1" t="n"/>
      <c r="AX1051" s="1" t="n"/>
      <c r="AY1051" s="1" t="n"/>
      <c r="AZ1051" s="1" t="n"/>
      <c r="BA1051" s="1" t="n"/>
      <c r="BB1051" s="1" t="n"/>
      <c r="BC1051" s="1" t="n"/>
      <c r="BD1051" s="1" t="n"/>
      <c r="BE1051" s="1" t="n"/>
      <c r="BF1051" s="1" t="n"/>
      <c r="BG1051" s="1" t="n"/>
      <c r="BH1051" s="1" t="n"/>
      <c r="BI1051" s="1" t="n"/>
      <c r="BJ1051" s="1" t="n"/>
      <c r="BK1051" s="1" t="n"/>
      <c r="BL1051" s="1" t="n"/>
      <c r="BM1051" s="1" t="n"/>
      <c r="BN1051" s="1" t="n"/>
      <c r="BO1051" s="1" t="n"/>
      <c r="BP1051" s="1" t="n"/>
      <c r="BQ1051" s="1" t="n"/>
      <c r="BR1051" s="1" t="n"/>
      <c r="BS1051" s="1" t="n"/>
      <c r="BT1051" s="1" t="n"/>
      <c r="BU1051" s="1" t="n"/>
      <c r="BV1051" s="1" t="n"/>
      <c r="BW1051" s="1" t="n"/>
      <c r="BX1051" s="1" t="n"/>
      <c r="BY1051" s="1" t="n"/>
      <c r="BZ1051" s="1" t="n"/>
      <c r="CA1051" s="1" t="n"/>
      <c r="CB1051" s="1" t="n"/>
      <c r="CC1051" s="1" t="n"/>
      <c r="CD1051" s="1" t="n"/>
      <c r="CE1051" s="1" t="n"/>
      <c r="CF1051" s="1" t="n"/>
      <c r="CG1051" s="1" t="n"/>
      <c r="CH1051" s="1" t="n"/>
      <c r="CI1051" s="1" t="n"/>
      <c r="CJ1051" s="1" t="n"/>
      <c r="CK1051" s="1" t="n"/>
      <c r="CL1051" s="1" t="n"/>
      <c r="CM1051" s="1" t="n"/>
      <c r="CN1051" s="1" t="n"/>
      <c r="CO1051" s="1" t="n"/>
      <c r="CP1051" s="1" t="n"/>
      <c r="CQ1051" s="1" t="n"/>
      <c r="CR1051" s="1" t="n"/>
      <c r="CS1051" s="1" t="n"/>
      <c r="CT1051" s="1" t="n"/>
      <c r="CU1051" s="1" t="n"/>
      <c r="CV1051" s="1" t="n"/>
      <c r="CW1051" s="1" t="n"/>
      <c r="CX1051" s="1" t="n"/>
      <c r="CY1051" s="1" t="n"/>
      <c r="CZ1051" s="1" t="n"/>
      <c r="DA1051" s="1" t="n"/>
      <c r="DB1051" s="1" t="n"/>
      <c r="DC1051" s="1" t="n"/>
      <c r="DD1051" s="1" t="n"/>
      <c r="DE1051" s="1" t="n"/>
      <c r="DF1051" s="1" t="n"/>
      <c r="DG1051" s="1" t="n"/>
      <c r="DH1051" s="1" t="n"/>
      <c r="DI1051" s="1" t="n"/>
      <c r="DJ1051" s="1" t="n"/>
      <c r="DK1051" s="1" t="n"/>
      <c r="DL1051" s="1" t="n"/>
      <c r="DM1051" s="1" t="n"/>
      <c r="DN1051" s="1" t="n"/>
      <c r="DO1051" s="1" t="n"/>
      <c r="DP1051" s="1" t="n"/>
      <c r="DQ1051" s="1" t="n"/>
      <c r="DR1051" s="1" t="n"/>
      <c r="DS1051" s="1" t="n"/>
      <c r="DT1051" s="1" t="n"/>
      <c r="DU1051" s="1" t="n"/>
      <c r="DV1051" s="1" t="n"/>
      <c r="DW1051" s="1" t="n"/>
      <c r="DX1051" s="1" t="n"/>
      <c r="DY1051" s="1" t="n"/>
      <c r="DZ1051" s="1" t="n"/>
      <c r="EA1051" s="1" t="n"/>
      <c r="EB1051" s="1" t="n"/>
      <c r="EC1051" s="1" t="n"/>
      <c r="ED1051" s="1" t="n"/>
      <c r="EE1051" s="1" t="n"/>
      <c r="EF1051" s="1" t="n"/>
      <c r="EG1051" s="1" t="n"/>
      <c r="EH1051" s="1" t="n"/>
      <c r="EI1051" s="1" t="n"/>
      <c r="EJ1051" s="1" t="n"/>
      <c r="EK1051" s="1" t="n"/>
      <c r="EL1051" s="1" t="n"/>
      <c r="EM1051" s="1" t="n"/>
      <c r="EN1051" s="1" t="n"/>
      <c r="EO1051" s="1" t="n"/>
      <c r="EP1051" s="1" t="n"/>
      <c r="EQ1051" s="1" t="n"/>
      <c r="ER1051" s="1" t="n"/>
      <c r="ES1051" s="1" t="n"/>
      <c r="ET1051" s="1" t="n"/>
      <c r="EU1051" s="1" t="n"/>
      <c r="EV1051" s="1" t="n"/>
    </row>
    <row r="1052" customFormat="1" s="18">
      <c r="A1052" s="1" t="n"/>
      <c r="L1052" s="1" t="n"/>
      <c r="M1052" s="1" t="n"/>
      <c r="N1052" s="1" t="n"/>
      <c r="O1052" s="1" t="n"/>
      <c r="P1052" s="1" t="n"/>
      <c r="Q1052" s="1" t="n"/>
      <c r="R1052" s="1" t="n"/>
      <c r="S1052" s="1" t="n"/>
      <c r="T1052" s="1" t="n"/>
      <c r="U1052" s="1" t="n"/>
      <c r="V1052" s="1" t="n"/>
      <c r="W1052" s="1" t="n"/>
      <c r="X1052" s="1" t="n"/>
      <c r="Y1052" s="1" t="n"/>
      <c r="Z1052" s="1" t="n"/>
      <c r="AA1052" s="1" t="n"/>
      <c r="AB1052" s="1" t="n"/>
      <c r="AC1052" s="1" t="n"/>
      <c r="AD1052" s="1" t="n"/>
      <c r="AE1052" s="1" t="n"/>
      <c r="AF1052" s="1" t="n"/>
      <c r="AG1052" s="1" t="n"/>
      <c r="AH1052" s="1" t="n"/>
      <c r="AI1052" s="1" t="n"/>
      <c r="AJ1052" s="1" t="n"/>
      <c r="AK1052" s="1" t="n"/>
      <c r="AL1052" s="1" t="n"/>
      <c r="AM1052" s="1" t="n"/>
      <c r="AN1052" s="1" t="n"/>
      <c r="AO1052" s="1" t="n"/>
      <c r="AP1052" s="1" t="n"/>
      <c r="AQ1052" s="1" t="n"/>
      <c r="AR1052" s="1" t="n"/>
      <c r="AS1052" s="1" t="n"/>
      <c r="AT1052" s="1" t="n"/>
      <c r="AU1052" s="1" t="n"/>
      <c r="AV1052" s="1" t="n"/>
      <c r="AW1052" s="1" t="n"/>
      <c r="AX1052" s="1" t="n"/>
      <c r="AY1052" s="1" t="n"/>
      <c r="AZ1052" s="1" t="n"/>
      <c r="BA1052" s="1" t="n"/>
      <c r="BB1052" s="1" t="n"/>
      <c r="BC1052" s="1" t="n"/>
      <c r="BD1052" s="1" t="n"/>
      <c r="BE1052" s="1" t="n"/>
      <c r="BF1052" s="1" t="n"/>
      <c r="BG1052" s="1" t="n"/>
      <c r="BH1052" s="1" t="n"/>
      <c r="BI1052" s="1" t="n"/>
      <c r="BJ1052" s="1" t="n"/>
      <c r="BK1052" s="1" t="n"/>
      <c r="BL1052" s="1" t="n"/>
      <c r="BM1052" s="1" t="n"/>
      <c r="BN1052" s="1" t="n"/>
      <c r="BO1052" s="1" t="n"/>
      <c r="BP1052" s="1" t="n"/>
      <c r="BQ1052" s="1" t="n"/>
      <c r="BR1052" s="1" t="n"/>
      <c r="BS1052" s="1" t="n"/>
      <c r="BT1052" s="1" t="n"/>
      <c r="BU1052" s="1" t="n"/>
      <c r="BV1052" s="1" t="n"/>
      <c r="BW1052" s="1" t="n"/>
      <c r="BX1052" s="1" t="n"/>
      <c r="BY1052" s="1" t="n"/>
      <c r="BZ1052" s="1" t="n"/>
      <c r="CA1052" s="1" t="n"/>
      <c r="CB1052" s="1" t="n"/>
      <c r="CC1052" s="1" t="n"/>
      <c r="CD1052" s="1" t="n"/>
      <c r="CE1052" s="1" t="n"/>
      <c r="CF1052" s="1" t="n"/>
      <c r="CG1052" s="1" t="n"/>
      <c r="CH1052" s="1" t="n"/>
      <c r="CI1052" s="1" t="n"/>
      <c r="CJ1052" s="1" t="n"/>
      <c r="CK1052" s="1" t="n"/>
      <c r="CL1052" s="1" t="n"/>
      <c r="CM1052" s="1" t="n"/>
      <c r="CN1052" s="1" t="n"/>
      <c r="CO1052" s="1" t="n"/>
      <c r="CP1052" s="1" t="n"/>
      <c r="CQ1052" s="1" t="n"/>
      <c r="CR1052" s="1" t="n"/>
      <c r="CS1052" s="1" t="n"/>
      <c r="CT1052" s="1" t="n"/>
      <c r="CU1052" s="1" t="n"/>
      <c r="CV1052" s="1" t="n"/>
      <c r="CW1052" s="1" t="n"/>
      <c r="CX1052" s="1" t="n"/>
      <c r="CY1052" s="1" t="n"/>
      <c r="CZ1052" s="1" t="n"/>
      <c r="DA1052" s="1" t="n"/>
      <c r="DB1052" s="1" t="n"/>
      <c r="DC1052" s="1" t="n"/>
      <c r="DD1052" s="1" t="n"/>
      <c r="DE1052" s="1" t="n"/>
      <c r="DF1052" s="1" t="n"/>
      <c r="DG1052" s="1" t="n"/>
      <c r="DH1052" s="1" t="n"/>
      <c r="DI1052" s="1" t="n"/>
      <c r="DJ1052" s="1" t="n"/>
      <c r="DK1052" s="1" t="n"/>
      <c r="DL1052" s="1" t="n"/>
      <c r="DM1052" s="1" t="n"/>
      <c r="DN1052" s="1" t="n"/>
      <c r="DO1052" s="1" t="n"/>
      <c r="DP1052" s="1" t="n"/>
      <c r="DQ1052" s="1" t="n"/>
      <c r="DR1052" s="1" t="n"/>
      <c r="DS1052" s="1" t="n"/>
      <c r="DT1052" s="1" t="n"/>
      <c r="DU1052" s="1" t="n"/>
      <c r="DV1052" s="1" t="n"/>
      <c r="DW1052" s="1" t="n"/>
      <c r="DX1052" s="1" t="n"/>
      <c r="DY1052" s="1" t="n"/>
      <c r="DZ1052" s="1" t="n"/>
      <c r="EA1052" s="1" t="n"/>
      <c r="EB1052" s="1" t="n"/>
      <c r="EC1052" s="1" t="n"/>
      <c r="ED1052" s="1" t="n"/>
      <c r="EE1052" s="1" t="n"/>
      <c r="EF1052" s="1" t="n"/>
      <c r="EG1052" s="1" t="n"/>
      <c r="EH1052" s="1" t="n"/>
      <c r="EI1052" s="1" t="n"/>
      <c r="EJ1052" s="1" t="n"/>
      <c r="EK1052" s="1" t="n"/>
      <c r="EL1052" s="1" t="n"/>
      <c r="EM1052" s="1" t="n"/>
      <c r="EN1052" s="1" t="n"/>
      <c r="EO1052" s="1" t="n"/>
      <c r="EP1052" s="1" t="n"/>
      <c r="EQ1052" s="1" t="n"/>
      <c r="ER1052" s="1" t="n"/>
      <c r="ES1052" s="1" t="n"/>
      <c r="ET1052" s="1" t="n"/>
      <c r="EU1052" s="1" t="n"/>
      <c r="EV1052" s="1" t="n"/>
    </row>
    <row r="1053" customFormat="1" s="18">
      <c r="A1053" s="1" t="n"/>
      <c r="L1053" s="1" t="n"/>
      <c r="M1053" s="1" t="n"/>
      <c r="N1053" s="1" t="n"/>
      <c r="O1053" s="1" t="n"/>
      <c r="P1053" s="1" t="n"/>
      <c r="Q1053" s="1" t="n"/>
      <c r="R1053" s="1" t="n"/>
      <c r="S1053" s="1" t="n"/>
      <c r="T1053" s="1" t="n"/>
      <c r="U1053" s="1" t="n"/>
      <c r="V1053" s="1" t="n"/>
      <c r="W1053" s="1" t="n"/>
      <c r="X1053" s="1" t="n"/>
      <c r="Y1053" s="1" t="n"/>
      <c r="Z1053" s="1" t="n"/>
      <c r="AA1053" s="1" t="n"/>
      <c r="AB1053" s="1" t="n"/>
      <c r="AC1053" s="1" t="n"/>
      <c r="AD1053" s="1" t="n"/>
      <c r="AE1053" s="1" t="n"/>
      <c r="AF1053" s="1" t="n"/>
      <c r="AG1053" s="1" t="n"/>
      <c r="AH1053" s="1" t="n"/>
      <c r="AI1053" s="1" t="n"/>
      <c r="AJ1053" s="1" t="n"/>
      <c r="AK1053" s="1" t="n"/>
      <c r="AL1053" s="1" t="n"/>
      <c r="AM1053" s="1" t="n"/>
      <c r="AN1053" s="1" t="n"/>
      <c r="AO1053" s="1" t="n"/>
      <c r="AP1053" s="1" t="n"/>
      <c r="AQ1053" s="1" t="n"/>
      <c r="AR1053" s="1" t="n"/>
      <c r="AS1053" s="1" t="n"/>
      <c r="AT1053" s="1" t="n"/>
      <c r="AU1053" s="1" t="n"/>
      <c r="AV1053" s="1" t="n"/>
      <c r="AW1053" s="1" t="n"/>
      <c r="AX1053" s="1" t="n"/>
      <c r="AY1053" s="1" t="n"/>
      <c r="AZ1053" s="1" t="n"/>
      <c r="BA1053" s="1" t="n"/>
      <c r="BB1053" s="1" t="n"/>
      <c r="BC1053" s="1" t="n"/>
      <c r="BD1053" s="1" t="n"/>
      <c r="BE1053" s="1" t="n"/>
      <c r="BF1053" s="1" t="n"/>
      <c r="BG1053" s="1" t="n"/>
      <c r="BH1053" s="1" t="n"/>
      <c r="BI1053" s="1" t="n"/>
      <c r="BJ1053" s="1" t="n"/>
      <c r="BK1053" s="1" t="n"/>
      <c r="BL1053" s="1" t="n"/>
      <c r="BM1053" s="1" t="n"/>
      <c r="BN1053" s="1" t="n"/>
      <c r="BO1053" s="1" t="n"/>
      <c r="BP1053" s="1" t="n"/>
      <c r="BQ1053" s="1" t="n"/>
      <c r="BR1053" s="1" t="n"/>
      <c r="BS1053" s="1" t="n"/>
      <c r="BT1053" s="1" t="n"/>
      <c r="BU1053" s="1" t="n"/>
      <c r="BV1053" s="1" t="n"/>
      <c r="BW1053" s="1" t="n"/>
      <c r="BX1053" s="1" t="n"/>
      <c r="BY1053" s="1" t="n"/>
      <c r="BZ1053" s="1" t="n"/>
      <c r="CA1053" s="1" t="n"/>
      <c r="CB1053" s="1" t="n"/>
      <c r="CC1053" s="1" t="n"/>
      <c r="CD1053" s="1" t="n"/>
      <c r="CE1053" s="1" t="n"/>
      <c r="CF1053" s="1" t="n"/>
      <c r="CG1053" s="1" t="n"/>
      <c r="CH1053" s="1" t="n"/>
      <c r="CI1053" s="1" t="n"/>
      <c r="CJ1053" s="1" t="n"/>
      <c r="CK1053" s="1" t="n"/>
      <c r="CL1053" s="1" t="n"/>
      <c r="CM1053" s="1" t="n"/>
      <c r="CN1053" s="1" t="n"/>
      <c r="CO1053" s="1" t="n"/>
      <c r="CP1053" s="1" t="n"/>
      <c r="CQ1053" s="1" t="n"/>
      <c r="CR1053" s="1" t="n"/>
      <c r="CS1053" s="1" t="n"/>
      <c r="CT1053" s="1" t="n"/>
      <c r="CU1053" s="1" t="n"/>
      <c r="CV1053" s="1" t="n"/>
      <c r="CW1053" s="1" t="n"/>
      <c r="CX1053" s="1" t="n"/>
      <c r="CY1053" s="1" t="n"/>
      <c r="CZ1053" s="1" t="n"/>
      <c r="DA1053" s="1" t="n"/>
      <c r="DB1053" s="1" t="n"/>
      <c r="DC1053" s="1" t="n"/>
      <c r="DD1053" s="1" t="n"/>
      <c r="DE1053" s="1" t="n"/>
      <c r="DF1053" s="1" t="n"/>
      <c r="DG1053" s="1" t="n"/>
      <c r="DH1053" s="1" t="n"/>
      <c r="DI1053" s="1" t="n"/>
      <c r="DJ1053" s="1" t="n"/>
      <c r="DK1053" s="1" t="n"/>
      <c r="DL1053" s="1" t="n"/>
      <c r="DM1053" s="1" t="n"/>
      <c r="DN1053" s="1" t="n"/>
      <c r="DO1053" s="1" t="n"/>
      <c r="DP1053" s="1" t="n"/>
      <c r="DQ1053" s="1" t="n"/>
      <c r="DR1053" s="1" t="n"/>
      <c r="DS1053" s="1" t="n"/>
      <c r="DT1053" s="1" t="n"/>
      <c r="DU1053" s="1" t="n"/>
      <c r="DV1053" s="1" t="n"/>
      <c r="DW1053" s="1" t="n"/>
      <c r="DX1053" s="1" t="n"/>
      <c r="DY1053" s="1" t="n"/>
      <c r="DZ1053" s="1" t="n"/>
      <c r="EA1053" s="1" t="n"/>
      <c r="EB1053" s="1" t="n"/>
      <c r="EC1053" s="1" t="n"/>
      <c r="ED1053" s="1" t="n"/>
      <c r="EE1053" s="1" t="n"/>
      <c r="EF1053" s="1" t="n"/>
      <c r="EG1053" s="1" t="n"/>
      <c r="EH1053" s="1" t="n"/>
      <c r="EI1053" s="1" t="n"/>
      <c r="EJ1053" s="1" t="n"/>
      <c r="EK1053" s="1" t="n"/>
      <c r="EL1053" s="1" t="n"/>
      <c r="EM1053" s="1" t="n"/>
      <c r="EN1053" s="1" t="n"/>
      <c r="EO1053" s="1" t="n"/>
      <c r="EP1053" s="1" t="n"/>
      <c r="EQ1053" s="1" t="n"/>
      <c r="ER1053" s="1" t="n"/>
      <c r="ES1053" s="1" t="n"/>
      <c r="ET1053" s="1" t="n"/>
      <c r="EU1053" s="1" t="n"/>
      <c r="EV1053" s="1" t="n"/>
    </row>
    <row r="1054" customFormat="1" s="18">
      <c r="A1054" s="1" t="n"/>
      <c r="L1054" s="1" t="n"/>
      <c r="M1054" s="1" t="n"/>
      <c r="N1054" s="1" t="n"/>
      <c r="O1054" s="1" t="n"/>
      <c r="P1054" s="1" t="n"/>
      <c r="Q1054" s="1" t="n"/>
      <c r="R1054" s="1" t="n"/>
      <c r="S1054" s="1" t="n"/>
      <c r="T1054" s="1" t="n"/>
      <c r="U1054" s="1" t="n"/>
      <c r="V1054" s="1" t="n"/>
      <c r="W1054" s="1" t="n"/>
      <c r="X1054" s="1" t="n"/>
      <c r="Y1054" s="1" t="n"/>
      <c r="Z1054" s="1" t="n"/>
      <c r="AA1054" s="1" t="n"/>
      <c r="AB1054" s="1" t="n"/>
      <c r="AC1054" s="1" t="n"/>
      <c r="AD1054" s="1" t="n"/>
      <c r="AE1054" s="1" t="n"/>
      <c r="AF1054" s="1" t="n"/>
      <c r="AG1054" s="1" t="n"/>
      <c r="AH1054" s="1" t="n"/>
      <c r="AI1054" s="1" t="n"/>
      <c r="AJ1054" s="1" t="n"/>
      <c r="AK1054" s="1" t="n"/>
      <c r="AL1054" s="1" t="n"/>
      <c r="AM1054" s="1" t="n"/>
      <c r="AN1054" s="1" t="n"/>
      <c r="AO1054" s="1" t="n"/>
      <c r="AP1054" s="1" t="n"/>
      <c r="AQ1054" s="1" t="n"/>
      <c r="AR1054" s="1" t="n"/>
      <c r="AS1054" s="1" t="n"/>
      <c r="AT1054" s="1" t="n"/>
      <c r="AU1054" s="1" t="n"/>
      <c r="AV1054" s="1" t="n"/>
      <c r="AW1054" s="1" t="n"/>
      <c r="AX1054" s="1" t="n"/>
      <c r="AY1054" s="1" t="n"/>
      <c r="AZ1054" s="1" t="n"/>
      <c r="BA1054" s="1" t="n"/>
      <c r="BB1054" s="1" t="n"/>
      <c r="BC1054" s="1" t="n"/>
      <c r="BD1054" s="1" t="n"/>
      <c r="BE1054" s="1" t="n"/>
      <c r="BF1054" s="1" t="n"/>
      <c r="BG1054" s="1" t="n"/>
      <c r="BH1054" s="1" t="n"/>
      <c r="BI1054" s="1" t="n"/>
      <c r="BJ1054" s="1" t="n"/>
      <c r="BK1054" s="1" t="n"/>
      <c r="BL1054" s="1" t="n"/>
      <c r="BM1054" s="1" t="n"/>
      <c r="BN1054" s="1" t="n"/>
      <c r="BO1054" s="1" t="n"/>
      <c r="BP1054" s="1" t="n"/>
      <c r="BQ1054" s="1" t="n"/>
      <c r="BR1054" s="1" t="n"/>
      <c r="BS1054" s="1" t="n"/>
      <c r="BT1054" s="1" t="n"/>
      <c r="BU1054" s="1" t="n"/>
      <c r="BV1054" s="1" t="n"/>
      <c r="BW1054" s="1" t="n"/>
      <c r="BX1054" s="1" t="n"/>
      <c r="BY1054" s="1" t="n"/>
      <c r="BZ1054" s="1" t="n"/>
      <c r="CA1054" s="1" t="n"/>
      <c r="CB1054" s="1" t="n"/>
      <c r="CC1054" s="1" t="n"/>
      <c r="CD1054" s="1" t="n"/>
      <c r="CE1054" s="1" t="n"/>
      <c r="CF1054" s="1" t="n"/>
      <c r="CG1054" s="1" t="n"/>
      <c r="CH1054" s="1" t="n"/>
      <c r="CI1054" s="1" t="n"/>
      <c r="CJ1054" s="1" t="n"/>
      <c r="CK1054" s="1" t="n"/>
      <c r="CL1054" s="1" t="n"/>
      <c r="CM1054" s="1" t="n"/>
      <c r="CN1054" s="1" t="n"/>
      <c r="CO1054" s="1" t="n"/>
      <c r="CP1054" s="1" t="n"/>
      <c r="CQ1054" s="1" t="n"/>
      <c r="CR1054" s="1" t="n"/>
      <c r="CS1054" s="1" t="n"/>
      <c r="CT1054" s="1" t="n"/>
      <c r="CU1054" s="1" t="n"/>
      <c r="CV1054" s="1" t="n"/>
      <c r="CW1054" s="1" t="n"/>
      <c r="CX1054" s="1" t="n"/>
      <c r="CY1054" s="1" t="n"/>
      <c r="CZ1054" s="1" t="n"/>
      <c r="DA1054" s="1" t="n"/>
      <c r="DB1054" s="1" t="n"/>
      <c r="DC1054" s="1" t="n"/>
      <c r="DD1054" s="1" t="n"/>
      <c r="DE1054" s="1" t="n"/>
      <c r="DF1054" s="1" t="n"/>
      <c r="DG1054" s="1" t="n"/>
      <c r="DH1054" s="1" t="n"/>
      <c r="DI1054" s="1" t="n"/>
      <c r="DJ1054" s="1" t="n"/>
      <c r="DK1054" s="1" t="n"/>
      <c r="DL1054" s="1" t="n"/>
      <c r="DM1054" s="1" t="n"/>
      <c r="DN1054" s="1" t="n"/>
      <c r="DO1054" s="1" t="n"/>
      <c r="DP1054" s="1" t="n"/>
      <c r="DQ1054" s="1" t="n"/>
      <c r="DR1054" s="1" t="n"/>
      <c r="DS1054" s="1" t="n"/>
      <c r="DT1054" s="1" t="n"/>
      <c r="DU1054" s="1" t="n"/>
      <c r="DV1054" s="1" t="n"/>
      <c r="DW1054" s="1" t="n"/>
      <c r="DX1054" s="1" t="n"/>
      <c r="DY1054" s="1" t="n"/>
      <c r="DZ1054" s="1" t="n"/>
      <c r="EA1054" s="1" t="n"/>
      <c r="EB1054" s="1" t="n"/>
      <c r="EC1054" s="1" t="n"/>
      <c r="ED1054" s="1" t="n"/>
      <c r="EE1054" s="1" t="n"/>
      <c r="EF1054" s="1" t="n"/>
      <c r="EG1054" s="1" t="n"/>
      <c r="EH1054" s="1" t="n"/>
      <c r="EI1054" s="1" t="n"/>
      <c r="EJ1054" s="1" t="n"/>
      <c r="EK1054" s="1" t="n"/>
      <c r="EL1054" s="1" t="n"/>
      <c r="EM1054" s="1" t="n"/>
      <c r="EN1054" s="1" t="n"/>
      <c r="EO1054" s="1" t="n"/>
      <c r="EP1054" s="1" t="n"/>
      <c r="EQ1054" s="1" t="n"/>
      <c r="ER1054" s="1" t="n"/>
      <c r="ES1054" s="1" t="n"/>
      <c r="ET1054" s="1" t="n"/>
      <c r="EU1054" s="1" t="n"/>
      <c r="EV1054" s="1" t="n"/>
    </row>
    <row r="1055" customFormat="1" s="18">
      <c r="A1055" s="1" t="n"/>
      <c r="L1055" s="1" t="n"/>
      <c r="M1055" s="1" t="n"/>
      <c r="N1055" s="1" t="n"/>
      <c r="O1055" s="1" t="n"/>
      <c r="P1055" s="1" t="n"/>
      <c r="Q1055" s="1" t="n"/>
      <c r="R1055" s="1" t="n"/>
      <c r="S1055" s="1" t="n"/>
      <c r="T1055" s="1" t="n"/>
      <c r="U1055" s="1" t="n"/>
      <c r="V1055" s="1" t="n"/>
      <c r="W1055" s="1" t="n"/>
      <c r="X1055" s="1" t="n"/>
      <c r="Y1055" s="1" t="n"/>
      <c r="Z1055" s="1" t="n"/>
      <c r="AA1055" s="1" t="n"/>
      <c r="AB1055" s="1" t="n"/>
      <c r="AC1055" s="1" t="n"/>
      <c r="AD1055" s="1" t="n"/>
      <c r="AE1055" s="1" t="n"/>
      <c r="AF1055" s="1" t="n"/>
      <c r="AG1055" s="1" t="n"/>
      <c r="AH1055" s="1" t="n"/>
      <c r="AI1055" s="1" t="n"/>
      <c r="AJ1055" s="1" t="n"/>
      <c r="AK1055" s="1" t="n"/>
      <c r="AL1055" s="1" t="n"/>
      <c r="AM1055" s="1" t="n"/>
      <c r="AN1055" s="1" t="n"/>
      <c r="AO1055" s="1" t="n"/>
      <c r="AP1055" s="1" t="n"/>
      <c r="AQ1055" s="1" t="n"/>
      <c r="AR1055" s="1" t="n"/>
      <c r="AS1055" s="1" t="n"/>
      <c r="AT1055" s="1" t="n"/>
      <c r="AU1055" s="1" t="n"/>
      <c r="AV1055" s="1" t="n"/>
      <c r="AW1055" s="1" t="n"/>
      <c r="AX1055" s="1" t="n"/>
      <c r="AY1055" s="1" t="n"/>
      <c r="AZ1055" s="1" t="n"/>
      <c r="BA1055" s="1" t="n"/>
      <c r="BB1055" s="1" t="n"/>
      <c r="BC1055" s="1" t="n"/>
      <c r="BD1055" s="1" t="n"/>
      <c r="BE1055" s="1" t="n"/>
      <c r="BF1055" s="1" t="n"/>
      <c r="BG1055" s="1" t="n"/>
      <c r="BH1055" s="1" t="n"/>
      <c r="BI1055" s="1" t="n"/>
      <c r="BJ1055" s="1" t="n"/>
      <c r="BK1055" s="1" t="n"/>
      <c r="BL1055" s="1" t="n"/>
      <c r="BM1055" s="1" t="n"/>
      <c r="BN1055" s="1" t="n"/>
      <c r="BO1055" s="1" t="n"/>
      <c r="BP1055" s="1" t="n"/>
      <c r="BQ1055" s="1" t="n"/>
      <c r="BR1055" s="1" t="n"/>
      <c r="BS1055" s="1" t="n"/>
      <c r="BT1055" s="1" t="n"/>
      <c r="BU1055" s="1" t="n"/>
      <c r="BV1055" s="1" t="n"/>
      <c r="BW1055" s="1" t="n"/>
      <c r="BX1055" s="1" t="n"/>
      <c r="BY1055" s="1" t="n"/>
      <c r="BZ1055" s="1" t="n"/>
      <c r="CA1055" s="1" t="n"/>
      <c r="CB1055" s="1" t="n"/>
      <c r="CC1055" s="1" t="n"/>
      <c r="CD1055" s="1" t="n"/>
      <c r="CE1055" s="1" t="n"/>
      <c r="CF1055" s="1" t="n"/>
      <c r="CG1055" s="1" t="n"/>
      <c r="CH1055" s="1" t="n"/>
      <c r="CI1055" s="1" t="n"/>
      <c r="CJ1055" s="1" t="n"/>
      <c r="CK1055" s="1" t="n"/>
      <c r="CL1055" s="1" t="n"/>
      <c r="CM1055" s="1" t="n"/>
      <c r="CN1055" s="1" t="n"/>
      <c r="CO1055" s="1" t="n"/>
      <c r="CP1055" s="1" t="n"/>
      <c r="CQ1055" s="1" t="n"/>
      <c r="CR1055" s="1" t="n"/>
      <c r="CS1055" s="1" t="n"/>
      <c r="CT1055" s="1" t="n"/>
      <c r="CU1055" s="1" t="n"/>
      <c r="CV1055" s="1" t="n"/>
      <c r="CW1055" s="1" t="n"/>
      <c r="CX1055" s="1" t="n"/>
      <c r="CY1055" s="1" t="n"/>
      <c r="CZ1055" s="1" t="n"/>
      <c r="DA1055" s="1" t="n"/>
      <c r="DB1055" s="1" t="n"/>
      <c r="DC1055" s="1" t="n"/>
      <c r="DD1055" s="1" t="n"/>
      <c r="DE1055" s="1" t="n"/>
      <c r="DF1055" s="1" t="n"/>
      <c r="DG1055" s="1" t="n"/>
      <c r="DH1055" s="1" t="n"/>
      <c r="DI1055" s="1" t="n"/>
      <c r="DJ1055" s="1" t="n"/>
      <c r="DK1055" s="1" t="n"/>
      <c r="DL1055" s="1" t="n"/>
      <c r="DM1055" s="1" t="n"/>
      <c r="DN1055" s="1" t="n"/>
      <c r="DO1055" s="1" t="n"/>
      <c r="DP1055" s="1" t="n"/>
      <c r="DQ1055" s="1" t="n"/>
      <c r="DR1055" s="1" t="n"/>
      <c r="DS1055" s="1" t="n"/>
      <c r="DT1055" s="1" t="n"/>
      <c r="DU1055" s="1" t="n"/>
      <c r="DV1055" s="1" t="n"/>
      <c r="DW1055" s="1" t="n"/>
      <c r="DX1055" s="1" t="n"/>
      <c r="DY1055" s="1" t="n"/>
      <c r="DZ1055" s="1" t="n"/>
      <c r="EA1055" s="1" t="n"/>
      <c r="EB1055" s="1" t="n"/>
      <c r="EC1055" s="1" t="n"/>
      <c r="ED1055" s="1" t="n"/>
      <c r="EE1055" s="1" t="n"/>
      <c r="EF1055" s="1" t="n"/>
      <c r="EG1055" s="1" t="n"/>
      <c r="EH1055" s="1" t="n"/>
      <c r="EI1055" s="1" t="n"/>
      <c r="EJ1055" s="1" t="n"/>
      <c r="EK1055" s="1" t="n"/>
      <c r="EL1055" s="1" t="n"/>
      <c r="EM1055" s="1" t="n"/>
      <c r="EN1055" s="1" t="n"/>
      <c r="EO1055" s="1" t="n"/>
      <c r="EP1055" s="1" t="n"/>
      <c r="EQ1055" s="1" t="n"/>
      <c r="ER1055" s="1" t="n"/>
      <c r="ES1055" s="1" t="n"/>
      <c r="ET1055" s="1" t="n"/>
      <c r="EU1055" s="1" t="n"/>
      <c r="EV1055" s="1" t="n"/>
    </row>
    <row r="1056" customFormat="1" s="18">
      <c r="A1056" s="1" t="n"/>
      <c r="L1056" s="1" t="n"/>
      <c r="M1056" s="1" t="n"/>
      <c r="N1056" s="1" t="n"/>
      <c r="O1056" s="1" t="n"/>
      <c r="P1056" s="1" t="n"/>
      <c r="Q1056" s="1" t="n"/>
      <c r="R1056" s="1" t="n"/>
      <c r="S1056" s="1" t="n"/>
      <c r="T1056" s="1" t="n"/>
      <c r="U1056" s="1" t="n"/>
      <c r="V1056" s="1" t="n"/>
      <c r="W1056" s="1" t="n"/>
      <c r="X1056" s="1" t="n"/>
      <c r="Y1056" s="1" t="n"/>
      <c r="Z1056" s="1" t="n"/>
      <c r="AA1056" s="1" t="n"/>
      <c r="AB1056" s="1" t="n"/>
      <c r="AC1056" s="1" t="n"/>
      <c r="AD1056" s="1" t="n"/>
      <c r="AE1056" s="1" t="n"/>
      <c r="AF1056" s="1" t="n"/>
      <c r="AG1056" s="1" t="n"/>
      <c r="AH1056" s="1" t="n"/>
      <c r="AI1056" s="1" t="n"/>
      <c r="AJ1056" s="1" t="n"/>
      <c r="AK1056" s="1" t="n"/>
      <c r="AL1056" s="1" t="n"/>
      <c r="AM1056" s="1" t="n"/>
      <c r="AN1056" s="1" t="n"/>
      <c r="AO1056" s="1" t="n"/>
      <c r="AP1056" s="1" t="n"/>
      <c r="AQ1056" s="1" t="n"/>
      <c r="AR1056" s="1" t="n"/>
      <c r="AS1056" s="1" t="n"/>
      <c r="AT1056" s="1" t="n"/>
      <c r="AU1056" s="1" t="n"/>
      <c r="AV1056" s="1" t="n"/>
      <c r="AW1056" s="1" t="n"/>
      <c r="AX1056" s="1" t="n"/>
      <c r="AY1056" s="1" t="n"/>
      <c r="AZ1056" s="1" t="n"/>
      <c r="BA1056" s="1" t="n"/>
      <c r="BB1056" s="1" t="n"/>
      <c r="BC1056" s="1" t="n"/>
      <c r="BD1056" s="1" t="n"/>
      <c r="BE1056" s="1" t="n"/>
      <c r="BF1056" s="1" t="n"/>
      <c r="BG1056" s="1" t="n"/>
      <c r="BH1056" s="1" t="n"/>
      <c r="BI1056" s="1" t="n"/>
      <c r="BJ1056" s="1" t="n"/>
      <c r="BK1056" s="1" t="n"/>
      <c r="BL1056" s="1" t="n"/>
      <c r="BM1056" s="1" t="n"/>
      <c r="BN1056" s="1" t="n"/>
      <c r="BO1056" s="1" t="n"/>
      <c r="BP1056" s="1" t="n"/>
      <c r="BQ1056" s="1" t="n"/>
      <c r="BR1056" s="1" t="n"/>
      <c r="BS1056" s="1" t="n"/>
      <c r="BT1056" s="1" t="n"/>
      <c r="BU1056" s="1" t="n"/>
      <c r="BV1056" s="1" t="n"/>
      <c r="BW1056" s="1" t="n"/>
      <c r="BX1056" s="1" t="n"/>
      <c r="BY1056" s="1" t="n"/>
      <c r="BZ1056" s="1" t="n"/>
      <c r="CA1056" s="1" t="n"/>
      <c r="CB1056" s="1" t="n"/>
      <c r="CC1056" s="1" t="n"/>
      <c r="CD1056" s="1" t="n"/>
      <c r="CE1056" s="1" t="n"/>
      <c r="CF1056" s="1" t="n"/>
      <c r="CG1056" s="1" t="n"/>
      <c r="CH1056" s="1" t="n"/>
      <c r="CI1056" s="1" t="n"/>
      <c r="CJ1056" s="1" t="n"/>
      <c r="CK1056" s="1" t="n"/>
      <c r="CL1056" s="1" t="n"/>
      <c r="CM1056" s="1" t="n"/>
      <c r="CN1056" s="1" t="n"/>
      <c r="CO1056" s="1" t="n"/>
      <c r="CP1056" s="1" t="n"/>
      <c r="CQ1056" s="1" t="n"/>
      <c r="CR1056" s="1" t="n"/>
      <c r="CS1056" s="1" t="n"/>
      <c r="CT1056" s="1" t="n"/>
      <c r="CU1056" s="1" t="n"/>
      <c r="CV1056" s="1" t="n"/>
      <c r="CW1056" s="1" t="n"/>
      <c r="CX1056" s="1" t="n"/>
      <c r="CY1056" s="1" t="n"/>
      <c r="CZ1056" s="1" t="n"/>
      <c r="DA1056" s="1" t="n"/>
      <c r="DB1056" s="1" t="n"/>
      <c r="DC1056" s="1" t="n"/>
      <c r="DD1056" s="1" t="n"/>
      <c r="DE1056" s="1" t="n"/>
      <c r="DF1056" s="1" t="n"/>
      <c r="DG1056" s="1" t="n"/>
      <c r="DH1056" s="1" t="n"/>
      <c r="DI1056" s="1" t="n"/>
      <c r="DJ1056" s="1" t="n"/>
      <c r="DK1056" s="1" t="n"/>
      <c r="DL1056" s="1" t="n"/>
      <c r="DM1056" s="1" t="n"/>
      <c r="DN1056" s="1" t="n"/>
      <c r="DO1056" s="1" t="n"/>
      <c r="DP1056" s="1" t="n"/>
      <c r="DQ1056" s="1" t="n"/>
      <c r="DR1056" s="1" t="n"/>
      <c r="DS1056" s="1" t="n"/>
      <c r="DT1056" s="1" t="n"/>
      <c r="DU1056" s="1" t="n"/>
      <c r="DV1056" s="1" t="n"/>
      <c r="DW1056" s="1" t="n"/>
      <c r="DX1056" s="1" t="n"/>
      <c r="DY1056" s="1" t="n"/>
      <c r="DZ1056" s="1" t="n"/>
      <c r="EA1056" s="1" t="n"/>
      <c r="EB1056" s="1" t="n"/>
      <c r="EC1056" s="1" t="n"/>
      <c r="ED1056" s="1" t="n"/>
      <c r="EE1056" s="1" t="n"/>
      <c r="EF1056" s="1" t="n"/>
      <c r="EG1056" s="1" t="n"/>
      <c r="EH1056" s="1" t="n"/>
      <c r="EI1056" s="1" t="n"/>
      <c r="EJ1056" s="1" t="n"/>
      <c r="EK1056" s="1" t="n"/>
      <c r="EL1056" s="1" t="n"/>
      <c r="EM1056" s="1" t="n"/>
      <c r="EN1056" s="1" t="n"/>
      <c r="EO1056" s="1" t="n"/>
      <c r="EP1056" s="1" t="n"/>
      <c r="EQ1056" s="1" t="n"/>
      <c r="ER1056" s="1" t="n"/>
      <c r="ES1056" s="1" t="n"/>
      <c r="ET1056" s="1" t="n"/>
      <c r="EU1056" s="1" t="n"/>
      <c r="EV1056" s="1" t="n"/>
    </row>
    <row r="1057" customFormat="1" s="18">
      <c r="A1057" s="1" t="n"/>
      <c r="L1057" s="1" t="n"/>
      <c r="M1057" s="1" t="n"/>
      <c r="N1057" s="1" t="n"/>
      <c r="O1057" s="1" t="n"/>
      <c r="P1057" s="1" t="n"/>
      <c r="Q1057" s="1" t="n"/>
      <c r="R1057" s="1" t="n"/>
      <c r="S1057" s="1" t="n"/>
      <c r="T1057" s="1" t="n"/>
      <c r="U1057" s="1" t="n"/>
      <c r="V1057" s="1" t="n"/>
      <c r="W1057" s="1" t="n"/>
      <c r="X1057" s="1" t="n"/>
      <c r="Y1057" s="1" t="n"/>
      <c r="Z1057" s="1" t="n"/>
      <c r="AA1057" s="1" t="n"/>
      <c r="AB1057" s="1" t="n"/>
      <c r="AC1057" s="1" t="n"/>
      <c r="AD1057" s="1" t="n"/>
      <c r="AE1057" s="1" t="n"/>
      <c r="AF1057" s="1" t="n"/>
      <c r="AG1057" s="1" t="n"/>
      <c r="AH1057" s="1" t="n"/>
      <c r="AI1057" s="1" t="n"/>
      <c r="AJ1057" s="1" t="n"/>
      <c r="AK1057" s="1" t="n"/>
      <c r="AL1057" s="1" t="n"/>
      <c r="AM1057" s="1" t="n"/>
      <c r="AN1057" s="1" t="n"/>
      <c r="AO1057" s="1" t="n"/>
      <c r="AP1057" s="1" t="n"/>
      <c r="AQ1057" s="1" t="n"/>
      <c r="AR1057" s="1" t="n"/>
      <c r="AS1057" s="1" t="n"/>
      <c r="AT1057" s="1" t="n"/>
      <c r="AU1057" s="1" t="n"/>
      <c r="AV1057" s="1" t="n"/>
      <c r="AW1057" s="1" t="n"/>
      <c r="AX1057" s="1" t="n"/>
      <c r="AY1057" s="1" t="n"/>
      <c r="AZ1057" s="1" t="n"/>
      <c r="BA1057" s="1" t="n"/>
      <c r="BB1057" s="1" t="n"/>
      <c r="BC1057" s="1" t="n"/>
      <c r="BD1057" s="1" t="n"/>
      <c r="BE1057" s="1" t="n"/>
      <c r="BF1057" s="1" t="n"/>
      <c r="BG1057" s="1" t="n"/>
      <c r="BH1057" s="1" t="n"/>
      <c r="BI1057" s="1" t="n"/>
      <c r="BJ1057" s="1" t="n"/>
      <c r="BK1057" s="1" t="n"/>
      <c r="BL1057" s="1" t="n"/>
      <c r="BM1057" s="1" t="n"/>
      <c r="BN1057" s="1" t="n"/>
      <c r="BO1057" s="1" t="n"/>
      <c r="BP1057" s="1" t="n"/>
      <c r="BQ1057" s="1" t="n"/>
      <c r="BR1057" s="1" t="n"/>
      <c r="BS1057" s="1" t="n"/>
      <c r="BT1057" s="1" t="n"/>
      <c r="BU1057" s="1" t="n"/>
      <c r="BV1057" s="1" t="n"/>
      <c r="BW1057" s="1" t="n"/>
      <c r="BX1057" s="1" t="n"/>
      <c r="BY1057" s="1" t="n"/>
      <c r="BZ1057" s="1" t="n"/>
      <c r="CA1057" s="1" t="n"/>
      <c r="CB1057" s="1" t="n"/>
      <c r="CC1057" s="1" t="n"/>
      <c r="CD1057" s="1" t="n"/>
      <c r="CE1057" s="1" t="n"/>
      <c r="CF1057" s="1" t="n"/>
      <c r="CG1057" s="1" t="n"/>
      <c r="CH1057" s="1" t="n"/>
      <c r="CI1057" s="1" t="n"/>
      <c r="CJ1057" s="1" t="n"/>
      <c r="CK1057" s="1" t="n"/>
      <c r="CL1057" s="1" t="n"/>
      <c r="CM1057" s="1" t="n"/>
      <c r="CN1057" s="1" t="n"/>
      <c r="CO1057" s="1" t="n"/>
      <c r="CP1057" s="1" t="n"/>
      <c r="CQ1057" s="1" t="n"/>
      <c r="CR1057" s="1" t="n"/>
      <c r="CS1057" s="1" t="n"/>
      <c r="CT1057" s="1" t="n"/>
      <c r="CU1057" s="1" t="n"/>
      <c r="CV1057" s="1" t="n"/>
      <c r="CW1057" s="1" t="n"/>
      <c r="CX1057" s="1" t="n"/>
      <c r="CY1057" s="1" t="n"/>
      <c r="CZ1057" s="1" t="n"/>
      <c r="DA1057" s="1" t="n"/>
      <c r="DB1057" s="1" t="n"/>
      <c r="DC1057" s="1" t="n"/>
      <c r="DD1057" s="1" t="n"/>
      <c r="DE1057" s="1" t="n"/>
      <c r="DF1057" s="1" t="n"/>
      <c r="DG1057" s="1" t="n"/>
      <c r="DH1057" s="1" t="n"/>
      <c r="DI1057" s="1" t="n"/>
      <c r="DJ1057" s="1" t="n"/>
      <c r="DK1057" s="1" t="n"/>
      <c r="DL1057" s="1" t="n"/>
      <c r="DM1057" s="1" t="n"/>
      <c r="DN1057" s="1" t="n"/>
      <c r="DO1057" s="1" t="n"/>
      <c r="DP1057" s="1" t="n"/>
      <c r="DQ1057" s="1" t="n"/>
      <c r="DR1057" s="1" t="n"/>
      <c r="DS1057" s="1" t="n"/>
      <c r="DT1057" s="1" t="n"/>
      <c r="DU1057" s="1" t="n"/>
      <c r="DV1057" s="1" t="n"/>
      <c r="DW1057" s="1" t="n"/>
      <c r="DX1057" s="1" t="n"/>
      <c r="DY1057" s="1" t="n"/>
      <c r="DZ1057" s="1" t="n"/>
      <c r="EA1057" s="1" t="n"/>
      <c r="EB1057" s="1" t="n"/>
      <c r="EC1057" s="1" t="n"/>
      <c r="ED1057" s="1" t="n"/>
      <c r="EE1057" s="1" t="n"/>
      <c r="EF1057" s="1" t="n"/>
      <c r="EG1057" s="1" t="n"/>
      <c r="EH1057" s="1" t="n"/>
      <c r="EI1057" s="1" t="n"/>
      <c r="EJ1057" s="1" t="n"/>
      <c r="EK1057" s="1" t="n"/>
      <c r="EL1057" s="1" t="n"/>
      <c r="EM1057" s="1" t="n"/>
      <c r="EN1057" s="1" t="n"/>
      <c r="EO1057" s="1" t="n"/>
      <c r="EP1057" s="1" t="n"/>
      <c r="EQ1057" s="1" t="n"/>
      <c r="ER1057" s="1" t="n"/>
      <c r="ES1057" s="1" t="n"/>
      <c r="ET1057" s="1" t="n"/>
      <c r="EU1057" s="1" t="n"/>
      <c r="EV1057" s="1" t="n"/>
    </row>
    <row r="1058" customFormat="1" s="18">
      <c r="A1058" s="1" t="n"/>
      <c r="L1058" s="1" t="n"/>
      <c r="M1058" s="1" t="n"/>
      <c r="N1058" s="1" t="n"/>
      <c r="O1058" s="1" t="n"/>
      <c r="P1058" s="1" t="n"/>
      <c r="Q1058" s="1" t="n"/>
      <c r="R1058" s="1" t="n"/>
      <c r="S1058" s="1" t="n"/>
      <c r="T1058" s="1" t="n"/>
      <c r="U1058" s="1" t="n"/>
      <c r="V1058" s="1" t="n"/>
      <c r="W1058" s="1" t="n"/>
      <c r="X1058" s="1" t="n"/>
      <c r="Y1058" s="1" t="n"/>
      <c r="Z1058" s="1" t="n"/>
      <c r="AA1058" s="1" t="n"/>
      <c r="AB1058" s="1" t="n"/>
      <c r="AC1058" s="1" t="n"/>
      <c r="AD1058" s="1" t="n"/>
      <c r="AE1058" s="1" t="n"/>
      <c r="AF1058" s="1" t="n"/>
      <c r="AG1058" s="1" t="n"/>
      <c r="AH1058" s="1" t="n"/>
      <c r="AI1058" s="1" t="n"/>
      <c r="AJ1058" s="1" t="n"/>
      <c r="AK1058" s="1" t="n"/>
      <c r="AL1058" s="1" t="n"/>
      <c r="AM1058" s="1" t="n"/>
      <c r="AN1058" s="1" t="n"/>
      <c r="AO1058" s="1" t="n"/>
      <c r="AP1058" s="1" t="n"/>
      <c r="AQ1058" s="1" t="n"/>
      <c r="AR1058" s="1" t="n"/>
      <c r="AS1058" s="1" t="n"/>
      <c r="AT1058" s="1" t="n"/>
      <c r="AU1058" s="1" t="n"/>
      <c r="AV1058" s="1" t="n"/>
      <c r="AW1058" s="1" t="n"/>
      <c r="AX1058" s="1" t="n"/>
      <c r="AY1058" s="1" t="n"/>
      <c r="AZ1058" s="1" t="n"/>
      <c r="BA1058" s="1" t="n"/>
      <c r="BB1058" s="1" t="n"/>
      <c r="BC1058" s="1" t="n"/>
      <c r="BD1058" s="1" t="n"/>
      <c r="BE1058" s="1" t="n"/>
      <c r="BF1058" s="1" t="n"/>
      <c r="BG1058" s="1" t="n"/>
      <c r="BH1058" s="1" t="n"/>
      <c r="BI1058" s="1" t="n"/>
      <c r="BJ1058" s="1" t="n"/>
      <c r="BK1058" s="1" t="n"/>
      <c r="BL1058" s="1" t="n"/>
      <c r="BM1058" s="1" t="n"/>
      <c r="BN1058" s="1" t="n"/>
      <c r="BO1058" s="1" t="n"/>
      <c r="BP1058" s="1" t="n"/>
      <c r="BQ1058" s="1" t="n"/>
      <c r="BR1058" s="1" t="n"/>
      <c r="BS1058" s="1" t="n"/>
      <c r="BT1058" s="1" t="n"/>
      <c r="BU1058" s="1" t="n"/>
      <c r="BV1058" s="1" t="n"/>
      <c r="BW1058" s="1" t="n"/>
      <c r="BX1058" s="1" t="n"/>
      <c r="BY1058" s="1" t="n"/>
      <c r="BZ1058" s="1" t="n"/>
      <c r="CA1058" s="1" t="n"/>
      <c r="CB1058" s="1" t="n"/>
      <c r="CC1058" s="1" t="n"/>
      <c r="CD1058" s="1" t="n"/>
      <c r="CE1058" s="1" t="n"/>
      <c r="CF1058" s="1" t="n"/>
      <c r="CG1058" s="1" t="n"/>
      <c r="CH1058" s="1" t="n"/>
      <c r="CI1058" s="1" t="n"/>
      <c r="CJ1058" s="1" t="n"/>
      <c r="CK1058" s="1" t="n"/>
      <c r="CL1058" s="1" t="n"/>
      <c r="CM1058" s="1" t="n"/>
      <c r="CN1058" s="1" t="n"/>
      <c r="CO1058" s="1" t="n"/>
      <c r="CP1058" s="1" t="n"/>
      <c r="CQ1058" s="1" t="n"/>
      <c r="CR1058" s="1" t="n"/>
      <c r="CS1058" s="1" t="n"/>
      <c r="CT1058" s="1" t="n"/>
      <c r="CU1058" s="1" t="n"/>
      <c r="CV1058" s="1" t="n"/>
      <c r="CW1058" s="1" t="n"/>
      <c r="CX1058" s="1" t="n"/>
      <c r="CY1058" s="1" t="n"/>
      <c r="CZ1058" s="1" t="n"/>
      <c r="DA1058" s="1" t="n"/>
      <c r="DB1058" s="1" t="n"/>
      <c r="DC1058" s="1" t="n"/>
      <c r="DD1058" s="1" t="n"/>
      <c r="DE1058" s="1" t="n"/>
      <c r="DF1058" s="1" t="n"/>
      <c r="DG1058" s="1" t="n"/>
      <c r="DH1058" s="1" t="n"/>
      <c r="DI1058" s="1" t="n"/>
      <c r="DJ1058" s="1" t="n"/>
      <c r="DK1058" s="1" t="n"/>
      <c r="DL1058" s="1" t="n"/>
      <c r="DM1058" s="1" t="n"/>
      <c r="DN1058" s="1" t="n"/>
      <c r="DO1058" s="1" t="n"/>
      <c r="DP1058" s="1" t="n"/>
      <c r="DQ1058" s="1" t="n"/>
      <c r="DR1058" s="1" t="n"/>
      <c r="DS1058" s="1" t="n"/>
      <c r="DT1058" s="1" t="n"/>
      <c r="DU1058" s="1" t="n"/>
      <c r="DV1058" s="1" t="n"/>
      <c r="DW1058" s="1" t="n"/>
      <c r="DX1058" s="1" t="n"/>
      <c r="DY1058" s="1" t="n"/>
      <c r="DZ1058" s="1" t="n"/>
      <c r="EA1058" s="1" t="n"/>
      <c r="EB1058" s="1" t="n"/>
      <c r="EC1058" s="1" t="n"/>
      <c r="ED1058" s="1" t="n"/>
      <c r="EE1058" s="1" t="n"/>
      <c r="EF1058" s="1" t="n"/>
      <c r="EG1058" s="1" t="n"/>
      <c r="EH1058" s="1" t="n"/>
      <c r="EI1058" s="1" t="n"/>
      <c r="EJ1058" s="1" t="n"/>
      <c r="EK1058" s="1" t="n"/>
      <c r="EL1058" s="1" t="n"/>
      <c r="EM1058" s="1" t="n"/>
      <c r="EN1058" s="1" t="n"/>
      <c r="EO1058" s="1" t="n"/>
      <c r="EP1058" s="1" t="n"/>
      <c r="EQ1058" s="1" t="n"/>
      <c r="ER1058" s="1" t="n"/>
      <c r="ES1058" s="1" t="n"/>
      <c r="ET1058" s="1" t="n"/>
      <c r="EU1058" s="1" t="n"/>
      <c r="EV1058" s="1" t="n"/>
    </row>
    <row r="1059" customFormat="1" s="18">
      <c r="A1059" s="1" t="n"/>
      <c r="L1059" s="1" t="n"/>
      <c r="M1059" s="1" t="n"/>
      <c r="N1059" s="1" t="n"/>
      <c r="O1059" s="1" t="n"/>
      <c r="P1059" s="1" t="n"/>
      <c r="Q1059" s="1" t="n"/>
      <c r="R1059" s="1" t="n"/>
      <c r="S1059" s="1" t="n"/>
      <c r="T1059" s="1" t="n"/>
      <c r="U1059" s="1" t="n"/>
      <c r="V1059" s="1" t="n"/>
      <c r="W1059" s="1" t="n"/>
      <c r="X1059" s="1" t="n"/>
      <c r="Y1059" s="1" t="n"/>
      <c r="Z1059" s="1" t="n"/>
      <c r="AA1059" s="1" t="n"/>
      <c r="AB1059" s="1" t="n"/>
      <c r="AC1059" s="1" t="n"/>
      <c r="AD1059" s="1" t="n"/>
      <c r="AE1059" s="1" t="n"/>
      <c r="AF1059" s="1" t="n"/>
      <c r="AG1059" s="1" t="n"/>
      <c r="AH1059" s="1" t="n"/>
      <c r="AI1059" s="1" t="n"/>
      <c r="AJ1059" s="1" t="n"/>
      <c r="AK1059" s="1" t="n"/>
      <c r="AL1059" s="1" t="n"/>
      <c r="AM1059" s="1" t="n"/>
      <c r="AN1059" s="1" t="n"/>
      <c r="AO1059" s="1" t="n"/>
      <c r="AP1059" s="1" t="n"/>
      <c r="AQ1059" s="1" t="n"/>
      <c r="AR1059" s="1" t="n"/>
      <c r="AS1059" s="1" t="n"/>
      <c r="AT1059" s="1" t="n"/>
      <c r="AU1059" s="1" t="n"/>
      <c r="AV1059" s="1" t="n"/>
      <c r="AW1059" s="1" t="n"/>
      <c r="AX1059" s="1" t="n"/>
      <c r="AY1059" s="1" t="n"/>
      <c r="AZ1059" s="1" t="n"/>
      <c r="BA1059" s="1" t="n"/>
      <c r="BB1059" s="1" t="n"/>
      <c r="BC1059" s="1" t="n"/>
      <c r="BD1059" s="1" t="n"/>
      <c r="BE1059" s="1" t="n"/>
      <c r="BF1059" s="1" t="n"/>
      <c r="BG1059" s="1" t="n"/>
      <c r="BH1059" s="1" t="n"/>
      <c r="BI1059" s="1" t="n"/>
      <c r="BJ1059" s="1" t="n"/>
      <c r="BK1059" s="1" t="n"/>
      <c r="BL1059" s="1" t="n"/>
      <c r="BM1059" s="1" t="n"/>
      <c r="BN1059" s="1" t="n"/>
      <c r="BO1059" s="1" t="n"/>
      <c r="BP1059" s="1" t="n"/>
      <c r="BQ1059" s="1" t="n"/>
      <c r="BR1059" s="1" t="n"/>
      <c r="BS1059" s="1" t="n"/>
      <c r="BT1059" s="1" t="n"/>
      <c r="BU1059" s="1" t="n"/>
      <c r="BV1059" s="1" t="n"/>
      <c r="BW1059" s="1" t="n"/>
      <c r="BX1059" s="1" t="n"/>
      <c r="BY1059" s="1" t="n"/>
      <c r="BZ1059" s="1" t="n"/>
      <c r="CA1059" s="1" t="n"/>
      <c r="CB1059" s="1" t="n"/>
      <c r="CC1059" s="1" t="n"/>
      <c r="CD1059" s="1" t="n"/>
      <c r="CE1059" s="1" t="n"/>
      <c r="CF1059" s="1" t="n"/>
      <c r="CG1059" s="1" t="n"/>
      <c r="CH1059" s="1" t="n"/>
      <c r="CI1059" s="1" t="n"/>
      <c r="CJ1059" s="1" t="n"/>
      <c r="CK1059" s="1" t="n"/>
      <c r="CL1059" s="1" t="n"/>
      <c r="CM1059" s="1" t="n"/>
      <c r="CN1059" s="1" t="n"/>
      <c r="CO1059" s="1" t="n"/>
      <c r="CP1059" s="1" t="n"/>
      <c r="CQ1059" s="1" t="n"/>
      <c r="CR1059" s="1" t="n"/>
      <c r="CS1059" s="1" t="n"/>
      <c r="CT1059" s="1" t="n"/>
      <c r="CU1059" s="1" t="n"/>
      <c r="CV1059" s="1" t="n"/>
      <c r="CW1059" s="1" t="n"/>
      <c r="CX1059" s="1" t="n"/>
      <c r="CY1059" s="1" t="n"/>
      <c r="CZ1059" s="1" t="n"/>
      <c r="DA1059" s="1" t="n"/>
      <c r="DB1059" s="1" t="n"/>
      <c r="DC1059" s="1" t="n"/>
      <c r="DD1059" s="1" t="n"/>
      <c r="DE1059" s="1" t="n"/>
      <c r="DF1059" s="1" t="n"/>
      <c r="DG1059" s="1" t="n"/>
      <c r="DH1059" s="1" t="n"/>
      <c r="DI1059" s="1" t="n"/>
      <c r="DJ1059" s="1" t="n"/>
      <c r="DK1059" s="1" t="n"/>
      <c r="DL1059" s="1" t="n"/>
      <c r="DM1059" s="1" t="n"/>
      <c r="DN1059" s="1" t="n"/>
      <c r="DO1059" s="1" t="n"/>
      <c r="DP1059" s="1" t="n"/>
      <c r="DQ1059" s="1" t="n"/>
      <c r="DR1059" s="1" t="n"/>
      <c r="DS1059" s="1" t="n"/>
      <c r="DT1059" s="1" t="n"/>
      <c r="DU1059" s="1" t="n"/>
      <c r="DV1059" s="1" t="n"/>
      <c r="DW1059" s="1" t="n"/>
      <c r="DX1059" s="1" t="n"/>
      <c r="DY1059" s="1" t="n"/>
      <c r="DZ1059" s="1" t="n"/>
      <c r="EA1059" s="1" t="n"/>
      <c r="EB1059" s="1" t="n"/>
      <c r="EC1059" s="1" t="n"/>
      <c r="ED1059" s="1" t="n"/>
      <c r="EE1059" s="1" t="n"/>
      <c r="EF1059" s="1" t="n"/>
      <c r="EG1059" s="1" t="n"/>
      <c r="EH1059" s="1" t="n"/>
      <c r="EI1059" s="1" t="n"/>
      <c r="EJ1059" s="1" t="n"/>
      <c r="EK1059" s="1" t="n"/>
      <c r="EL1059" s="1" t="n"/>
      <c r="EM1059" s="1" t="n"/>
      <c r="EN1059" s="1" t="n"/>
      <c r="EO1059" s="1" t="n"/>
      <c r="EP1059" s="1" t="n"/>
      <c r="EQ1059" s="1" t="n"/>
      <c r="ER1059" s="1" t="n"/>
      <c r="ES1059" s="1" t="n"/>
      <c r="ET1059" s="1" t="n"/>
      <c r="EU1059" s="1" t="n"/>
      <c r="EV1059" s="1" t="n"/>
    </row>
    <row r="1060" customFormat="1" s="18">
      <c r="A1060" s="1" t="n"/>
      <c r="L1060" s="1" t="n"/>
      <c r="M1060" s="1" t="n"/>
      <c r="N1060" s="1" t="n"/>
      <c r="O1060" s="1" t="n"/>
      <c r="P1060" s="1" t="n"/>
      <c r="Q1060" s="1" t="n"/>
      <c r="R1060" s="1" t="n"/>
      <c r="S1060" s="1" t="n"/>
      <c r="T1060" s="1" t="n"/>
      <c r="U1060" s="1" t="n"/>
      <c r="V1060" s="1" t="n"/>
      <c r="W1060" s="1" t="n"/>
      <c r="X1060" s="1" t="n"/>
      <c r="Y1060" s="1" t="n"/>
      <c r="Z1060" s="1" t="n"/>
      <c r="AA1060" s="1" t="n"/>
      <c r="AB1060" s="1" t="n"/>
      <c r="AC1060" s="1" t="n"/>
      <c r="AD1060" s="1" t="n"/>
      <c r="AE1060" s="1" t="n"/>
      <c r="AF1060" s="1" t="n"/>
      <c r="AG1060" s="1" t="n"/>
      <c r="AH1060" s="1" t="n"/>
      <c r="AI1060" s="1" t="n"/>
      <c r="AJ1060" s="1" t="n"/>
      <c r="AK1060" s="1" t="n"/>
      <c r="AL1060" s="1" t="n"/>
      <c r="AM1060" s="1" t="n"/>
      <c r="AN1060" s="1" t="n"/>
      <c r="AO1060" s="1" t="n"/>
      <c r="AP1060" s="1" t="n"/>
      <c r="AQ1060" s="1" t="n"/>
      <c r="AR1060" s="1" t="n"/>
      <c r="AS1060" s="1" t="n"/>
      <c r="AT1060" s="1" t="n"/>
      <c r="AU1060" s="1" t="n"/>
      <c r="AV1060" s="1" t="n"/>
      <c r="AW1060" s="1" t="n"/>
      <c r="AX1060" s="1" t="n"/>
      <c r="AY1060" s="1" t="n"/>
      <c r="AZ1060" s="1" t="n"/>
      <c r="BA1060" s="1" t="n"/>
      <c r="BB1060" s="1" t="n"/>
      <c r="BC1060" s="1" t="n"/>
      <c r="BD1060" s="1" t="n"/>
      <c r="BE1060" s="1" t="n"/>
      <c r="BF1060" s="1" t="n"/>
      <c r="BG1060" s="1" t="n"/>
      <c r="BH1060" s="1" t="n"/>
      <c r="BI1060" s="1" t="n"/>
      <c r="BJ1060" s="1" t="n"/>
      <c r="BK1060" s="1" t="n"/>
      <c r="BL1060" s="1" t="n"/>
      <c r="BM1060" s="1" t="n"/>
      <c r="BN1060" s="1" t="n"/>
      <c r="BO1060" s="1" t="n"/>
      <c r="BP1060" s="1" t="n"/>
      <c r="BQ1060" s="1" t="n"/>
      <c r="BR1060" s="1" t="n"/>
      <c r="BS1060" s="1" t="n"/>
      <c r="BT1060" s="1" t="n"/>
      <c r="BU1060" s="1" t="n"/>
      <c r="BV1060" s="1" t="n"/>
      <c r="BW1060" s="1" t="n"/>
      <c r="BX1060" s="1" t="n"/>
      <c r="BY1060" s="1" t="n"/>
      <c r="BZ1060" s="1" t="n"/>
      <c r="CA1060" s="1" t="n"/>
      <c r="CB1060" s="1" t="n"/>
      <c r="CC1060" s="1" t="n"/>
      <c r="CD1060" s="1" t="n"/>
      <c r="CE1060" s="1" t="n"/>
      <c r="CF1060" s="1" t="n"/>
      <c r="CG1060" s="1" t="n"/>
      <c r="CH1060" s="1" t="n"/>
      <c r="CI1060" s="1" t="n"/>
      <c r="CJ1060" s="1" t="n"/>
      <c r="CK1060" s="1" t="n"/>
      <c r="CL1060" s="1" t="n"/>
      <c r="CM1060" s="1" t="n"/>
      <c r="CN1060" s="1" t="n"/>
      <c r="CO1060" s="1" t="n"/>
      <c r="CP1060" s="1" t="n"/>
      <c r="CQ1060" s="1" t="n"/>
      <c r="CR1060" s="1" t="n"/>
      <c r="CS1060" s="1" t="n"/>
      <c r="CT1060" s="1" t="n"/>
      <c r="CU1060" s="1" t="n"/>
      <c r="CV1060" s="1" t="n"/>
      <c r="CW1060" s="1" t="n"/>
      <c r="CX1060" s="1" t="n"/>
      <c r="CY1060" s="1" t="n"/>
      <c r="CZ1060" s="1" t="n"/>
      <c r="DA1060" s="1" t="n"/>
      <c r="DB1060" s="1" t="n"/>
      <c r="DC1060" s="1" t="n"/>
      <c r="DD1060" s="1" t="n"/>
      <c r="DE1060" s="1" t="n"/>
      <c r="DF1060" s="1" t="n"/>
      <c r="DG1060" s="1" t="n"/>
      <c r="DH1060" s="1" t="n"/>
      <c r="DI1060" s="1" t="n"/>
      <c r="DJ1060" s="1" t="n"/>
      <c r="DK1060" s="1" t="n"/>
      <c r="DL1060" s="1" t="n"/>
      <c r="DM1060" s="1" t="n"/>
      <c r="DN1060" s="1" t="n"/>
      <c r="DO1060" s="1" t="n"/>
      <c r="DP1060" s="1" t="n"/>
      <c r="DQ1060" s="1" t="n"/>
      <c r="DR1060" s="1" t="n"/>
      <c r="DS1060" s="1" t="n"/>
      <c r="DT1060" s="1" t="n"/>
      <c r="DU1060" s="1" t="n"/>
      <c r="DV1060" s="1" t="n"/>
      <c r="DW1060" s="1" t="n"/>
      <c r="DX1060" s="1" t="n"/>
      <c r="DY1060" s="1" t="n"/>
      <c r="DZ1060" s="1" t="n"/>
      <c r="EA1060" s="1" t="n"/>
      <c r="EB1060" s="1" t="n"/>
      <c r="EC1060" s="1" t="n"/>
      <c r="ED1060" s="1" t="n"/>
      <c r="EE1060" s="1" t="n"/>
      <c r="EF1060" s="1" t="n"/>
      <c r="EG1060" s="1" t="n"/>
      <c r="EH1060" s="1" t="n"/>
      <c r="EI1060" s="1" t="n"/>
      <c r="EJ1060" s="1" t="n"/>
      <c r="EK1060" s="1" t="n"/>
      <c r="EL1060" s="1" t="n"/>
      <c r="EM1060" s="1" t="n"/>
      <c r="EN1060" s="1" t="n"/>
      <c r="EO1060" s="1" t="n"/>
      <c r="EP1060" s="1" t="n"/>
      <c r="EQ1060" s="1" t="n"/>
      <c r="ER1060" s="1" t="n"/>
      <c r="ES1060" s="1" t="n"/>
      <c r="ET1060" s="1" t="n"/>
      <c r="EU1060" s="1" t="n"/>
      <c r="EV1060" s="1" t="n"/>
    </row>
    <row r="1061" customFormat="1" s="18">
      <c r="A1061" s="1" t="n"/>
      <c r="L1061" s="1" t="n"/>
      <c r="M1061" s="1" t="n"/>
      <c r="N1061" s="1" t="n"/>
      <c r="O1061" s="1" t="n"/>
      <c r="P1061" s="1" t="n"/>
      <c r="Q1061" s="1" t="n"/>
      <c r="R1061" s="1" t="n"/>
      <c r="S1061" s="1" t="n"/>
      <c r="T1061" s="1" t="n"/>
      <c r="U1061" s="1" t="n"/>
      <c r="V1061" s="1" t="n"/>
      <c r="W1061" s="1" t="n"/>
      <c r="X1061" s="1" t="n"/>
      <c r="Y1061" s="1" t="n"/>
      <c r="Z1061" s="1" t="n"/>
      <c r="AA1061" s="1" t="n"/>
      <c r="AB1061" s="1" t="n"/>
      <c r="AC1061" s="1" t="n"/>
      <c r="AD1061" s="1" t="n"/>
      <c r="AE1061" s="1" t="n"/>
      <c r="AF1061" s="1" t="n"/>
      <c r="AG1061" s="1" t="n"/>
      <c r="AH1061" s="1" t="n"/>
      <c r="AI1061" s="1" t="n"/>
      <c r="AJ1061" s="1" t="n"/>
      <c r="AK1061" s="1" t="n"/>
      <c r="AL1061" s="1" t="n"/>
      <c r="AM1061" s="1" t="n"/>
      <c r="AN1061" s="1" t="n"/>
      <c r="AO1061" s="1" t="n"/>
      <c r="AP1061" s="1" t="n"/>
      <c r="AQ1061" s="1" t="n"/>
      <c r="AR1061" s="1" t="n"/>
      <c r="AS1061" s="1" t="n"/>
      <c r="AT1061" s="1" t="n"/>
      <c r="AU1061" s="1" t="n"/>
      <c r="AV1061" s="1" t="n"/>
      <c r="AW1061" s="1" t="n"/>
      <c r="AX1061" s="1" t="n"/>
      <c r="AY1061" s="1" t="n"/>
      <c r="AZ1061" s="1" t="n"/>
      <c r="BA1061" s="1" t="n"/>
      <c r="BB1061" s="1" t="n"/>
      <c r="BC1061" s="1" t="n"/>
      <c r="BD1061" s="1" t="n"/>
      <c r="BE1061" s="1" t="n"/>
      <c r="BF1061" s="1" t="n"/>
      <c r="BG1061" s="1" t="n"/>
      <c r="BH1061" s="1" t="n"/>
      <c r="BI1061" s="1" t="n"/>
      <c r="BJ1061" s="1" t="n"/>
      <c r="BK1061" s="1" t="n"/>
      <c r="BL1061" s="1" t="n"/>
      <c r="BM1061" s="1" t="n"/>
      <c r="BN1061" s="1" t="n"/>
      <c r="BO1061" s="1" t="n"/>
      <c r="BP1061" s="1" t="n"/>
      <c r="BQ1061" s="1" t="n"/>
      <c r="BR1061" s="1" t="n"/>
      <c r="BS1061" s="1" t="n"/>
      <c r="BT1061" s="1" t="n"/>
      <c r="BU1061" s="1" t="n"/>
      <c r="BV1061" s="1" t="n"/>
      <c r="BW1061" s="1" t="n"/>
      <c r="BX1061" s="1" t="n"/>
      <c r="BY1061" s="1" t="n"/>
      <c r="BZ1061" s="1" t="n"/>
      <c r="CA1061" s="1" t="n"/>
      <c r="CB1061" s="1" t="n"/>
      <c r="CC1061" s="1" t="n"/>
      <c r="CD1061" s="1" t="n"/>
      <c r="CE1061" s="1" t="n"/>
      <c r="CF1061" s="1" t="n"/>
      <c r="CG1061" s="1" t="n"/>
      <c r="CH1061" s="1" t="n"/>
      <c r="CI1061" s="1" t="n"/>
      <c r="CJ1061" s="1" t="n"/>
      <c r="CK1061" s="1" t="n"/>
      <c r="CL1061" s="1" t="n"/>
      <c r="CM1061" s="1" t="n"/>
      <c r="CN1061" s="1" t="n"/>
      <c r="CO1061" s="1" t="n"/>
      <c r="CP1061" s="1" t="n"/>
      <c r="CQ1061" s="1" t="n"/>
      <c r="CR1061" s="1" t="n"/>
      <c r="CS1061" s="1" t="n"/>
      <c r="CT1061" s="1" t="n"/>
      <c r="CU1061" s="1" t="n"/>
      <c r="CV1061" s="1" t="n"/>
      <c r="CW1061" s="1" t="n"/>
      <c r="CX1061" s="1" t="n"/>
      <c r="CY1061" s="1" t="n"/>
      <c r="CZ1061" s="1" t="n"/>
      <c r="DA1061" s="1" t="n"/>
      <c r="DB1061" s="1" t="n"/>
      <c r="DC1061" s="1" t="n"/>
      <c r="DD1061" s="1" t="n"/>
      <c r="DE1061" s="1" t="n"/>
      <c r="DF1061" s="1" t="n"/>
      <c r="DG1061" s="1" t="n"/>
      <c r="DH1061" s="1" t="n"/>
      <c r="DI1061" s="1" t="n"/>
      <c r="DJ1061" s="1" t="n"/>
      <c r="DK1061" s="1" t="n"/>
      <c r="DL1061" s="1" t="n"/>
      <c r="DM1061" s="1" t="n"/>
      <c r="DN1061" s="1" t="n"/>
      <c r="DO1061" s="1" t="n"/>
      <c r="DP1061" s="1" t="n"/>
      <c r="DQ1061" s="1" t="n"/>
      <c r="DR1061" s="1" t="n"/>
      <c r="DS1061" s="1" t="n"/>
      <c r="DT1061" s="1" t="n"/>
      <c r="DU1061" s="1" t="n"/>
      <c r="DV1061" s="1" t="n"/>
      <c r="DW1061" s="1" t="n"/>
      <c r="DX1061" s="1" t="n"/>
      <c r="DY1061" s="1" t="n"/>
      <c r="DZ1061" s="1" t="n"/>
      <c r="EA1061" s="1" t="n"/>
      <c r="EB1061" s="1" t="n"/>
      <c r="EC1061" s="1" t="n"/>
      <c r="ED1061" s="1" t="n"/>
      <c r="EE1061" s="1" t="n"/>
      <c r="EF1061" s="1" t="n"/>
      <c r="EG1061" s="1" t="n"/>
      <c r="EH1061" s="1" t="n"/>
      <c r="EI1061" s="1" t="n"/>
      <c r="EJ1061" s="1" t="n"/>
      <c r="EK1061" s="1" t="n"/>
      <c r="EL1061" s="1" t="n"/>
      <c r="EM1061" s="1" t="n"/>
      <c r="EN1061" s="1" t="n"/>
      <c r="EO1061" s="1" t="n"/>
      <c r="EP1061" s="1" t="n"/>
      <c r="EQ1061" s="1" t="n"/>
      <c r="ER1061" s="1" t="n"/>
      <c r="ES1061" s="1" t="n"/>
      <c r="ET1061" s="1" t="n"/>
      <c r="EU1061" s="1" t="n"/>
      <c r="EV1061" s="1" t="n"/>
    </row>
    <row r="1062" customFormat="1" s="18">
      <c r="A1062" s="1" t="n"/>
      <c r="L1062" s="1" t="n"/>
      <c r="M1062" s="1" t="n"/>
      <c r="N1062" s="1" t="n"/>
      <c r="O1062" s="1" t="n"/>
      <c r="P1062" s="1" t="n"/>
      <c r="Q1062" s="1" t="n"/>
      <c r="R1062" s="1" t="n"/>
      <c r="S1062" s="1" t="n"/>
      <c r="T1062" s="1" t="n"/>
      <c r="U1062" s="1" t="n"/>
      <c r="V1062" s="1" t="n"/>
      <c r="W1062" s="1" t="n"/>
      <c r="X1062" s="1" t="n"/>
      <c r="Y1062" s="1" t="n"/>
      <c r="Z1062" s="1" t="n"/>
      <c r="AA1062" s="1" t="n"/>
      <c r="AB1062" s="1" t="n"/>
      <c r="AC1062" s="1" t="n"/>
      <c r="AD1062" s="1" t="n"/>
      <c r="AE1062" s="1" t="n"/>
      <c r="AF1062" s="1" t="n"/>
      <c r="AG1062" s="1" t="n"/>
      <c r="AH1062" s="1" t="n"/>
      <c r="AI1062" s="1" t="n"/>
      <c r="AJ1062" s="1" t="n"/>
      <c r="AK1062" s="1" t="n"/>
      <c r="AL1062" s="1" t="n"/>
      <c r="AM1062" s="1" t="n"/>
      <c r="AN1062" s="1" t="n"/>
      <c r="AO1062" s="1" t="n"/>
      <c r="AP1062" s="1" t="n"/>
      <c r="AQ1062" s="1" t="n"/>
      <c r="AR1062" s="1" t="n"/>
      <c r="AS1062" s="1" t="n"/>
      <c r="AT1062" s="1" t="n"/>
      <c r="AU1062" s="1" t="n"/>
      <c r="AV1062" s="1" t="n"/>
      <c r="AW1062" s="1" t="n"/>
      <c r="AX1062" s="1" t="n"/>
      <c r="AY1062" s="1" t="n"/>
      <c r="AZ1062" s="1" t="n"/>
      <c r="BA1062" s="1" t="n"/>
      <c r="BB1062" s="1" t="n"/>
      <c r="BC1062" s="1" t="n"/>
      <c r="BD1062" s="1" t="n"/>
      <c r="BE1062" s="1" t="n"/>
      <c r="BF1062" s="1" t="n"/>
      <c r="BG1062" s="1" t="n"/>
      <c r="BH1062" s="1" t="n"/>
      <c r="BI1062" s="1" t="n"/>
      <c r="BJ1062" s="1" t="n"/>
      <c r="BK1062" s="1" t="n"/>
      <c r="BL1062" s="1" t="n"/>
      <c r="BM1062" s="1" t="n"/>
      <c r="BN1062" s="1" t="n"/>
      <c r="BO1062" s="1" t="n"/>
      <c r="BP1062" s="1" t="n"/>
      <c r="BQ1062" s="1" t="n"/>
      <c r="BR1062" s="1" t="n"/>
      <c r="BS1062" s="1" t="n"/>
      <c r="BT1062" s="1" t="n"/>
      <c r="BU1062" s="1" t="n"/>
      <c r="BV1062" s="1" t="n"/>
      <c r="BW1062" s="1" t="n"/>
      <c r="BX1062" s="1" t="n"/>
      <c r="BY1062" s="1" t="n"/>
      <c r="BZ1062" s="1" t="n"/>
      <c r="CA1062" s="1" t="n"/>
      <c r="CB1062" s="1" t="n"/>
      <c r="CC1062" s="1" t="n"/>
      <c r="CD1062" s="1" t="n"/>
      <c r="CE1062" s="1" t="n"/>
      <c r="CF1062" s="1" t="n"/>
      <c r="CG1062" s="1" t="n"/>
      <c r="CH1062" s="1" t="n"/>
      <c r="CI1062" s="1" t="n"/>
      <c r="CJ1062" s="1" t="n"/>
      <c r="CK1062" s="1" t="n"/>
      <c r="CL1062" s="1" t="n"/>
      <c r="CM1062" s="1" t="n"/>
      <c r="CN1062" s="1" t="n"/>
      <c r="CO1062" s="1" t="n"/>
      <c r="CP1062" s="1" t="n"/>
      <c r="CQ1062" s="1" t="n"/>
      <c r="CR1062" s="1" t="n"/>
      <c r="CS1062" s="1" t="n"/>
      <c r="CT1062" s="1" t="n"/>
      <c r="CU1062" s="1" t="n"/>
      <c r="CV1062" s="1" t="n"/>
      <c r="CW1062" s="1" t="n"/>
      <c r="CX1062" s="1" t="n"/>
      <c r="CY1062" s="1" t="n"/>
      <c r="CZ1062" s="1" t="n"/>
      <c r="DA1062" s="1" t="n"/>
      <c r="DB1062" s="1" t="n"/>
      <c r="DC1062" s="1" t="n"/>
      <c r="DD1062" s="1" t="n"/>
      <c r="DE1062" s="1" t="n"/>
      <c r="DF1062" s="1" t="n"/>
      <c r="DG1062" s="1" t="n"/>
      <c r="DH1062" s="1" t="n"/>
      <c r="DI1062" s="1" t="n"/>
      <c r="DJ1062" s="1" t="n"/>
      <c r="DK1062" s="1" t="n"/>
      <c r="DL1062" s="1" t="n"/>
      <c r="DM1062" s="1" t="n"/>
      <c r="DN1062" s="1" t="n"/>
      <c r="DO1062" s="1" t="n"/>
      <c r="DP1062" s="1" t="n"/>
      <c r="DQ1062" s="1" t="n"/>
      <c r="DR1062" s="1" t="n"/>
      <c r="DS1062" s="1" t="n"/>
      <c r="DT1062" s="1" t="n"/>
      <c r="DU1062" s="1" t="n"/>
      <c r="DV1062" s="1" t="n"/>
      <c r="DW1062" s="1" t="n"/>
      <c r="DX1062" s="1" t="n"/>
      <c r="DY1062" s="1" t="n"/>
      <c r="DZ1062" s="1" t="n"/>
      <c r="EA1062" s="1" t="n"/>
      <c r="EB1062" s="1" t="n"/>
      <c r="EC1062" s="1" t="n"/>
      <c r="ED1062" s="1" t="n"/>
      <c r="EE1062" s="1" t="n"/>
      <c r="EF1062" s="1" t="n"/>
      <c r="EG1062" s="1" t="n"/>
      <c r="EH1062" s="1" t="n"/>
      <c r="EI1062" s="1" t="n"/>
      <c r="EJ1062" s="1" t="n"/>
      <c r="EK1062" s="1" t="n"/>
      <c r="EL1062" s="1" t="n"/>
      <c r="EM1062" s="1" t="n"/>
      <c r="EN1062" s="1" t="n"/>
      <c r="EO1062" s="1" t="n"/>
      <c r="EP1062" s="1" t="n"/>
      <c r="EQ1062" s="1" t="n"/>
      <c r="ER1062" s="1" t="n"/>
      <c r="ES1062" s="1" t="n"/>
      <c r="ET1062" s="1" t="n"/>
      <c r="EU1062" s="1" t="n"/>
      <c r="EV1062" s="1" t="n"/>
    </row>
    <row r="1063" customFormat="1" s="18">
      <c r="A1063" s="1" t="n"/>
      <c r="L1063" s="1" t="n"/>
      <c r="M1063" s="1" t="n"/>
      <c r="N1063" s="1" t="n"/>
      <c r="O1063" s="1" t="n"/>
      <c r="P1063" s="1" t="n"/>
      <c r="Q1063" s="1" t="n"/>
      <c r="R1063" s="1" t="n"/>
      <c r="S1063" s="1" t="n"/>
      <c r="T1063" s="1" t="n"/>
      <c r="U1063" s="1" t="n"/>
      <c r="V1063" s="1" t="n"/>
      <c r="W1063" s="1" t="n"/>
      <c r="X1063" s="1" t="n"/>
      <c r="Y1063" s="1" t="n"/>
      <c r="Z1063" s="1" t="n"/>
      <c r="AA1063" s="1" t="n"/>
      <c r="AB1063" s="1" t="n"/>
      <c r="AC1063" s="1" t="n"/>
      <c r="AD1063" s="1" t="n"/>
      <c r="AE1063" s="1" t="n"/>
      <c r="AF1063" s="1" t="n"/>
      <c r="AG1063" s="1" t="n"/>
      <c r="AH1063" s="1" t="n"/>
      <c r="AI1063" s="1" t="n"/>
      <c r="AJ1063" s="1" t="n"/>
      <c r="AK1063" s="1" t="n"/>
      <c r="AL1063" s="1" t="n"/>
      <c r="AM1063" s="1" t="n"/>
      <c r="AN1063" s="1" t="n"/>
      <c r="AO1063" s="1" t="n"/>
      <c r="AP1063" s="1" t="n"/>
      <c r="AQ1063" s="1" t="n"/>
      <c r="AR1063" s="1" t="n"/>
      <c r="AS1063" s="1" t="n"/>
      <c r="AT1063" s="1" t="n"/>
      <c r="AU1063" s="1" t="n"/>
      <c r="AV1063" s="1" t="n"/>
      <c r="AW1063" s="1" t="n"/>
      <c r="AX1063" s="1" t="n"/>
      <c r="AY1063" s="1" t="n"/>
      <c r="AZ1063" s="1" t="n"/>
      <c r="BA1063" s="1" t="n"/>
      <c r="BB1063" s="1" t="n"/>
      <c r="BC1063" s="1" t="n"/>
      <c r="BD1063" s="1" t="n"/>
      <c r="BE1063" s="1" t="n"/>
      <c r="BF1063" s="1" t="n"/>
      <c r="BG1063" s="1" t="n"/>
      <c r="BH1063" s="1" t="n"/>
      <c r="BI1063" s="1" t="n"/>
      <c r="BJ1063" s="1" t="n"/>
      <c r="BK1063" s="1" t="n"/>
      <c r="BL1063" s="1" t="n"/>
      <c r="BM1063" s="1" t="n"/>
      <c r="BN1063" s="1" t="n"/>
      <c r="BO1063" s="1" t="n"/>
      <c r="BP1063" s="1" t="n"/>
      <c r="BQ1063" s="1" t="n"/>
      <c r="BR1063" s="1" t="n"/>
      <c r="BS1063" s="1" t="n"/>
      <c r="BT1063" s="1" t="n"/>
      <c r="BU1063" s="1" t="n"/>
      <c r="BV1063" s="1" t="n"/>
      <c r="BW1063" s="1" t="n"/>
      <c r="BX1063" s="1" t="n"/>
      <c r="BY1063" s="1" t="n"/>
      <c r="BZ1063" s="1" t="n"/>
      <c r="CA1063" s="1" t="n"/>
      <c r="CB1063" s="1" t="n"/>
      <c r="CC1063" s="1" t="n"/>
      <c r="CD1063" s="1" t="n"/>
      <c r="CE1063" s="1" t="n"/>
      <c r="CF1063" s="1" t="n"/>
      <c r="CG1063" s="1" t="n"/>
      <c r="CH1063" s="1" t="n"/>
      <c r="CI1063" s="1" t="n"/>
      <c r="CJ1063" s="1" t="n"/>
      <c r="CK1063" s="1" t="n"/>
      <c r="CL1063" s="1" t="n"/>
      <c r="CM1063" s="1" t="n"/>
      <c r="CN1063" s="1" t="n"/>
      <c r="CO1063" s="1" t="n"/>
      <c r="CP1063" s="1" t="n"/>
      <c r="CQ1063" s="1" t="n"/>
      <c r="CR1063" s="1" t="n"/>
      <c r="CS1063" s="1" t="n"/>
      <c r="CT1063" s="1" t="n"/>
      <c r="CU1063" s="1" t="n"/>
      <c r="CV1063" s="1" t="n"/>
      <c r="CW1063" s="1" t="n"/>
      <c r="CX1063" s="1" t="n"/>
      <c r="CY1063" s="1" t="n"/>
      <c r="CZ1063" s="1" t="n"/>
      <c r="DA1063" s="1" t="n"/>
      <c r="DB1063" s="1" t="n"/>
      <c r="DC1063" s="1" t="n"/>
      <c r="DD1063" s="1" t="n"/>
      <c r="DE1063" s="1" t="n"/>
      <c r="DF1063" s="1" t="n"/>
      <c r="DG1063" s="1" t="n"/>
      <c r="DH1063" s="1" t="n"/>
      <c r="DI1063" s="1" t="n"/>
      <c r="DJ1063" s="1" t="n"/>
      <c r="DK1063" s="1" t="n"/>
      <c r="DL1063" s="1" t="n"/>
      <c r="DM1063" s="1" t="n"/>
      <c r="DN1063" s="1" t="n"/>
      <c r="DO1063" s="1" t="n"/>
      <c r="DP1063" s="1" t="n"/>
      <c r="DQ1063" s="1" t="n"/>
      <c r="DR1063" s="1" t="n"/>
      <c r="DS1063" s="1" t="n"/>
      <c r="DT1063" s="1" t="n"/>
      <c r="DU1063" s="1" t="n"/>
      <c r="DV1063" s="1" t="n"/>
      <c r="DW1063" s="1" t="n"/>
      <c r="DX1063" s="1" t="n"/>
      <c r="DY1063" s="1" t="n"/>
      <c r="DZ1063" s="1" t="n"/>
      <c r="EA1063" s="1" t="n"/>
      <c r="EB1063" s="1" t="n"/>
      <c r="EC1063" s="1" t="n"/>
      <c r="ED1063" s="1" t="n"/>
      <c r="EE1063" s="1" t="n"/>
      <c r="EF1063" s="1" t="n"/>
      <c r="EG1063" s="1" t="n"/>
      <c r="EH1063" s="1" t="n"/>
      <c r="EI1063" s="1" t="n"/>
      <c r="EJ1063" s="1" t="n"/>
      <c r="EK1063" s="1" t="n"/>
      <c r="EL1063" s="1" t="n"/>
      <c r="EM1063" s="1" t="n"/>
      <c r="EN1063" s="1" t="n"/>
      <c r="EO1063" s="1" t="n"/>
      <c r="EP1063" s="1" t="n"/>
      <c r="EQ1063" s="1" t="n"/>
      <c r="ER1063" s="1" t="n"/>
      <c r="ES1063" s="1" t="n"/>
      <c r="ET1063" s="1" t="n"/>
      <c r="EU1063" s="1" t="n"/>
      <c r="EV1063" s="1" t="n"/>
    </row>
    <row r="1064" customFormat="1" s="18">
      <c r="A1064" s="1" t="n"/>
      <c r="L1064" s="1" t="n"/>
      <c r="M1064" s="1" t="n"/>
      <c r="N1064" s="1" t="n"/>
      <c r="O1064" s="1" t="n"/>
      <c r="P1064" s="1" t="n"/>
      <c r="Q1064" s="1" t="n"/>
      <c r="R1064" s="1" t="n"/>
      <c r="S1064" s="1" t="n"/>
      <c r="T1064" s="1" t="n"/>
      <c r="U1064" s="1" t="n"/>
      <c r="V1064" s="1" t="n"/>
      <c r="W1064" s="1" t="n"/>
      <c r="X1064" s="1" t="n"/>
      <c r="Y1064" s="1" t="n"/>
      <c r="Z1064" s="1" t="n"/>
      <c r="AA1064" s="1" t="n"/>
      <c r="AB1064" s="1" t="n"/>
      <c r="AC1064" s="1" t="n"/>
      <c r="AD1064" s="1" t="n"/>
      <c r="AE1064" s="1" t="n"/>
      <c r="AF1064" s="1" t="n"/>
      <c r="AG1064" s="1" t="n"/>
      <c r="AH1064" s="1" t="n"/>
      <c r="AI1064" s="1" t="n"/>
      <c r="AJ1064" s="1" t="n"/>
      <c r="AK1064" s="1" t="n"/>
      <c r="AL1064" s="1" t="n"/>
      <c r="AM1064" s="1" t="n"/>
      <c r="AN1064" s="1" t="n"/>
      <c r="AO1064" s="1" t="n"/>
      <c r="AP1064" s="1" t="n"/>
      <c r="AQ1064" s="1" t="n"/>
      <c r="AR1064" s="1" t="n"/>
      <c r="AS1064" s="1" t="n"/>
      <c r="AT1064" s="1" t="n"/>
      <c r="AU1064" s="1" t="n"/>
      <c r="AV1064" s="1" t="n"/>
      <c r="AW1064" s="1" t="n"/>
      <c r="AX1064" s="1" t="n"/>
      <c r="AY1064" s="1" t="n"/>
      <c r="AZ1064" s="1" t="n"/>
      <c r="BA1064" s="1" t="n"/>
      <c r="BB1064" s="1" t="n"/>
      <c r="BC1064" s="1" t="n"/>
      <c r="BD1064" s="1" t="n"/>
      <c r="BE1064" s="1" t="n"/>
      <c r="BF1064" s="1" t="n"/>
      <c r="BG1064" s="1" t="n"/>
      <c r="BH1064" s="1" t="n"/>
      <c r="BI1064" s="1" t="n"/>
      <c r="BJ1064" s="1" t="n"/>
      <c r="BK1064" s="1" t="n"/>
      <c r="BL1064" s="1" t="n"/>
      <c r="BM1064" s="1" t="n"/>
      <c r="BN1064" s="1" t="n"/>
      <c r="BO1064" s="1" t="n"/>
      <c r="BP1064" s="1" t="n"/>
      <c r="BQ1064" s="1" t="n"/>
      <c r="BR1064" s="1" t="n"/>
      <c r="BS1064" s="1" t="n"/>
      <c r="BT1064" s="1" t="n"/>
      <c r="BU1064" s="1" t="n"/>
      <c r="BV1064" s="1" t="n"/>
      <c r="BW1064" s="1" t="n"/>
      <c r="BX1064" s="1" t="n"/>
      <c r="BY1064" s="1" t="n"/>
      <c r="BZ1064" s="1" t="n"/>
      <c r="CA1064" s="1" t="n"/>
      <c r="CB1064" s="1" t="n"/>
      <c r="CC1064" s="1" t="n"/>
      <c r="CD1064" s="1" t="n"/>
      <c r="CE1064" s="1" t="n"/>
      <c r="CF1064" s="1" t="n"/>
      <c r="CG1064" s="1" t="n"/>
      <c r="CH1064" s="1" t="n"/>
      <c r="CI1064" s="1" t="n"/>
      <c r="CJ1064" s="1" t="n"/>
      <c r="CK1064" s="1" t="n"/>
      <c r="CL1064" s="1" t="n"/>
      <c r="CM1064" s="1" t="n"/>
      <c r="CN1064" s="1" t="n"/>
      <c r="CO1064" s="1" t="n"/>
      <c r="CP1064" s="1" t="n"/>
      <c r="CQ1064" s="1" t="n"/>
      <c r="CR1064" s="1" t="n"/>
      <c r="CS1064" s="1" t="n"/>
      <c r="CT1064" s="1" t="n"/>
      <c r="CU1064" s="1" t="n"/>
      <c r="CV1064" s="1" t="n"/>
      <c r="CW1064" s="1" t="n"/>
      <c r="CX1064" s="1" t="n"/>
      <c r="CY1064" s="1" t="n"/>
      <c r="CZ1064" s="1" t="n"/>
      <c r="DA1064" s="1" t="n"/>
      <c r="DB1064" s="1" t="n"/>
      <c r="DC1064" s="1" t="n"/>
      <c r="DD1064" s="1" t="n"/>
      <c r="DE1064" s="1" t="n"/>
      <c r="DF1064" s="1" t="n"/>
      <c r="DG1064" s="1" t="n"/>
      <c r="DH1064" s="1" t="n"/>
      <c r="DI1064" s="1" t="n"/>
      <c r="DJ1064" s="1" t="n"/>
      <c r="DK1064" s="1" t="n"/>
      <c r="DL1064" s="1" t="n"/>
      <c r="DM1064" s="1" t="n"/>
      <c r="DN1064" s="1" t="n"/>
      <c r="DO1064" s="1" t="n"/>
      <c r="DP1064" s="1" t="n"/>
      <c r="DQ1064" s="1" t="n"/>
      <c r="DR1064" s="1" t="n"/>
      <c r="DS1064" s="1" t="n"/>
      <c r="DT1064" s="1" t="n"/>
      <c r="DU1064" s="1" t="n"/>
      <c r="DV1064" s="1" t="n"/>
      <c r="DW1064" s="1" t="n"/>
      <c r="DX1064" s="1" t="n"/>
      <c r="DY1064" s="1" t="n"/>
      <c r="DZ1064" s="1" t="n"/>
      <c r="EA1064" s="1" t="n"/>
      <c r="EB1064" s="1" t="n"/>
      <c r="EC1064" s="1" t="n"/>
      <c r="ED1064" s="1" t="n"/>
      <c r="EE1064" s="1" t="n"/>
      <c r="EF1064" s="1" t="n"/>
      <c r="EG1064" s="1" t="n"/>
      <c r="EH1064" s="1" t="n"/>
      <c r="EI1064" s="1" t="n"/>
      <c r="EJ1064" s="1" t="n"/>
      <c r="EK1064" s="1" t="n"/>
      <c r="EL1064" s="1" t="n"/>
      <c r="EM1064" s="1" t="n"/>
      <c r="EN1064" s="1" t="n"/>
      <c r="EO1064" s="1" t="n"/>
      <c r="EP1064" s="1" t="n"/>
      <c r="EQ1064" s="1" t="n"/>
      <c r="ER1064" s="1" t="n"/>
      <c r="ES1064" s="1" t="n"/>
      <c r="ET1064" s="1" t="n"/>
      <c r="EU1064" s="1" t="n"/>
      <c r="EV1064" s="1" t="n"/>
    </row>
    <row r="1065" customFormat="1" s="18">
      <c r="A1065" s="1" t="n"/>
      <c r="L1065" s="1" t="n"/>
      <c r="M1065" s="1" t="n"/>
      <c r="N1065" s="1" t="n"/>
      <c r="O1065" s="1" t="n"/>
      <c r="P1065" s="1" t="n"/>
      <c r="Q1065" s="1" t="n"/>
      <c r="R1065" s="1" t="n"/>
      <c r="S1065" s="1" t="n"/>
      <c r="T1065" s="1" t="n"/>
      <c r="U1065" s="1" t="n"/>
      <c r="V1065" s="1" t="n"/>
      <c r="W1065" s="1" t="n"/>
      <c r="X1065" s="1" t="n"/>
      <c r="Y1065" s="1" t="n"/>
      <c r="Z1065" s="1" t="n"/>
      <c r="AA1065" s="1" t="n"/>
      <c r="AB1065" s="1" t="n"/>
      <c r="AC1065" s="1" t="n"/>
      <c r="AD1065" s="1" t="n"/>
      <c r="AE1065" s="1" t="n"/>
      <c r="AF1065" s="1" t="n"/>
      <c r="AG1065" s="1" t="n"/>
      <c r="AH1065" s="1" t="n"/>
      <c r="AI1065" s="1" t="n"/>
      <c r="AJ1065" s="1" t="n"/>
      <c r="AK1065" s="1" t="n"/>
      <c r="AL1065" s="1" t="n"/>
      <c r="AM1065" s="1" t="n"/>
      <c r="AN1065" s="1" t="n"/>
      <c r="AO1065" s="1" t="n"/>
      <c r="AP1065" s="1" t="n"/>
      <c r="AQ1065" s="1" t="n"/>
      <c r="AR1065" s="1" t="n"/>
      <c r="AS1065" s="1" t="n"/>
      <c r="AT1065" s="1" t="n"/>
      <c r="AU1065" s="1" t="n"/>
      <c r="AV1065" s="1" t="n"/>
      <c r="AW1065" s="1" t="n"/>
      <c r="AX1065" s="1" t="n"/>
      <c r="AY1065" s="1" t="n"/>
      <c r="AZ1065" s="1" t="n"/>
      <c r="BA1065" s="1" t="n"/>
      <c r="BB1065" s="1" t="n"/>
      <c r="BC1065" s="1" t="n"/>
      <c r="BD1065" s="1" t="n"/>
      <c r="BE1065" s="1" t="n"/>
      <c r="BF1065" s="1" t="n"/>
      <c r="BG1065" s="1" t="n"/>
      <c r="BH1065" s="1" t="n"/>
      <c r="BI1065" s="1" t="n"/>
      <c r="BJ1065" s="1" t="n"/>
      <c r="BK1065" s="1" t="n"/>
      <c r="BL1065" s="1" t="n"/>
      <c r="BM1065" s="1" t="n"/>
      <c r="BN1065" s="1" t="n"/>
      <c r="BO1065" s="1" t="n"/>
      <c r="BP1065" s="1" t="n"/>
      <c r="BQ1065" s="1" t="n"/>
      <c r="BR1065" s="1" t="n"/>
      <c r="BS1065" s="1" t="n"/>
      <c r="BT1065" s="1" t="n"/>
      <c r="BU1065" s="1" t="n"/>
      <c r="BV1065" s="1" t="n"/>
      <c r="BW1065" s="1" t="n"/>
      <c r="BX1065" s="1" t="n"/>
      <c r="BY1065" s="1" t="n"/>
      <c r="BZ1065" s="1" t="n"/>
      <c r="CA1065" s="1" t="n"/>
      <c r="CB1065" s="1" t="n"/>
      <c r="CC1065" s="1" t="n"/>
      <c r="CD1065" s="1" t="n"/>
      <c r="CE1065" s="1" t="n"/>
      <c r="CF1065" s="1" t="n"/>
      <c r="CG1065" s="1" t="n"/>
      <c r="CH1065" s="1" t="n"/>
      <c r="CI1065" s="1" t="n"/>
      <c r="CJ1065" s="1" t="n"/>
      <c r="CK1065" s="1" t="n"/>
      <c r="CL1065" s="1" t="n"/>
      <c r="CM1065" s="1" t="n"/>
      <c r="CN1065" s="1" t="n"/>
      <c r="CO1065" s="1" t="n"/>
      <c r="CP1065" s="1" t="n"/>
      <c r="CQ1065" s="1" t="n"/>
      <c r="CR1065" s="1" t="n"/>
      <c r="CS1065" s="1" t="n"/>
      <c r="CT1065" s="1" t="n"/>
      <c r="CU1065" s="1" t="n"/>
      <c r="CV1065" s="1" t="n"/>
      <c r="CW1065" s="1" t="n"/>
      <c r="CX1065" s="1" t="n"/>
      <c r="CY1065" s="1" t="n"/>
      <c r="CZ1065" s="1" t="n"/>
      <c r="DA1065" s="1" t="n"/>
      <c r="DB1065" s="1" t="n"/>
      <c r="DC1065" s="1" t="n"/>
      <c r="DD1065" s="1" t="n"/>
      <c r="DE1065" s="1" t="n"/>
      <c r="DF1065" s="1" t="n"/>
      <c r="DG1065" s="1" t="n"/>
      <c r="DH1065" s="1" t="n"/>
      <c r="DI1065" s="1" t="n"/>
      <c r="DJ1065" s="1" t="n"/>
      <c r="DK1065" s="1" t="n"/>
      <c r="DL1065" s="1" t="n"/>
      <c r="DM1065" s="1" t="n"/>
      <c r="DN1065" s="1" t="n"/>
      <c r="DO1065" s="1" t="n"/>
      <c r="DP1065" s="1" t="n"/>
      <c r="DQ1065" s="1" t="n"/>
      <c r="DR1065" s="1" t="n"/>
      <c r="DS1065" s="1" t="n"/>
      <c r="DT1065" s="1" t="n"/>
      <c r="DU1065" s="1" t="n"/>
      <c r="DV1065" s="1" t="n"/>
      <c r="DW1065" s="1" t="n"/>
      <c r="DX1065" s="1" t="n"/>
      <c r="DY1065" s="1" t="n"/>
      <c r="DZ1065" s="1" t="n"/>
      <c r="EA1065" s="1" t="n"/>
      <c r="EB1065" s="1" t="n"/>
      <c r="EC1065" s="1" t="n"/>
      <c r="ED1065" s="1" t="n"/>
      <c r="EE1065" s="1" t="n"/>
      <c r="EF1065" s="1" t="n"/>
      <c r="EG1065" s="1" t="n"/>
      <c r="EH1065" s="1" t="n"/>
      <c r="EI1065" s="1" t="n"/>
      <c r="EJ1065" s="1" t="n"/>
      <c r="EK1065" s="1" t="n"/>
      <c r="EL1065" s="1" t="n"/>
      <c r="EM1065" s="1" t="n"/>
      <c r="EN1065" s="1" t="n"/>
      <c r="EO1065" s="1" t="n"/>
      <c r="EP1065" s="1" t="n"/>
      <c r="EQ1065" s="1" t="n"/>
      <c r="ER1065" s="1" t="n"/>
      <c r="ES1065" s="1" t="n"/>
      <c r="ET1065" s="1" t="n"/>
      <c r="EU1065" s="1" t="n"/>
      <c r="EV1065" s="1" t="n"/>
    </row>
    <row r="1066" customFormat="1" s="18">
      <c r="A1066" s="1" t="n"/>
      <c r="L1066" s="1" t="n"/>
      <c r="M1066" s="1" t="n"/>
      <c r="N1066" s="1" t="n"/>
      <c r="O1066" s="1" t="n"/>
      <c r="P1066" s="1" t="n"/>
      <c r="Q1066" s="1" t="n"/>
      <c r="R1066" s="1" t="n"/>
      <c r="S1066" s="1" t="n"/>
      <c r="T1066" s="1" t="n"/>
      <c r="U1066" s="1" t="n"/>
      <c r="V1066" s="1" t="n"/>
      <c r="W1066" s="1" t="n"/>
      <c r="X1066" s="1" t="n"/>
      <c r="Y1066" s="1" t="n"/>
      <c r="Z1066" s="1" t="n"/>
      <c r="AA1066" s="1" t="n"/>
      <c r="AB1066" s="1" t="n"/>
      <c r="AC1066" s="1" t="n"/>
      <c r="AD1066" s="1" t="n"/>
      <c r="AE1066" s="1" t="n"/>
      <c r="AF1066" s="1" t="n"/>
      <c r="AG1066" s="1" t="n"/>
      <c r="AH1066" s="1" t="n"/>
      <c r="AI1066" s="1" t="n"/>
      <c r="AJ1066" s="1" t="n"/>
      <c r="AK1066" s="1" t="n"/>
      <c r="AL1066" s="1" t="n"/>
      <c r="AM1066" s="1" t="n"/>
      <c r="AN1066" s="1" t="n"/>
      <c r="AO1066" s="1" t="n"/>
      <c r="AP1066" s="1" t="n"/>
      <c r="AQ1066" s="1" t="n"/>
      <c r="AR1066" s="1" t="n"/>
      <c r="AS1066" s="1" t="n"/>
      <c r="AT1066" s="1" t="n"/>
      <c r="AU1066" s="1" t="n"/>
      <c r="AV1066" s="1" t="n"/>
      <c r="AW1066" s="1" t="n"/>
      <c r="AX1066" s="1" t="n"/>
      <c r="AY1066" s="1" t="n"/>
      <c r="AZ1066" s="1" t="n"/>
      <c r="BA1066" s="1" t="n"/>
      <c r="BB1066" s="1" t="n"/>
      <c r="BC1066" s="1" t="n"/>
      <c r="BD1066" s="1" t="n"/>
      <c r="BE1066" s="1" t="n"/>
      <c r="BF1066" s="1" t="n"/>
      <c r="BG1066" s="1" t="n"/>
      <c r="BH1066" s="1" t="n"/>
      <c r="BI1066" s="1" t="n"/>
      <c r="BJ1066" s="1" t="n"/>
      <c r="BK1066" s="1" t="n"/>
      <c r="BL1066" s="1" t="n"/>
      <c r="BM1066" s="1" t="n"/>
      <c r="BN1066" s="1" t="n"/>
      <c r="BO1066" s="1" t="n"/>
      <c r="BP1066" s="1" t="n"/>
      <c r="BQ1066" s="1" t="n"/>
      <c r="BR1066" s="1" t="n"/>
      <c r="BS1066" s="1" t="n"/>
      <c r="BT1066" s="1" t="n"/>
      <c r="BU1066" s="1" t="n"/>
      <c r="BV1066" s="1" t="n"/>
      <c r="BW1066" s="1" t="n"/>
      <c r="BX1066" s="1" t="n"/>
      <c r="BY1066" s="1" t="n"/>
      <c r="BZ1066" s="1" t="n"/>
      <c r="CA1066" s="1" t="n"/>
      <c r="CB1066" s="1" t="n"/>
      <c r="CC1066" s="1" t="n"/>
      <c r="CD1066" s="1" t="n"/>
      <c r="CE1066" s="1" t="n"/>
      <c r="CF1066" s="1" t="n"/>
      <c r="CG1066" s="1" t="n"/>
      <c r="CH1066" s="1" t="n"/>
      <c r="CI1066" s="1" t="n"/>
      <c r="CJ1066" s="1" t="n"/>
      <c r="CK1066" s="1" t="n"/>
      <c r="CL1066" s="1" t="n"/>
      <c r="CM1066" s="1" t="n"/>
      <c r="CN1066" s="1" t="n"/>
      <c r="CO1066" s="1" t="n"/>
      <c r="CP1066" s="1" t="n"/>
      <c r="CQ1066" s="1" t="n"/>
      <c r="CR1066" s="1" t="n"/>
      <c r="CS1066" s="1" t="n"/>
      <c r="CT1066" s="1" t="n"/>
      <c r="CU1066" s="1" t="n"/>
      <c r="CV1066" s="1" t="n"/>
      <c r="CW1066" s="1" t="n"/>
      <c r="CX1066" s="1" t="n"/>
      <c r="CY1066" s="1" t="n"/>
      <c r="CZ1066" s="1" t="n"/>
      <c r="DA1066" s="1" t="n"/>
      <c r="DB1066" s="1" t="n"/>
      <c r="DC1066" s="1" t="n"/>
      <c r="DD1066" s="1" t="n"/>
      <c r="DE1066" s="1" t="n"/>
      <c r="DF1066" s="1" t="n"/>
      <c r="DG1066" s="1" t="n"/>
      <c r="DH1066" s="1" t="n"/>
      <c r="DI1066" s="1" t="n"/>
      <c r="DJ1066" s="1" t="n"/>
      <c r="DK1066" s="1" t="n"/>
      <c r="DL1066" s="1" t="n"/>
      <c r="DM1066" s="1" t="n"/>
      <c r="DN1066" s="1" t="n"/>
      <c r="DO1066" s="1" t="n"/>
      <c r="DP1066" s="1" t="n"/>
      <c r="DQ1066" s="1" t="n"/>
      <c r="DR1066" s="1" t="n"/>
      <c r="DS1066" s="1" t="n"/>
      <c r="DT1066" s="1" t="n"/>
      <c r="DU1066" s="1" t="n"/>
      <c r="DV1066" s="1" t="n"/>
      <c r="DW1066" s="1" t="n"/>
      <c r="DX1066" s="1" t="n"/>
      <c r="DY1066" s="1" t="n"/>
      <c r="DZ1066" s="1" t="n"/>
      <c r="EA1066" s="1" t="n"/>
      <c r="EB1066" s="1" t="n"/>
      <c r="EC1066" s="1" t="n"/>
      <c r="ED1066" s="1" t="n"/>
      <c r="EE1066" s="1" t="n"/>
      <c r="EF1066" s="1" t="n"/>
      <c r="EG1066" s="1" t="n"/>
      <c r="EH1066" s="1" t="n"/>
      <c r="EI1066" s="1" t="n"/>
      <c r="EJ1066" s="1" t="n"/>
      <c r="EK1066" s="1" t="n"/>
      <c r="EL1066" s="1" t="n"/>
      <c r="EM1066" s="1" t="n"/>
      <c r="EN1066" s="1" t="n"/>
      <c r="EO1066" s="1" t="n"/>
      <c r="EP1066" s="1" t="n"/>
      <c r="EQ1066" s="1" t="n"/>
      <c r="ER1066" s="1" t="n"/>
      <c r="ES1066" s="1" t="n"/>
      <c r="ET1066" s="1" t="n"/>
      <c r="EU1066" s="1" t="n"/>
      <c r="EV1066" s="1" t="n"/>
    </row>
    <row r="1067" customFormat="1" s="18">
      <c r="A1067" s="1" t="n"/>
      <c r="L1067" s="1" t="n"/>
      <c r="M1067" s="1" t="n"/>
      <c r="N1067" s="1" t="n"/>
      <c r="O1067" s="1" t="n"/>
      <c r="P1067" s="1" t="n"/>
      <c r="Q1067" s="1" t="n"/>
      <c r="R1067" s="1" t="n"/>
      <c r="S1067" s="1" t="n"/>
      <c r="T1067" s="1" t="n"/>
      <c r="U1067" s="1" t="n"/>
      <c r="V1067" s="1" t="n"/>
      <c r="W1067" s="1" t="n"/>
      <c r="X1067" s="1" t="n"/>
      <c r="Y1067" s="1" t="n"/>
      <c r="Z1067" s="1" t="n"/>
      <c r="AA1067" s="1" t="n"/>
      <c r="AB1067" s="1" t="n"/>
      <c r="AC1067" s="1" t="n"/>
      <c r="AD1067" s="1" t="n"/>
      <c r="AE1067" s="1" t="n"/>
      <c r="AF1067" s="1" t="n"/>
      <c r="AG1067" s="1" t="n"/>
      <c r="AH1067" s="1" t="n"/>
      <c r="AI1067" s="1" t="n"/>
      <c r="AJ1067" s="1" t="n"/>
      <c r="AK1067" s="1" t="n"/>
      <c r="AL1067" s="1" t="n"/>
      <c r="AM1067" s="1" t="n"/>
      <c r="AN1067" s="1" t="n"/>
      <c r="AO1067" s="1" t="n"/>
      <c r="AP1067" s="1" t="n"/>
      <c r="AQ1067" s="1" t="n"/>
      <c r="AR1067" s="1" t="n"/>
      <c r="AS1067" s="1" t="n"/>
      <c r="AT1067" s="1" t="n"/>
      <c r="AU1067" s="1" t="n"/>
      <c r="AV1067" s="1" t="n"/>
      <c r="AW1067" s="1" t="n"/>
      <c r="AX1067" s="1" t="n"/>
      <c r="AY1067" s="1" t="n"/>
      <c r="AZ1067" s="1" t="n"/>
      <c r="BA1067" s="1" t="n"/>
      <c r="BB1067" s="1" t="n"/>
      <c r="BC1067" s="1" t="n"/>
      <c r="BD1067" s="1" t="n"/>
      <c r="BE1067" s="1" t="n"/>
      <c r="BF1067" s="1" t="n"/>
      <c r="BG1067" s="1" t="n"/>
      <c r="BH1067" s="1" t="n"/>
      <c r="BI1067" s="1" t="n"/>
      <c r="BJ1067" s="1" t="n"/>
      <c r="BK1067" s="1" t="n"/>
      <c r="BL1067" s="1" t="n"/>
      <c r="BM1067" s="1" t="n"/>
      <c r="BN1067" s="1" t="n"/>
      <c r="BO1067" s="1" t="n"/>
      <c r="BP1067" s="1" t="n"/>
      <c r="BQ1067" s="1" t="n"/>
      <c r="BR1067" s="1" t="n"/>
      <c r="BS1067" s="1" t="n"/>
      <c r="BT1067" s="1" t="n"/>
      <c r="BU1067" s="1" t="n"/>
      <c r="BV1067" s="1" t="n"/>
      <c r="BW1067" s="1" t="n"/>
      <c r="BX1067" s="1" t="n"/>
      <c r="BY1067" s="1" t="n"/>
      <c r="BZ1067" s="1" t="n"/>
      <c r="CA1067" s="1" t="n"/>
      <c r="CB1067" s="1" t="n"/>
      <c r="CC1067" s="1" t="n"/>
      <c r="CD1067" s="1" t="n"/>
      <c r="CE1067" s="1" t="n"/>
      <c r="CF1067" s="1" t="n"/>
      <c r="CG1067" s="1" t="n"/>
      <c r="CH1067" s="1" t="n"/>
      <c r="CI1067" s="1" t="n"/>
      <c r="CJ1067" s="1" t="n"/>
      <c r="CK1067" s="1" t="n"/>
      <c r="CL1067" s="1" t="n"/>
      <c r="CM1067" s="1" t="n"/>
      <c r="CN1067" s="1" t="n"/>
      <c r="CO1067" s="1" t="n"/>
      <c r="CP1067" s="1" t="n"/>
      <c r="CQ1067" s="1" t="n"/>
      <c r="CR1067" s="1" t="n"/>
      <c r="CS1067" s="1" t="n"/>
      <c r="CT1067" s="1" t="n"/>
      <c r="CU1067" s="1" t="n"/>
      <c r="CV1067" s="1" t="n"/>
      <c r="CW1067" s="1" t="n"/>
      <c r="CX1067" s="1" t="n"/>
      <c r="CY1067" s="1" t="n"/>
      <c r="CZ1067" s="1" t="n"/>
      <c r="DA1067" s="1" t="n"/>
      <c r="DB1067" s="1" t="n"/>
      <c r="DC1067" s="1" t="n"/>
      <c r="DD1067" s="1" t="n"/>
      <c r="DE1067" s="1" t="n"/>
      <c r="DF1067" s="1" t="n"/>
      <c r="DG1067" s="1" t="n"/>
      <c r="DH1067" s="1" t="n"/>
      <c r="DI1067" s="1" t="n"/>
      <c r="DJ1067" s="1" t="n"/>
      <c r="DK1067" s="1" t="n"/>
      <c r="DL1067" s="1" t="n"/>
      <c r="DM1067" s="1" t="n"/>
      <c r="DN1067" s="1" t="n"/>
      <c r="DO1067" s="1" t="n"/>
      <c r="DP1067" s="1" t="n"/>
      <c r="DQ1067" s="1" t="n"/>
      <c r="DR1067" s="1" t="n"/>
      <c r="DS1067" s="1" t="n"/>
      <c r="DT1067" s="1" t="n"/>
      <c r="DU1067" s="1" t="n"/>
      <c r="DV1067" s="1" t="n"/>
      <c r="DW1067" s="1" t="n"/>
      <c r="DX1067" s="1" t="n"/>
      <c r="DY1067" s="1" t="n"/>
      <c r="DZ1067" s="1" t="n"/>
      <c r="EA1067" s="1" t="n"/>
      <c r="EB1067" s="1" t="n"/>
      <c r="EC1067" s="1" t="n"/>
      <c r="ED1067" s="1" t="n"/>
      <c r="EE1067" s="1" t="n"/>
      <c r="EF1067" s="1" t="n"/>
      <c r="EG1067" s="1" t="n"/>
      <c r="EH1067" s="1" t="n"/>
      <c r="EI1067" s="1" t="n"/>
      <c r="EJ1067" s="1" t="n"/>
      <c r="EK1067" s="1" t="n"/>
      <c r="EL1067" s="1" t="n"/>
      <c r="EM1067" s="1" t="n"/>
      <c r="EN1067" s="1" t="n"/>
      <c r="EO1067" s="1" t="n"/>
      <c r="EP1067" s="1" t="n"/>
      <c r="EQ1067" s="1" t="n"/>
      <c r="ER1067" s="1" t="n"/>
      <c r="ES1067" s="1" t="n"/>
      <c r="ET1067" s="1" t="n"/>
      <c r="EU1067" s="1" t="n"/>
      <c r="EV1067" s="1" t="n"/>
    </row>
    <row r="1068" customFormat="1" s="18">
      <c r="A1068" s="1" t="n"/>
      <c r="L1068" s="1" t="n"/>
      <c r="M1068" s="1" t="n"/>
      <c r="N1068" s="1" t="n"/>
      <c r="O1068" s="1" t="n"/>
      <c r="P1068" s="1" t="n"/>
      <c r="Q1068" s="1" t="n"/>
      <c r="R1068" s="1" t="n"/>
      <c r="S1068" s="1" t="n"/>
      <c r="T1068" s="1" t="n"/>
      <c r="U1068" s="1" t="n"/>
      <c r="V1068" s="1" t="n"/>
      <c r="W1068" s="1" t="n"/>
      <c r="X1068" s="1" t="n"/>
      <c r="Y1068" s="1" t="n"/>
      <c r="Z1068" s="1" t="n"/>
      <c r="AA1068" s="1" t="n"/>
      <c r="AB1068" s="1" t="n"/>
      <c r="AC1068" s="1" t="n"/>
      <c r="AD1068" s="1" t="n"/>
      <c r="AE1068" s="1" t="n"/>
      <c r="AF1068" s="1" t="n"/>
      <c r="AG1068" s="1" t="n"/>
      <c r="AH1068" s="1" t="n"/>
      <c r="AI1068" s="1" t="n"/>
      <c r="AJ1068" s="1" t="n"/>
      <c r="AK1068" s="1" t="n"/>
      <c r="AL1068" s="1" t="n"/>
      <c r="AM1068" s="1" t="n"/>
      <c r="AN1068" s="1" t="n"/>
      <c r="AO1068" s="1" t="n"/>
      <c r="AP1068" s="1" t="n"/>
      <c r="AQ1068" s="1" t="n"/>
      <c r="AR1068" s="1" t="n"/>
      <c r="AS1068" s="1" t="n"/>
      <c r="AT1068" s="1" t="n"/>
      <c r="AU1068" s="1" t="n"/>
      <c r="AV1068" s="1" t="n"/>
      <c r="AW1068" s="1" t="n"/>
      <c r="AX1068" s="1" t="n"/>
      <c r="AY1068" s="1" t="n"/>
      <c r="AZ1068" s="1" t="n"/>
      <c r="BA1068" s="1" t="n"/>
      <c r="BB1068" s="1" t="n"/>
      <c r="BC1068" s="1" t="n"/>
      <c r="BD1068" s="1" t="n"/>
      <c r="BE1068" s="1" t="n"/>
      <c r="BF1068" s="1" t="n"/>
      <c r="BG1068" s="1" t="n"/>
      <c r="BH1068" s="1" t="n"/>
      <c r="BI1068" s="1" t="n"/>
      <c r="BJ1068" s="1" t="n"/>
      <c r="BK1068" s="1" t="n"/>
      <c r="BL1068" s="1" t="n"/>
      <c r="BM1068" s="1" t="n"/>
      <c r="BN1068" s="1" t="n"/>
      <c r="BO1068" s="1" t="n"/>
      <c r="BP1068" s="1" t="n"/>
      <c r="BQ1068" s="1" t="n"/>
      <c r="BR1068" s="1" t="n"/>
      <c r="BS1068" s="1" t="n"/>
      <c r="BT1068" s="1" t="n"/>
      <c r="BU1068" s="1" t="n"/>
      <c r="BV1068" s="1" t="n"/>
      <c r="BW1068" s="1" t="n"/>
      <c r="BX1068" s="1" t="n"/>
      <c r="BY1068" s="1" t="n"/>
      <c r="BZ1068" s="1" t="n"/>
      <c r="CA1068" s="1" t="n"/>
      <c r="CB1068" s="1" t="n"/>
      <c r="CC1068" s="1" t="n"/>
      <c r="CD1068" s="1" t="n"/>
      <c r="CE1068" s="1" t="n"/>
      <c r="CF1068" s="1" t="n"/>
      <c r="CG1068" s="1" t="n"/>
      <c r="CH1068" s="1" t="n"/>
      <c r="CI1068" s="1" t="n"/>
      <c r="CJ1068" s="1" t="n"/>
      <c r="CK1068" s="1" t="n"/>
      <c r="CL1068" s="1" t="n"/>
      <c r="CM1068" s="1" t="n"/>
      <c r="CN1068" s="1" t="n"/>
      <c r="CO1068" s="1" t="n"/>
      <c r="CP1068" s="1" t="n"/>
      <c r="CQ1068" s="1" t="n"/>
      <c r="CR1068" s="1" t="n"/>
      <c r="CS1068" s="1" t="n"/>
      <c r="CT1068" s="1" t="n"/>
      <c r="CU1068" s="1" t="n"/>
      <c r="CV1068" s="1" t="n"/>
      <c r="CW1068" s="1" t="n"/>
      <c r="CX1068" s="1" t="n"/>
      <c r="CY1068" s="1" t="n"/>
      <c r="CZ1068" s="1" t="n"/>
      <c r="DA1068" s="1" t="n"/>
      <c r="DB1068" s="1" t="n"/>
      <c r="DC1068" s="1" t="n"/>
      <c r="DD1068" s="1" t="n"/>
      <c r="DE1068" s="1" t="n"/>
      <c r="DF1068" s="1" t="n"/>
      <c r="DG1068" s="1" t="n"/>
      <c r="DH1068" s="1" t="n"/>
      <c r="DI1068" s="1" t="n"/>
      <c r="DJ1068" s="1" t="n"/>
      <c r="DK1068" s="1" t="n"/>
      <c r="DL1068" s="1" t="n"/>
      <c r="DM1068" s="1" t="n"/>
      <c r="DN1068" s="1" t="n"/>
      <c r="DO1068" s="1" t="n"/>
      <c r="DP1068" s="1" t="n"/>
      <c r="DQ1068" s="1" t="n"/>
      <c r="DR1068" s="1" t="n"/>
      <c r="DS1068" s="1" t="n"/>
      <c r="DT1068" s="1" t="n"/>
      <c r="DU1068" s="1" t="n"/>
      <c r="DV1068" s="1" t="n"/>
      <c r="DW1068" s="1" t="n"/>
      <c r="DX1068" s="1" t="n"/>
      <c r="DY1068" s="1" t="n"/>
      <c r="DZ1068" s="1" t="n"/>
      <c r="EA1068" s="1" t="n"/>
      <c r="EB1068" s="1" t="n"/>
      <c r="EC1068" s="1" t="n"/>
      <c r="ED1068" s="1" t="n"/>
      <c r="EE1068" s="1" t="n"/>
      <c r="EF1068" s="1" t="n"/>
      <c r="EG1068" s="1" t="n"/>
      <c r="EH1068" s="1" t="n"/>
      <c r="EI1068" s="1" t="n"/>
      <c r="EJ1068" s="1" t="n"/>
      <c r="EK1068" s="1" t="n"/>
      <c r="EL1068" s="1" t="n"/>
      <c r="EM1068" s="1" t="n"/>
      <c r="EN1068" s="1" t="n"/>
      <c r="EO1068" s="1" t="n"/>
      <c r="EP1068" s="1" t="n"/>
      <c r="EQ1068" s="1" t="n"/>
      <c r="ER1068" s="1" t="n"/>
      <c r="ES1068" s="1" t="n"/>
      <c r="ET1068" s="1" t="n"/>
      <c r="EU1068" s="1" t="n"/>
      <c r="EV1068" s="1" t="n"/>
    </row>
    <row r="1069" customFormat="1" s="18">
      <c r="A1069" s="1" t="n"/>
      <c r="L1069" s="1" t="n"/>
      <c r="M1069" s="1" t="n"/>
      <c r="N1069" s="1" t="n"/>
      <c r="O1069" s="1" t="n"/>
      <c r="P1069" s="1" t="n"/>
      <c r="Q1069" s="1" t="n"/>
      <c r="R1069" s="1" t="n"/>
      <c r="S1069" s="1" t="n"/>
      <c r="T1069" s="1" t="n"/>
      <c r="U1069" s="1" t="n"/>
      <c r="V1069" s="1" t="n"/>
      <c r="W1069" s="1" t="n"/>
      <c r="X1069" s="1" t="n"/>
      <c r="Y1069" s="1" t="n"/>
      <c r="Z1069" s="1" t="n"/>
      <c r="AA1069" s="1" t="n"/>
      <c r="AB1069" s="1" t="n"/>
      <c r="AC1069" s="1" t="n"/>
      <c r="AD1069" s="1" t="n"/>
      <c r="AE1069" s="1" t="n"/>
      <c r="AF1069" s="1" t="n"/>
      <c r="AG1069" s="1" t="n"/>
      <c r="AH1069" s="1" t="n"/>
      <c r="AI1069" s="1" t="n"/>
      <c r="AJ1069" s="1" t="n"/>
      <c r="AK1069" s="1" t="n"/>
      <c r="AL1069" s="1" t="n"/>
      <c r="AM1069" s="1" t="n"/>
      <c r="AN1069" s="1" t="n"/>
      <c r="AO1069" s="1" t="n"/>
      <c r="AP1069" s="1" t="n"/>
      <c r="AQ1069" s="1" t="n"/>
      <c r="AR1069" s="1" t="n"/>
      <c r="AS1069" s="1" t="n"/>
      <c r="AT1069" s="1" t="n"/>
      <c r="AU1069" s="1" t="n"/>
      <c r="AV1069" s="1" t="n"/>
      <c r="AW1069" s="1" t="n"/>
      <c r="AX1069" s="1" t="n"/>
      <c r="AY1069" s="1" t="n"/>
      <c r="AZ1069" s="1" t="n"/>
      <c r="BA1069" s="1" t="n"/>
      <c r="BB1069" s="1" t="n"/>
      <c r="BC1069" s="1" t="n"/>
      <c r="BD1069" s="1" t="n"/>
      <c r="BE1069" s="1" t="n"/>
      <c r="BF1069" s="1" t="n"/>
      <c r="BG1069" s="1" t="n"/>
      <c r="BH1069" s="1" t="n"/>
      <c r="BI1069" s="1" t="n"/>
      <c r="BJ1069" s="1" t="n"/>
      <c r="BK1069" s="1" t="n"/>
      <c r="BL1069" s="1" t="n"/>
      <c r="BM1069" s="1" t="n"/>
      <c r="BN1069" s="1" t="n"/>
      <c r="BO1069" s="1" t="n"/>
      <c r="BP1069" s="1" t="n"/>
      <c r="BQ1069" s="1" t="n"/>
      <c r="BR1069" s="1" t="n"/>
      <c r="BS1069" s="1" t="n"/>
      <c r="BT1069" s="1" t="n"/>
      <c r="BU1069" s="1" t="n"/>
      <c r="BV1069" s="1" t="n"/>
      <c r="BW1069" s="1" t="n"/>
      <c r="BX1069" s="1" t="n"/>
      <c r="BY1069" s="1" t="n"/>
      <c r="BZ1069" s="1" t="n"/>
      <c r="CA1069" s="1" t="n"/>
      <c r="CB1069" s="1" t="n"/>
      <c r="CC1069" s="1" t="n"/>
      <c r="CD1069" s="1" t="n"/>
      <c r="CE1069" s="1" t="n"/>
      <c r="CF1069" s="1" t="n"/>
      <c r="CG1069" s="1" t="n"/>
      <c r="CH1069" s="1" t="n"/>
      <c r="CI1069" s="1" t="n"/>
      <c r="CJ1069" s="1" t="n"/>
      <c r="CK1069" s="1" t="n"/>
      <c r="CL1069" s="1" t="n"/>
      <c r="CM1069" s="1" t="n"/>
      <c r="CN1069" s="1" t="n"/>
      <c r="CO1069" s="1" t="n"/>
      <c r="CP1069" s="1" t="n"/>
      <c r="CQ1069" s="1" t="n"/>
      <c r="CR1069" s="1" t="n"/>
      <c r="CS1069" s="1" t="n"/>
      <c r="CT1069" s="1" t="n"/>
      <c r="CU1069" s="1" t="n"/>
      <c r="CV1069" s="1" t="n"/>
      <c r="CW1069" s="1" t="n"/>
      <c r="CX1069" s="1" t="n"/>
      <c r="CY1069" s="1" t="n"/>
      <c r="CZ1069" s="1" t="n"/>
      <c r="DA1069" s="1" t="n"/>
      <c r="DB1069" s="1" t="n"/>
      <c r="DC1069" s="1" t="n"/>
      <c r="DD1069" s="1" t="n"/>
      <c r="DE1069" s="1" t="n"/>
      <c r="DF1069" s="1" t="n"/>
      <c r="DG1069" s="1" t="n"/>
      <c r="DH1069" s="1" t="n"/>
      <c r="DI1069" s="1" t="n"/>
      <c r="DJ1069" s="1" t="n"/>
      <c r="DK1069" s="1" t="n"/>
      <c r="DL1069" s="1" t="n"/>
      <c r="DM1069" s="1" t="n"/>
      <c r="DN1069" s="1" t="n"/>
      <c r="DO1069" s="1" t="n"/>
      <c r="DP1069" s="1" t="n"/>
      <c r="DQ1069" s="1" t="n"/>
      <c r="DR1069" s="1" t="n"/>
      <c r="DS1069" s="1" t="n"/>
      <c r="DT1069" s="1" t="n"/>
      <c r="DU1069" s="1" t="n"/>
      <c r="DV1069" s="1" t="n"/>
      <c r="DW1069" s="1" t="n"/>
      <c r="DX1069" s="1" t="n"/>
      <c r="DY1069" s="1" t="n"/>
      <c r="DZ1069" s="1" t="n"/>
      <c r="EA1069" s="1" t="n"/>
      <c r="EB1069" s="1" t="n"/>
      <c r="EC1069" s="1" t="n"/>
      <c r="ED1069" s="1" t="n"/>
      <c r="EE1069" s="1" t="n"/>
      <c r="EF1069" s="1" t="n"/>
      <c r="EG1069" s="1" t="n"/>
      <c r="EH1069" s="1" t="n"/>
      <c r="EI1069" s="1" t="n"/>
      <c r="EJ1069" s="1" t="n"/>
      <c r="EK1069" s="1" t="n"/>
      <c r="EL1069" s="1" t="n"/>
      <c r="EM1069" s="1" t="n"/>
      <c r="EN1069" s="1" t="n"/>
      <c r="EO1069" s="1" t="n"/>
      <c r="EP1069" s="1" t="n"/>
      <c r="EQ1069" s="1" t="n"/>
      <c r="ER1069" s="1" t="n"/>
      <c r="ES1069" s="1" t="n"/>
      <c r="ET1069" s="1" t="n"/>
      <c r="EU1069" s="1" t="n"/>
      <c r="EV1069" s="1" t="n"/>
    </row>
    <row r="1070" customFormat="1" s="18">
      <c r="A1070" s="1" t="n"/>
      <c r="L1070" s="1" t="n"/>
      <c r="M1070" s="1" t="n"/>
      <c r="N1070" s="1" t="n"/>
      <c r="O1070" s="1" t="n"/>
      <c r="P1070" s="1" t="n"/>
      <c r="Q1070" s="1" t="n"/>
      <c r="R1070" s="1" t="n"/>
      <c r="S1070" s="1" t="n"/>
      <c r="T1070" s="1" t="n"/>
      <c r="U1070" s="1" t="n"/>
      <c r="V1070" s="1" t="n"/>
      <c r="W1070" s="1" t="n"/>
      <c r="X1070" s="1" t="n"/>
      <c r="Y1070" s="1" t="n"/>
      <c r="Z1070" s="1" t="n"/>
      <c r="AA1070" s="1" t="n"/>
      <c r="AB1070" s="1" t="n"/>
      <c r="AC1070" s="1" t="n"/>
      <c r="AD1070" s="1" t="n"/>
      <c r="AE1070" s="1" t="n"/>
      <c r="AF1070" s="1" t="n"/>
      <c r="AG1070" s="1" t="n"/>
      <c r="AH1070" s="1" t="n"/>
      <c r="AI1070" s="1" t="n"/>
      <c r="AJ1070" s="1" t="n"/>
      <c r="AK1070" s="1" t="n"/>
      <c r="AL1070" s="1" t="n"/>
      <c r="AM1070" s="1" t="n"/>
      <c r="AN1070" s="1" t="n"/>
      <c r="AO1070" s="1" t="n"/>
      <c r="AP1070" s="1" t="n"/>
      <c r="AQ1070" s="1" t="n"/>
      <c r="AR1070" s="1" t="n"/>
      <c r="AS1070" s="1" t="n"/>
      <c r="AT1070" s="1" t="n"/>
      <c r="AU1070" s="1" t="n"/>
      <c r="AV1070" s="1" t="n"/>
      <c r="AW1070" s="1" t="n"/>
      <c r="AX1070" s="1" t="n"/>
      <c r="AY1070" s="1" t="n"/>
      <c r="AZ1070" s="1" t="n"/>
      <c r="BA1070" s="1" t="n"/>
      <c r="BB1070" s="1" t="n"/>
      <c r="BC1070" s="1" t="n"/>
      <c r="BD1070" s="1" t="n"/>
      <c r="BE1070" s="1" t="n"/>
      <c r="BF1070" s="1" t="n"/>
      <c r="BG1070" s="1" t="n"/>
      <c r="BH1070" s="1" t="n"/>
      <c r="BI1070" s="1" t="n"/>
      <c r="BJ1070" s="1" t="n"/>
      <c r="BK1070" s="1" t="n"/>
      <c r="BL1070" s="1" t="n"/>
      <c r="BM1070" s="1" t="n"/>
      <c r="BN1070" s="1" t="n"/>
      <c r="BO1070" s="1" t="n"/>
      <c r="BP1070" s="1" t="n"/>
      <c r="BQ1070" s="1" t="n"/>
      <c r="BR1070" s="1" t="n"/>
      <c r="BS1070" s="1" t="n"/>
      <c r="BT1070" s="1" t="n"/>
      <c r="BU1070" s="1" t="n"/>
      <c r="BV1070" s="1" t="n"/>
      <c r="BW1070" s="1" t="n"/>
      <c r="BX1070" s="1" t="n"/>
      <c r="BY1070" s="1" t="n"/>
      <c r="BZ1070" s="1" t="n"/>
      <c r="CA1070" s="1" t="n"/>
      <c r="CB1070" s="1" t="n"/>
      <c r="CC1070" s="1" t="n"/>
      <c r="CD1070" s="1" t="n"/>
      <c r="CE1070" s="1" t="n"/>
      <c r="CF1070" s="1" t="n"/>
      <c r="CG1070" s="1" t="n"/>
      <c r="CH1070" s="1" t="n"/>
      <c r="CI1070" s="1" t="n"/>
      <c r="CJ1070" s="1" t="n"/>
      <c r="CK1070" s="1" t="n"/>
      <c r="CL1070" s="1" t="n"/>
      <c r="CM1070" s="1" t="n"/>
      <c r="CN1070" s="1" t="n"/>
      <c r="CO1070" s="1" t="n"/>
      <c r="CP1070" s="1" t="n"/>
      <c r="CQ1070" s="1" t="n"/>
      <c r="CR1070" s="1" t="n"/>
      <c r="CS1070" s="1" t="n"/>
      <c r="CT1070" s="1" t="n"/>
      <c r="CU1070" s="1" t="n"/>
      <c r="CV1070" s="1" t="n"/>
      <c r="CW1070" s="1" t="n"/>
      <c r="CX1070" s="1" t="n"/>
      <c r="CY1070" s="1" t="n"/>
      <c r="CZ1070" s="1" t="n"/>
      <c r="DA1070" s="1" t="n"/>
      <c r="DB1070" s="1" t="n"/>
      <c r="DC1070" s="1" t="n"/>
      <c r="DD1070" s="1" t="n"/>
      <c r="DE1070" s="1" t="n"/>
      <c r="DF1070" s="1" t="n"/>
      <c r="DG1070" s="1" t="n"/>
      <c r="DH1070" s="1" t="n"/>
      <c r="DI1070" s="1" t="n"/>
      <c r="DJ1070" s="1" t="n"/>
      <c r="DK1070" s="1" t="n"/>
      <c r="DL1070" s="1" t="n"/>
      <c r="DM1070" s="1" t="n"/>
      <c r="DN1070" s="1" t="n"/>
      <c r="DO1070" s="1" t="n"/>
      <c r="DP1070" s="1" t="n"/>
      <c r="DQ1070" s="1" t="n"/>
      <c r="DR1070" s="1" t="n"/>
      <c r="DS1070" s="1" t="n"/>
      <c r="DT1070" s="1" t="n"/>
      <c r="DU1070" s="1" t="n"/>
      <c r="DV1070" s="1" t="n"/>
      <c r="DW1070" s="1" t="n"/>
      <c r="DX1070" s="1" t="n"/>
      <c r="DY1070" s="1" t="n"/>
      <c r="DZ1070" s="1" t="n"/>
      <c r="EA1070" s="1" t="n"/>
      <c r="EB1070" s="1" t="n"/>
      <c r="EC1070" s="1" t="n"/>
      <c r="ED1070" s="1" t="n"/>
      <c r="EE1070" s="1" t="n"/>
      <c r="EF1070" s="1" t="n"/>
      <c r="EG1070" s="1" t="n"/>
      <c r="EH1070" s="1" t="n"/>
      <c r="EI1070" s="1" t="n"/>
      <c r="EJ1070" s="1" t="n"/>
      <c r="EK1070" s="1" t="n"/>
      <c r="EL1070" s="1" t="n"/>
      <c r="EM1070" s="1" t="n"/>
      <c r="EN1070" s="1" t="n"/>
      <c r="EO1070" s="1" t="n"/>
      <c r="EP1070" s="1" t="n"/>
      <c r="EQ1070" s="1" t="n"/>
      <c r="ER1070" s="1" t="n"/>
      <c r="ES1070" s="1" t="n"/>
      <c r="ET1070" s="1" t="n"/>
      <c r="EU1070" s="1" t="n"/>
      <c r="EV1070" s="1" t="n"/>
    </row>
    <row r="1071" customFormat="1" s="18">
      <c r="A1071" s="1" t="n"/>
      <c r="L1071" s="1" t="n"/>
      <c r="M1071" s="1" t="n"/>
      <c r="N1071" s="1" t="n"/>
      <c r="O1071" s="1" t="n"/>
      <c r="P1071" s="1" t="n"/>
      <c r="Q1071" s="1" t="n"/>
      <c r="R1071" s="1" t="n"/>
      <c r="S1071" s="1" t="n"/>
      <c r="T1071" s="1" t="n"/>
      <c r="U1071" s="1" t="n"/>
      <c r="V1071" s="1" t="n"/>
      <c r="W1071" s="1" t="n"/>
      <c r="X1071" s="1" t="n"/>
      <c r="Y1071" s="1" t="n"/>
      <c r="Z1071" s="1" t="n"/>
      <c r="AA1071" s="1" t="n"/>
      <c r="AB1071" s="1" t="n"/>
      <c r="AC1071" s="1" t="n"/>
      <c r="AD1071" s="1" t="n"/>
      <c r="AE1071" s="1" t="n"/>
      <c r="AF1071" s="1" t="n"/>
      <c r="AG1071" s="1" t="n"/>
      <c r="AH1071" s="1" t="n"/>
      <c r="AI1071" s="1" t="n"/>
      <c r="AJ1071" s="1" t="n"/>
      <c r="AK1071" s="1" t="n"/>
      <c r="AL1071" s="1" t="n"/>
      <c r="AM1071" s="1" t="n"/>
      <c r="AN1071" s="1" t="n"/>
      <c r="AO1071" s="1" t="n"/>
      <c r="AP1071" s="1" t="n"/>
      <c r="AQ1071" s="1" t="n"/>
      <c r="AR1071" s="1" t="n"/>
      <c r="AS1071" s="1" t="n"/>
      <c r="AT1071" s="1" t="n"/>
      <c r="AU1071" s="1" t="n"/>
      <c r="AV1071" s="1" t="n"/>
      <c r="AW1071" s="1" t="n"/>
      <c r="AX1071" s="1" t="n"/>
      <c r="AY1071" s="1" t="n"/>
      <c r="AZ1071" s="1" t="n"/>
      <c r="BA1071" s="1" t="n"/>
      <c r="BB1071" s="1" t="n"/>
      <c r="BC1071" s="1" t="n"/>
      <c r="BD1071" s="1" t="n"/>
      <c r="BE1071" s="1" t="n"/>
      <c r="BF1071" s="1" t="n"/>
      <c r="BG1071" s="1" t="n"/>
      <c r="BH1071" s="1" t="n"/>
      <c r="BI1071" s="1" t="n"/>
      <c r="BJ1071" s="1" t="n"/>
      <c r="BK1071" s="1" t="n"/>
      <c r="BL1071" s="1" t="n"/>
      <c r="BM1071" s="1" t="n"/>
      <c r="BN1071" s="1" t="n"/>
      <c r="BO1071" s="1" t="n"/>
      <c r="BP1071" s="1" t="n"/>
      <c r="BQ1071" s="1" t="n"/>
      <c r="BR1071" s="1" t="n"/>
      <c r="BS1071" s="1" t="n"/>
      <c r="BT1071" s="1" t="n"/>
      <c r="BU1071" s="1" t="n"/>
      <c r="BV1071" s="1" t="n"/>
      <c r="BW1071" s="1" t="n"/>
      <c r="BX1071" s="1" t="n"/>
      <c r="BY1071" s="1" t="n"/>
      <c r="BZ1071" s="1" t="n"/>
      <c r="CA1071" s="1" t="n"/>
      <c r="CB1071" s="1" t="n"/>
      <c r="CC1071" s="1" t="n"/>
      <c r="CD1071" s="1" t="n"/>
      <c r="CE1071" s="1" t="n"/>
      <c r="CF1071" s="1" t="n"/>
      <c r="CG1071" s="1" t="n"/>
      <c r="CH1071" s="1" t="n"/>
      <c r="CI1071" s="1" t="n"/>
      <c r="CJ1071" s="1" t="n"/>
      <c r="CK1071" s="1" t="n"/>
      <c r="CL1071" s="1" t="n"/>
      <c r="CM1071" s="1" t="n"/>
      <c r="CN1071" s="1" t="n"/>
      <c r="CO1071" s="1" t="n"/>
      <c r="CP1071" s="1" t="n"/>
      <c r="CQ1071" s="1" t="n"/>
      <c r="CR1071" s="1" t="n"/>
      <c r="CS1071" s="1" t="n"/>
      <c r="CT1071" s="1" t="n"/>
      <c r="CU1071" s="1" t="n"/>
      <c r="CV1071" s="1" t="n"/>
      <c r="CW1071" s="1" t="n"/>
      <c r="CX1071" s="1" t="n"/>
      <c r="CY1071" s="1" t="n"/>
      <c r="CZ1071" s="1" t="n"/>
      <c r="DA1071" s="1" t="n"/>
      <c r="DB1071" s="1" t="n"/>
      <c r="DC1071" s="1" t="n"/>
      <c r="DD1071" s="1" t="n"/>
      <c r="DE1071" s="1" t="n"/>
      <c r="DF1071" s="1" t="n"/>
      <c r="DG1071" s="1" t="n"/>
      <c r="DH1071" s="1" t="n"/>
      <c r="DI1071" s="1" t="n"/>
      <c r="DJ1071" s="1" t="n"/>
      <c r="DK1071" s="1" t="n"/>
      <c r="DL1071" s="1" t="n"/>
      <c r="DM1071" s="1" t="n"/>
      <c r="DN1071" s="1" t="n"/>
      <c r="DO1071" s="1" t="n"/>
      <c r="DP1071" s="1" t="n"/>
      <c r="DQ1071" s="1" t="n"/>
      <c r="DR1071" s="1" t="n"/>
      <c r="DS1071" s="1" t="n"/>
      <c r="DT1071" s="1" t="n"/>
      <c r="DU1071" s="1" t="n"/>
      <c r="DV1071" s="1" t="n"/>
      <c r="DW1071" s="1" t="n"/>
      <c r="DX1071" s="1" t="n"/>
      <c r="DY1071" s="1" t="n"/>
      <c r="DZ1071" s="1" t="n"/>
      <c r="EA1071" s="1" t="n"/>
      <c r="EB1071" s="1" t="n"/>
      <c r="EC1071" s="1" t="n"/>
      <c r="ED1071" s="1" t="n"/>
      <c r="EE1071" s="1" t="n"/>
      <c r="EF1071" s="1" t="n"/>
      <c r="EG1071" s="1" t="n"/>
      <c r="EH1071" s="1" t="n"/>
      <c r="EI1071" s="1" t="n"/>
      <c r="EJ1071" s="1" t="n"/>
      <c r="EK1071" s="1" t="n"/>
      <c r="EL1071" s="1" t="n"/>
      <c r="EM1071" s="1" t="n"/>
      <c r="EN1071" s="1" t="n"/>
      <c r="EO1071" s="1" t="n"/>
      <c r="EP1071" s="1" t="n"/>
      <c r="EQ1071" s="1" t="n"/>
      <c r="ER1071" s="1" t="n"/>
      <c r="ES1071" s="1" t="n"/>
      <c r="ET1071" s="1" t="n"/>
      <c r="EU1071" s="1" t="n"/>
      <c r="EV1071" s="1" t="n"/>
    </row>
    <row r="1072" customFormat="1" s="18">
      <c r="A1072" s="1" t="n"/>
      <c r="L1072" s="1" t="n"/>
      <c r="M1072" s="1" t="n"/>
      <c r="N1072" s="1" t="n"/>
      <c r="O1072" s="1" t="n"/>
      <c r="P1072" s="1" t="n"/>
      <c r="Q1072" s="1" t="n"/>
      <c r="R1072" s="1" t="n"/>
      <c r="S1072" s="1" t="n"/>
      <c r="T1072" s="1" t="n"/>
      <c r="U1072" s="1" t="n"/>
      <c r="V1072" s="1" t="n"/>
      <c r="W1072" s="1" t="n"/>
      <c r="X1072" s="1" t="n"/>
      <c r="Y1072" s="1" t="n"/>
      <c r="Z1072" s="1" t="n"/>
      <c r="AA1072" s="1" t="n"/>
      <c r="AB1072" s="1" t="n"/>
      <c r="AC1072" s="1" t="n"/>
      <c r="AD1072" s="1" t="n"/>
      <c r="AE1072" s="1" t="n"/>
      <c r="AF1072" s="1" t="n"/>
      <c r="AG1072" s="1" t="n"/>
      <c r="AH1072" s="1" t="n"/>
      <c r="AI1072" s="1" t="n"/>
      <c r="AJ1072" s="1" t="n"/>
      <c r="AK1072" s="1" t="n"/>
      <c r="AL1072" s="1" t="n"/>
      <c r="AM1072" s="1" t="n"/>
      <c r="AN1072" s="1" t="n"/>
      <c r="AO1072" s="1" t="n"/>
      <c r="AP1072" s="1" t="n"/>
      <c r="AQ1072" s="1" t="n"/>
      <c r="AR1072" s="1" t="n"/>
      <c r="AS1072" s="1" t="n"/>
      <c r="AT1072" s="1" t="n"/>
      <c r="AU1072" s="1" t="n"/>
      <c r="AV1072" s="1" t="n"/>
      <c r="AW1072" s="1" t="n"/>
      <c r="AX1072" s="1" t="n"/>
      <c r="AY1072" s="1" t="n"/>
      <c r="AZ1072" s="1" t="n"/>
      <c r="BA1072" s="1" t="n"/>
      <c r="BB1072" s="1" t="n"/>
      <c r="BC1072" s="1" t="n"/>
      <c r="BD1072" s="1" t="n"/>
      <c r="BE1072" s="1" t="n"/>
      <c r="BF1072" s="1" t="n"/>
      <c r="BG1072" s="1" t="n"/>
      <c r="BH1072" s="1" t="n"/>
      <c r="BI1072" s="1" t="n"/>
      <c r="BJ1072" s="1" t="n"/>
      <c r="BK1072" s="1" t="n"/>
      <c r="BL1072" s="1" t="n"/>
      <c r="BM1072" s="1" t="n"/>
      <c r="BN1072" s="1" t="n"/>
      <c r="BO1072" s="1" t="n"/>
      <c r="BP1072" s="1" t="n"/>
      <c r="BQ1072" s="1" t="n"/>
      <c r="BR1072" s="1" t="n"/>
      <c r="BS1072" s="1" t="n"/>
      <c r="BT1072" s="1" t="n"/>
      <c r="BU1072" s="1" t="n"/>
      <c r="BV1072" s="1" t="n"/>
      <c r="BW1072" s="1" t="n"/>
      <c r="BX1072" s="1" t="n"/>
      <c r="BY1072" s="1" t="n"/>
      <c r="BZ1072" s="1" t="n"/>
      <c r="CA1072" s="1" t="n"/>
      <c r="CB1072" s="1" t="n"/>
      <c r="CC1072" s="1" t="n"/>
      <c r="CD1072" s="1" t="n"/>
      <c r="CE1072" s="1" t="n"/>
      <c r="CF1072" s="1" t="n"/>
      <c r="CG1072" s="1" t="n"/>
      <c r="CH1072" s="1" t="n"/>
      <c r="CI1072" s="1" t="n"/>
      <c r="CJ1072" s="1" t="n"/>
      <c r="CK1072" s="1" t="n"/>
      <c r="CL1072" s="1" t="n"/>
      <c r="CM1072" s="1" t="n"/>
      <c r="CN1072" s="1" t="n"/>
      <c r="CO1072" s="1" t="n"/>
      <c r="CP1072" s="1" t="n"/>
      <c r="CQ1072" s="1" t="n"/>
      <c r="CR1072" s="1" t="n"/>
      <c r="CS1072" s="1" t="n"/>
      <c r="CT1072" s="1" t="n"/>
      <c r="CU1072" s="1" t="n"/>
      <c r="CV1072" s="1" t="n"/>
      <c r="CW1072" s="1" t="n"/>
      <c r="CX1072" s="1" t="n"/>
      <c r="CY1072" s="1" t="n"/>
      <c r="CZ1072" s="1" t="n"/>
      <c r="DA1072" s="1" t="n"/>
      <c r="DB1072" s="1" t="n"/>
      <c r="DC1072" s="1" t="n"/>
      <c r="DD1072" s="1" t="n"/>
      <c r="DE1072" s="1" t="n"/>
      <c r="DF1072" s="1" t="n"/>
      <c r="DG1072" s="1" t="n"/>
      <c r="DH1072" s="1" t="n"/>
      <c r="DI1072" s="1" t="n"/>
      <c r="DJ1072" s="1" t="n"/>
      <c r="DK1072" s="1" t="n"/>
      <c r="DL1072" s="1" t="n"/>
      <c r="DM1072" s="1" t="n"/>
      <c r="DN1072" s="1" t="n"/>
      <c r="DO1072" s="1" t="n"/>
      <c r="DP1072" s="1" t="n"/>
      <c r="DQ1072" s="1" t="n"/>
      <c r="DR1072" s="1" t="n"/>
      <c r="DS1072" s="1" t="n"/>
      <c r="DT1072" s="1" t="n"/>
      <c r="DU1072" s="1" t="n"/>
      <c r="DV1072" s="1" t="n"/>
      <c r="DW1072" s="1" t="n"/>
      <c r="DX1072" s="1" t="n"/>
      <c r="DY1072" s="1" t="n"/>
      <c r="DZ1072" s="1" t="n"/>
      <c r="EA1072" s="1" t="n"/>
      <c r="EB1072" s="1" t="n"/>
      <c r="EC1072" s="1" t="n"/>
      <c r="ED1072" s="1" t="n"/>
      <c r="EE1072" s="1" t="n"/>
      <c r="EF1072" s="1" t="n"/>
      <c r="EG1072" s="1" t="n"/>
      <c r="EH1072" s="1" t="n"/>
      <c r="EI1072" s="1" t="n"/>
      <c r="EJ1072" s="1" t="n"/>
      <c r="EK1072" s="1" t="n"/>
      <c r="EL1072" s="1" t="n"/>
      <c r="EM1072" s="1" t="n"/>
      <c r="EN1072" s="1" t="n"/>
      <c r="EO1072" s="1" t="n"/>
      <c r="EP1072" s="1" t="n"/>
      <c r="EQ1072" s="1" t="n"/>
      <c r="ER1072" s="1" t="n"/>
      <c r="ES1072" s="1" t="n"/>
      <c r="ET1072" s="1" t="n"/>
      <c r="EU1072" s="1" t="n"/>
      <c r="EV1072" s="1" t="n"/>
    </row>
    <row r="1073" customFormat="1" s="18">
      <c r="A1073" s="1" t="n"/>
      <c r="L1073" s="1" t="n"/>
      <c r="M1073" s="1" t="n"/>
      <c r="N1073" s="1" t="n"/>
      <c r="O1073" s="1" t="n"/>
      <c r="P1073" s="1" t="n"/>
      <c r="Q1073" s="1" t="n"/>
      <c r="R1073" s="1" t="n"/>
      <c r="S1073" s="1" t="n"/>
      <c r="T1073" s="1" t="n"/>
      <c r="U1073" s="1" t="n"/>
      <c r="V1073" s="1" t="n"/>
      <c r="W1073" s="1" t="n"/>
      <c r="X1073" s="1" t="n"/>
      <c r="Y1073" s="1" t="n"/>
      <c r="Z1073" s="1" t="n"/>
      <c r="AA1073" s="1" t="n"/>
      <c r="AB1073" s="1" t="n"/>
      <c r="AC1073" s="1" t="n"/>
      <c r="AD1073" s="1" t="n"/>
      <c r="AE1073" s="1" t="n"/>
      <c r="AF1073" s="1" t="n"/>
      <c r="AG1073" s="1" t="n"/>
      <c r="AH1073" s="1" t="n"/>
      <c r="AI1073" s="1" t="n"/>
      <c r="AJ1073" s="1" t="n"/>
      <c r="AK1073" s="1" t="n"/>
      <c r="AL1073" s="1" t="n"/>
      <c r="AM1073" s="1" t="n"/>
      <c r="AN1073" s="1" t="n"/>
      <c r="AO1073" s="1" t="n"/>
      <c r="AP1073" s="1" t="n"/>
      <c r="AQ1073" s="1" t="n"/>
      <c r="AR1073" s="1" t="n"/>
      <c r="AS1073" s="1" t="n"/>
      <c r="AT1073" s="1" t="n"/>
      <c r="AU1073" s="1" t="n"/>
      <c r="AV1073" s="1" t="n"/>
      <c r="AW1073" s="1" t="n"/>
      <c r="AX1073" s="1" t="n"/>
      <c r="AY1073" s="1" t="n"/>
      <c r="AZ1073" s="1" t="n"/>
      <c r="BA1073" s="1" t="n"/>
      <c r="BB1073" s="1" t="n"/>
      <c r="BC1073" s="1" t="n"/>
      <c r="BD1073" s="1" t="n"/>
      <c r="BE1073" s="1" t="n"/>
      <c r="BF1073" s="1" t="n"/>
      <c r="BG1073" s="1" t="n"/>
      <c r="BH1073" s="1" t="n"/>
      <c r="BI1073" s="1" t="n"/>
      <c r="BJ1073" s="1" t="n"/>
      <c r="BK1073" s="1" t="n"/>
      <c r="BL1073" s="1" t="n"/>
      <c r="BM1073" s="1" t="n"/>
      <c r="BN1073" s="1" t="n"/>
      <c r="BO1073" s="1" t="n"/>
      <c r="BP1073" s="1" t="n"/>
      <c r="BQ1073" s="1" t="n"/>
      <c r="BR1073" s="1" t="n"/>
      <c r="BS1073" s="1" t="n"/>
      <c r="BT1073" s="1" t="n"/>
      <c r="BU1073" s="1" t="n"/>
      <c r="BV1073" s="1" t="n"/>
      <c r="BW1073" s="1" t="n"/>
      <c r="BX1073" s="1" t="n"/>
      <c r="BY1073" s="1" t="n"/>
      <c r="BZ1073" s="1" t="n"/>
      <c r="CA1073" s="1" t="n"/>
      <c r="CB1073" s="1" t="n"/>
      <c r="CC1073" s="1" t="n"/>
      <c r="CD1073" s="1" t="n"/>
      <c r="CE1073" s="1" t="n"/>
      <c r="CF1073" s="1" t="n"/>
      <c r="CG1073" s="1" t="n"/>
      <c r="CH1073" s="1" t="n"/>
      <c r="CI1073" s="1" t="n"/>
      <c r="CJ1073" s="1" t="n"/>
      <c r="CK1073" s="1" t="n"/>
      <c r="CL1073" s="1" t="n"/>
      <c r="CM1073" s="1" t="n"/>
      <c r="CN1073" s="1" t="n"/>
      <c r="CO1073" s="1" t="n"/>
      <c r="CP1073" s="1" t="n"/>
      <c r="CQ1073" s="1" t="n"/>
      <c r="CR1073" s="1" t="n"/>
      <c r="CS1073" s="1" t="n"/>
      <c r="CT1073" s="1" t="n"/>
      <c r="CU1073" s="1" t="n"/>
      <c r="CV1073" s="1" t="n"/>
      <c r="CW1073" s="1" t="n"/>
      <c r="CX1073" s="1" t="n"/>
      <c r="CY1073" s="1" t="n"/>
      <c r="CZ1073" s="1" t="n"/>
      <c r="DA1073" s="1" t="n"/>
      <c r="DB1073" s="1" t="n"/>
      <c r="DC1073" s="1" t="n"/>
      <c r="DD1073" s="1" t="n"/>
      <c r="DE1073" s="1" t="n"/>
      <c r="DF1073" s="1" t="n"/>
      <c r="DG1073" s="1" t="n"/>
      <c r="DH1073" s="1" t="n"/>
      <c r="DI1073" s="1" t="n"/>
      <c r="DJ1073" s="1" t="n"/>
      <c r="DK1073" s="1" t="n"/>
      <c r="DL1073" s="1" t="n"/>
      <c r="DM1073" s="1" t="n"/>
      <c r="DN1073" s="1" t="n"/>
      <c r="DO1073" s="1" t="n"/>
      <c r="DP1073" s="1" t="n"/>
      <c r="DQ1073" s="1" t="n"/>
      <c r="DR1073" s="1" t="n"/>
      <c r="DS1073" s="1" t="n"/>
      <c r="DT1073" s="1" t="n"/>
      <c r="DU1073" s="1" t="n"/>
      <c r="DV1073" s="1" t="n"/>
      <c r="DW1073" s="1" t="n"/>
      <c r="DX1073" s="1" t="n"/>
      <c r="DY1073" s="1" t="n"/>
      <c r="DZ1073" s="1" t="n"/>
      <c r="EA1073" s="1" t="n"/>
      <c r="EB1073" s="1" t="n"/>
      <c r="EC1073" s="1" t="n"/>
      <c r="ED1073" s="1" t="n"/>
      <c r="EE1073" s="1" t="n"/>
      <c r="EF1073" s="1" t="n"/>
      <c r="EG1073" s="1" t="n"/>
      <c r="EH1073" s="1" t="n"/>
      <c r="EI1073" s="1" t="n"/>
      <c r="EJ1073" s="1" t="n"/>
      <c r="EK1073" s="1" t="n"/>
      <c r="EL1073" s="1" t="n"/>
      <c r="EM1073" s="1" t="n"/>
      <c r="EN1073" s="1" t="n"/>
      <c r="EO1073" s="1" t="n"/>
      <c r="EP1073" s="1" t="n"/>
      <c r="EQ1073" s="1" t="n"/>
      <c r="ER1073" s="1" t="n"/>
      <c r="ES1073" s="1" t="n"/>
      <c r="ET1073" s="1" t="n"/>
      <c r="EU1073" s="1" t="n"/>
      <c r="EV1073" s="1" t="n"/>
    </row>
    <row r="1074" customFormat="1" s="18">
      <c r="A1074" s="1" t="n"/>
      <c r="L1074" s="1" t="n"/>
      <c r="M1074" s="1" t="n"/>
      <c r="N1074" s="1" t="n"/>
      <c r="O1074" s="1" t="n"/>
      <c r="P1074" s="1" t="n"/>
      <c r="Q1074" s="1" t="n"/>
      <c r="R1074" s="1" t="n"/>
      <c r="S1074" s="1" t="n"/>
      <c r="T1074" s="1" t="n"/>
      <c r="U1074" s="1" t="n"/>
      <c r="V1074" s="1" t="n"/>
      <c r="W1074" s="1" t="n"/>
      <c r="X1074" s="1" t="n"/>
      <c r="Y1074" s="1" t="n"/>
      <c r="Z1074" s="1" t="n"/>
      <c r="AA1074" s="1" t="n"/>
      <c r="AB1074" s="1" t="n"/>
      <c r="AC1074" s="1" t="n"/>
      <c r="AD1074" s="1" t="n"/>
      <c r="AE1074" s="1" t="n"/>
      <c r="AF1074" s="1" t="n"/>
      <c r="AG1074" s="1" t="n"/>
      <c r="AH1074" s="1" t="n"/>
      <c r="AI1074" s="1" t="n"/>
      <c r="AJ1074" s="1" t="n"/>
      <c r="AK1074" s="1" t="n"/>
      <c r="AL1074" s="1" t="n"/>
      <c r="AM1074" s="1" t="n"/>
      <c r="AN1074" s="1" t="n"/>
      <c r="AO1074" s="1" t="n"/>
      <c r="AP1074" s="1" t="n"/>
      <c r="AQ1074" s="1" t="n"/>
      <c r="AR1074" s="1" t="n"/>
      <c r="AS1074" s="1" t="n"/>
      <c r="AT1074" s="1" t="n"/>
      <c r="AU1074" s="1" t="n"/>
      <c r="AV1074" s="1" t="n"/>
      <c r="AW1074" s="1" t="n"/>
      <c r="AX1074" s="1" t="n"/>
      <c r="AY1074" s="1" t="n"/>
      <c r="AZ1074" s="1" t="n"/>
      <c r="BA1074" s="1" t="n"/>
      <c r="BB1074" s="1" t="n"/>
      <c r="BC1074" s="1" t="n"/>
      <c r="BD1074" s="1" t="n"/>
      <c r="BE1074" s="1" t="n"/>
      <c r="BF1074" s="1" t="n"/>
      <c r="BG1074" s="1" t="n"/>
      <c r="BH1074" s="1" t="n"/>
      <c r="BI1074" s="1" t="n"/>
      <c r="BJ1074" s="1" t="n"/>
      <c r="BK1074" s="1" t="n"/>
      <c r="BL1074" s="1" t="n"/>
      <c r="BM1074" s="1" t="n"/>
      <c r="BN1074" s="1" t="n"/>
      <c r="BO1074" s="1" t="n"/>
      <c r="BP1074" s="1" t="n"/>
      <c r="BQ1074" s="1" t="n"/>
      <c r="BR1074" s="1" t="n"/>
      <c r="BS1074" s="1" t="n"/>
      <c r="BT1074" s="1" t="n"/>
      <c r="BU1074" s="1" t="n"/>
      <c r="BV1074" s="1" t="n"/>
      <c r="BW1074" s="1" t="n"/>
      <c r="BX1074" s="1" t="n"/>
      <c r="BY1074" s="1" t="n"/>
      <c r="BZ1074" s="1" t="n"/>
      <c r="CA1074" s="1" t="n"/>
      <c r="CB1074" s="1" t="n"/>
      <c r="CC1074" s="1" t="n"/>
      <c r="CD1074" s="1" t="n"/>
      <c r="CE1074" s="1" t="n"/>
      <c r="CF1074" s="1" t="n"/>
      <c r="CG1074" s="1" t="n"/>
      <c r="CH1074" s="1" t="n"/>
      <c r="CI1074" s="1" t="n"/>
      <c r="CJ1074" s="1" t="n"/>
      <c r="CK1074" s="1" t="n"/>
      <c r="CL1074" s="1" t="n"/>
      <c r="CM1074" s="1" t="n"/>
      <c r="CN1074" s="1" t="n"/>
      <c r="CO1074" s="1" t="n"/>
      <c r="CP1074" s="1" t="n"/>
      <c r="CQ1074" s="1" t="n"/>
      <c r="CR1074" s="1" t="n"/>
      <c r="CS1074" s="1" t="n"/>
      <c r="CT1074" s="1" t="n"/>
      <c r="CU1074" s="1" t="n"/>
      <c r="CV1074" s="1" t="n"/>
      <c r="CW1074" s="1" t="n"/>
      <c r="CX1074" s="1" t="n"/>
      <c r="CY1074" s="1" t="n"/>
      <c r="CZ1074" s="1" t="n"/>
      <c r="DA1074" s="1" t="n"/>
      <c r="DB1074" s="1" t="n"/>
      <c r="DC1074" s="1" t="n"/>
      <c r="DD1074" s="1" t="n"/>
      <c r="DE1074" s="1" t="n"/>
      <c r="DF1074" s="1" t="n"/>
      <c r="DG1074" s="1" t="n"/>
      <c r="DH1074" s="1" t="n"/>
      <c r="DI1074" s="1" t="n"/>
      <c r="DJ1074" s="1" t="n"/>
      <c r="DK1074" s="1" t="n"/>
      <c r="DL1074" s="1" t="n"/>
      <c r="DM1074" s="1" t="n"/>
      <c r="DN1074" s="1" t="n"/>
      <c r="DO1074" s="1" t="n"/>
      <c r="DP1074" s="1" t="n"/>
      <c r="DQ1074" s="1" t="n"/>
      <c r="DR1074" s="1" t="n"/>
      <c r="DS1074" s="1" t="n"/>
      <c r="DT1074" s="1" t="n"/>
      <c r="DU1074" s="1" t="n"/>
      <c r="DV1074" s="1" t="n"/>
      <c r="DW1074" s="1" t="n"/>
      <c r="DX1074" s="1" t="n"/>
      <c r="DY1074" s="1" t="n"/>
      <c r="DZ1074" s="1" t="n"/>
      <c r="EA1074" s="1" t="n"/>
      <c r="EB1074" s="1" t="n"/>
      <c r="EC1074" s="1" t="n"/>
      <c r="ED1074" s="1" t="n"/>
      <c r="EE1074" s="1" t="n"/>
      <c r="EF1074" s="1" t="n"/>
      <c r="EG1074" s="1" t="n"/>
      <c r="EH1074" s="1" t="n"/>
      <c r="EI1074" s="1" t="n"/>
      <c r="EJ1074" s="1" t="n"/>
      <c r="EK1074" s="1" t="n"/>
      <c r="EL1074" s="1" t="n"/>
      <c r="EM1074" s="1" t="n"/>
      <c r="EN1074" s="1" t="n"/>
      <c r="EO1074" s="1" t="n"/>
      <c r="EP1074" s="1" t="n"/>
      <c r="EQ1074" s="1" t="n"/>
      <c r="ER1074" s="1" t="n"/>
      <c r="ES1074" s="1" t="n"/>
      <c r="ET1074" s="1" t="n"/>
      <c r="EU1074" s="1" t="n"/>
      <c r="EV1074" s="1" t="n"/>
    </row>
    <row r="1075" customFormat="1" s="18">
      <c r="A1075" s="1" t="n"/>
      <c r="L1075" s="1" t="n"/>
      <c r="M1075" s="1" t="n"/>
      <c r="N1075" s="1" t="n"/>
      <c r="O1075" s="1" t="n"/>
      <c r="P1075" s="1" t="n"/>
      <c r="Q1075" s="1" t="n"/>
      <c r="R1075" s="1" t="n"/>
      <c r="S1075" s="1" t="n"/>
      <c r="T1075" s="1" t="n"/>
      <c r="U1075" s="1" t="n"/>
      <c r="V1075" s="1" t="n"/>
      <c r="W1075" s="1" t="n"/>
      <c r="X1075" s="1" t="n"/>
      <c r="Y1075" s="1" t="n"/>
      <c r="Z1075" s="1" t="n"/>
      <c r="AA1075" s="1" t="n"/>
      <c r="AB1075" s="1" t="n"/>
      <c r="AC1075" s="1" t="n"/>
      <c r="AD1075" s="1" t="n"/>
      <c r="AE1075" s="1" t="n"/>
      <c r="AF1075" s="1" t="n"/>
      <c r="AG1075" s="1" t="n"/>
      <c r="AH1075" s="1" t="n"/>
      <c r="AI1075" s="1" t="n"/>
      <c r="AJ1075" s="1" t="n"/>
      <c r="AK1075" s="1" t="n"/>
      <c r="AL1075" s="1" t="n"/>
      <c r="AM1075" s="1" t="n"/>
      <c r="AN1075" s="1" t="n"/>
      <c r="AO1075" s="1" t="n"/>
      <c r="AP1075" s="1" t="n"/>
      <c r="AQ1075" s="1" t="n"/>
      <c r="AR1075" s="1" t="n"/>
      <c r="AS1075" s="1" t="n"/>
      <c r="AT1075" s="1" t="n"/>
      <c r="AU1075" s="1" t="n"/>
      <c r="AV1075" s="1" t="n"/>
      <c r="AW1075" s="1" t="n"/>
      <c r="AX1075" s="1" t="n"/>
      <c r="AY1075" s="1" t="n"/>
      <c r="AZ1075" s="1" t="n"/>
      <c r="BA1075" s="1" t="n"/>
      <c r="BB1075" s="1" t="n"/>
      <c r="BC1075" s="1" t="n"/>
      <c r="BD1075" s="1" t="n"/>
      <c r="BE1075" s="1" t="n"/>
      <c r="BF1075" s="1" t="n"/>
      <c r="BG1075" s="1" t="n"/>
      <c r="BH1075" s="1" t="n"/>
      <c r="BI1075" s="1" t="n"/>
      <c r="BJ1075" s="1" t="n"/>
      <c r="BK1075" s="1" t="n"/>
      <c r="BL1075" s="1" t="n"/>
      <c r="BM1075" s="1" t="n"/>
      <c r="BN1075" s="1" t="n"/>
      <c r="BO1075" s="1" t="n"/>
      <c r="BP1075" s="1" t="n"/>
      <c r="BQ1075" s="1" t="n"/>
      <c r="BR1075" s="1" t="n"/>
      <c r="BS1075" s="1" t="n"/>
      <c r="BT1075" s="1" t="n"/>
      <c r="BU1075" s="1" t="n"/>
      <c r="BV1075" s="1" t="n"/>
      <c r="BW1075" s="1" t="n"/>
      <c r="BX1075" s="1" t="n"/>
      <c r="BY1075" s="1" t="n"/>
      <c r="BZ1075" s="1" t="n"/>
      <c r="CA1075" s="1" t="n"/>
      <c r="CB1075" s="1" t="n"/>
      <c r="CC1075" s="1" t="n"/>
      <c r="CD1075" s="1" t="n"/>
      <c r="CE1075" s="1" t="n"/>
      <c r="CF1075" s="1" t="n"/>
      <c r="CG1075" s="1" t="n"/>
      <c r="CH1075" s="1" t="n"/>
      <c r="CI1075" s="1" t="n"/>
      <c r="CJ1075" s="1" t="n"/>
      <c r="CK1075" s="1" t="n"/>
      <c r="CL1075" s="1" t="n"/>
      <c r="CM1075" s="1" t="n"/>
      <c r="CN1075" s="1" t="n"/>
      <c r="CO1075" s="1" t="n"/>
      <c r="CP1075" s="1" t="n"/>
      <c r="CQ1075" s="1" t="n"/>
      <c r="CR1075" s="1" t="n"/>
      <c r="CS1075" s="1" t="n"/>
      <c r="CT1075" s="1" t="n"/>
      <c r="CU1075" s="1" t="n"/>
      <c r="CV1075" s="1" t="n"/>
      <c r="CW1075" s="1" t="n"/>
      <c r="CX1075" s="1" t="n"/>
      <c r="CY1075" s="1" t="n"/>
      <c r="CZ1075" s="1" t="n"/>
      <c r="DA1075" s="1" t="n"/>
      <c r="DB1075" s="1" t="n"/>
      <c r="DC1075" s="1" t="n"/>
      <c r="DD1075" s="1" t="n"/>
      <c r="DE1075" s="1" t="n"/>
      <c r="DF1075" s="1" t="n"/>
      <c r="DG1075" s="1" t="n"/>
      <c r="DH1075" s="1" t="n"/>
      <c r="DI1075" s="1" t="n"/>
      <c r="DJ1075" s="1" t="n"/>
      <c r="DK1075" s="1" t="n"/>
      <c r="DL1075" s="1" t="n"/>
      <c r="DM1075" s="1" t="n"/>
      <c r="DN1075" s="1" t="n"/>
      <c r="DO1075" s="1" t="n"/>
      <c r="DP1075" s="1" t="n"/>
      <c r="DQ1075" s="1" t="n"/>
      <c r="DR1075" s="1" t="n"/>
      <c r="DS1075" s="1" t="n"/>
      <c r="DT1075" s="1" t="n"/>
      <c r="DU1075" s="1" t="n"/>
      <c r="DV1075" s="1" t="n"/>
      <c r="DW1075" s="1" t="n"/>
      <c r="DX1075" s="1" t="n"/>
      <c r="DY1075" s="1" t="n"/>
      <c r="DZ1075" s="1" t="n"/>
      <c r="EA1075" s="1" t="n"/>
      <c r="EB1075" s="1" t="n"/>
      <c r="EC1075" s="1" t="n"/>
      <c r="ED1075" s="1" t="n"/>
      <c r="EE1075" s="1" t="n"/>
      <c r="EF1075" s="1" t="n"/>
      <c r="EG1075" s="1" t="n"/>
      <c r="EH1075" s="1" t="n"/>
      <c r="EI1075" s="1" t="n"/>
      <c r="EJ1075" s="1" t="n"/>
      <c r="EK1075" s="1" t="n"/>
      <c r="EL1075" s="1" t="n"/>
      <c r="EM1075" s="1" t="n"/>
      <c r="EN1075" s="1" t="n"/>
      <c r="EO1075" s="1" t="n"/>
      <c r="EP1075" s="1" t="n"/>
      <c r="EQ1075" s="1" t="n"/>
      <c r="ER1075" s="1" t="n"/>
      <c r="ES1075" s="1" t="n"/>
      <c r="ET1075" s="1" t="n"/>
      <c r="EU1075" s="1" t="n"/>
      <c r="EV1075" s="1" t="n"/>
    </row>
    <row r="1076" customFormat="1" s="18">
      <c r="A1076" s="1" t="n"/>
      <c r="L1076" s="1" t="n"/>
      <c r="M1076" s="1" t="n"/>
      <c r="N1076" s="1" t="n"/>
      <c r="O1076" s="1" t="n"/>
      <c r="P1076" s="1" t="n"/>
      <c r="Q1076" s="1" t="n"/>
      <c r="R1076" s="1" t="n"/>
      <c r="S1076" s="1" t="n"/>
      <c r="T1076" s="1" t="n"/>
      <c r="U1076" s="1" t="n"/>
      <c r="V1076" s="1" t="n"/>
      <c r="W1076" s="1" t="n"/>
      <c r="X1076" s="1" t="n"/>
      <c r="Y1076" s="1" t="n"/>
      <c r="Z1076" s="1" t="n"/>
      <c r="AA1076" s="1" t="n"/>
      <c r="AB1076" s="1" t="n"/>
      <c r="AC1076" s="1" t="n"/>
      <c r="AD1076" s="1" t="n"/>
      <c r="AE1076" s="1" t="n"/>
      <c r="AF1076" s="1" t="n"/>
      <c r="AG1076" s="1" t="n"/>
      <c r="AH1076" s="1" t="n"/>
      <c r="AI1076" s="1" t="n"/>
      <c r="AJ1076" s="1" t="n"/>
      <c r="AK1076" s="1" t="n"/>
      <c r="AL1076" s="1" t="n"/>
      <c r="AM1076" s="1" t="n"/>
      <c r="AN1076" s="1" t="n"/>
      <c r="AO1076" s="1" t="n"/>
      <c r="AP1076" s="1" t="n"/>
      <c r="AQ1076" s="1" t="n"/>
      <c r="AR1076" s="1" t="n"/>
      <c r="AS1076" s="1" t="n"/>
      <c r="AT1076" s="1" t="n"/>
      <c r="AU1076" s="1" t="n"/>
      <c r="AV1076" s="1" t="n"/>
      <c r="AW1076" s="1" t="n"/>
      <c r="AX1076" s="1" t="n"/>
      <c r="AY1076" s="1" t="n"/>
      <c r="AZ1076" s="1" t="n"/>
      <c r="BA1076" s="1" t="n"/>
      <c r="BB1076" s="1" t="n"/>
      <c r="BC1076" s="1" t="n"/>
      <c r="BD1076" s="1" t="n"/>
      <c r="BE1076" s="1" t="n"/>
      <c r="BF1076" s="1" t="n"/>
      <c r="BG1076" s="1" t="n"/>
      <c r="BH1076" s="1" t="n"/>
      <c r="BI1076" s="1" t="n"/>
      <c r="BJ1076" s="1" t="n"/>
      <c r="BK1076" s="1" t="n"/>
      <c r="BL1076" s="1" t="n"/>
      <c r="BM1076" s="1" t="n"/>
      <c r="BN1076" s="1" t="n"/>
      <c r="BO1076" s="1" t="n"/>
      <c r="BP1076" s="1" t="n"/>
      <c r="BQ1076" s="1" t="n"/>
      <c r="BR1076" s="1" t="n"/>
      <c r="BS1076" s="1" t="n"/>
      <c r="BT1076" s="1" t="n"/>
      <c r="BU1076" s="1" t="n"/>
      <c r="BV1076" s="1" t="n"/>
      <c r="BW1076" s="1" t="n"/>
      <c r="BX1076" s="1" t="n"/>
      <c r="BY1076" s="1" t="n"/>
      <c r="BZ1076" s="1" t="n"/>
      <c r="CA1076" s="1" t="n"/>
      <c r="CB1076" s="1" t="n"/>
      <c r="CC1076" s="1" t="n"/>
      <c r="CD1076" s="1" t="n"/>
      <c r="CE1076" s="1" t="n"/>
      <c r="CF1076" s="1" t="n"/>
      <c r="CG1076" s="1" t="n"/>
      <c r="CH1076" s="1" t="n"/>
      <c r="CI1076" s="1" t="n"/>
      <c r="CJ1076" s="1" t="n"/>
      <c r="CK1076" s="1" t="n"/>
      <c r="CL1076" s="1" t="n"/>
      <c r="CM1076" s="1" t="n"/>
      <c r="CN1076" s="1" t="n"/>
      <c r="CO1076" s="1" t="n"/>
      <c r="CP1076" s="1" t="n"/>
      <c r="CQ1076" s="1" t="n"/>
      <c r="CR1076" s="1" t="n"/>
      <c r="CS1076" s="1" t="n"/>
      <c r="CT1076" s="1" t="n"/>
      <c r="CU1076" s="1" t="n"/>
      <c r="CV1076" s="1" t="n"/>
      <c r="CW1076" s="1" t="n"/>
      <c r="CX1076" s="1" t="n"/>
      <c r="CY1076" s="1" t="n"/>
      <c r="CZ1076" s="1" t="n"/>
      <c r="DA1076" s="1" t="n"/>
      <c r="DB1076" s="1" t="n"/>
      <c r="DC1076" s="1" t="n"/>
      <c r="DD1076" s="1" t="n"/>
      <c r="DE1076" s="1" t="n"/>
      <c r="DF1076" s="1" t="n"/>
      <c r="DG1076" s="1" t="n"/>
      <c r="DH1076" s="1" t="n"/>
      <c r="DI1076" s="1" t="n"/>
      <c r="DJ1076" s="1" t="n"/>
      <c r="DK1076" s="1" t="n"/>
      <c r="DL1076" s="1" t="n"/>
      <c r="DM1076" s="1" t="n"/>
      <c r="DN1076" s="1" t="n"/>
      <c r="DO1076" s="1" t="n"/>
      <c r="DP1076" s="1" t="n"/>
      <c r="DQ1076" s="1" t="n"/>
      <c r="DR1076" s="1" t="n"/>
      <c r="DS1076" s="1" t="n"/>
      <c r="DT1076" s="1" t="n"/>
      <c r="DU1076" s="1" t="n"/>
      <c r="DV1076" s="1" t="n"/>
      <c r="DW1076" s="1" t="n"/>
      <c r="DX1076" s="1" t="n"/>
      <c r="DY1076" s="1" t="n"/>
      <c r="DZ1076" s="1" t="n"/>
      <c r="EA1076" s="1" t="n"/>
      <c r="EB1076" s="1" t="n"/>
      <c r="EC1076" s="1" t="n"/>
      <c r="ED1076" s="1" t="n"/>
      <c r="EE1076" s="1" t="n"/>
      <c r="EF1076" s="1" t="n"/>
      <c r="EG1076" s="1" t="n"/>
      <c r="EH1076" s="1" t="n"/>
      <c r="EI1076" s="1" t="n"/>
      <c r="EJ1076" s="1" t="n"/>
      <c r="EK1076" s="1" t="n"/>
      <c r="EL1076" s="1" t="n"/>
      <c r="EM1076" s="1" t="n"/>
      <c r="EN1076" s="1" t="n"/>
      <c r="EO1076" s="1" t="n"/>
      <c r="EP1076" s="1" t="n"/>
      <c r="EQ1076" s="1" t="n"/>
      <c r="ER1076" s="1" t="n"/>
      <c r="ES1076" s="1" t="n"/>
      <c r="ET1076" s="1" t="n"/>
      <c r="EU1076" s="1" t="n"/>
      <c r="EV1076" s="1" t="n"/>
    </row>
    <row r="1077" customFormat="1" s="18">
      <c r="A1077" s="1" t="n"/>
      <c r="L1077" s="1" t="n"/>
      <c r="M1077" s="1" t="n"/>
      <c r="N1077" s="1" t="n"/>
      <c r="O1077" s="1" t="n"/>
      <c r="P1077" s="1" t="n"/>
      <c r="Q1077" s="1" t="n"/>
      <c r="R1077" s="1" t="n"/>
      <c r="S1077" s="1" t="n"/>
      <c r="T1077" s="1" t="n"/>
      <c r="U1077" s="1" t="n"/>
      <c r="V1077" s="1" t="n"/>
      <c r="W1077" s="1" t="n"/>
      <c r="X1077" s="1" t="n"/>
      <c r="Y1077" s="1" t="n"/>
      <c r="Z1077" s="1" t="n"/>
      <c r="AA1077" s="1" t="n"/>
      <c r="AB1077" s="1" t="n"/>
      <c r="AC1077" s="1" t="n"/>
      <c r="AD1077" s="1" t="n"/>
      <c r="AE1077" s="1" t="n"/>
      <c r="AF1077" s="1" t="n"/>
      <c r="AG1077" s="1" t="n"/>
      <c r="AH1077" s="1" t="n"/>
      <c r="AI1077" s="1" t="n"/>
      <c r="AJ1077" s="1" t="n"/>
      <c r="AK1077" s="1" t="n"/>
      <c r="AL1077" s="1" t="n"/>
      <c r="AM1077" s="1" t="n"/>
      <c r="AN1077" s="1" t="n"/>
      <c r="AO1077" s="1" t="n"/>
      <c r="AP1077" s="1" t="n"/>
      <c r="AQ1077" s="1" t="n"/>
      <c r="AR1077" s="1" t="n"/>
      <c r="AS1077" s="1" t="n"/>
      <c r="AT1077" s="1" t="n"/>
      <c r="AU1077" s="1" t="n"/>
      <c r="AV1077" s="1" t="n"/>
      <c r="AW1077" s="1" t="n"/>
      <c r="AX1077" s="1" t="n"/>
      <c r="AY1077" s="1" t="n"/>
      <c r="AZ1077" s="1" t="n"/>
      <c r="BA1077" s="1" t="n"/>
      <c r="BB1077" s="1" t="n"/>
      <c r="BC1077" s="1" t="n"/>
      <c r="BD1077" s="1" t="n"/>
      <c r="BE1077" s="1" t="n"/>
      <c r="BF1077" s="1" t="n"/>
      <c r="BG1077" s="1" t="n"/>
      <c r="BH1077" s="1" t="n"/>
      <c r="BI1077" s="1" t="n"/>
      <c r="BJ1077" s="1" t="n"/>
      <c r="BK1077" s="1" t="n"/>
      <c r="BL1077" s="1" t="n"/>
      <c r="BM1077" s="1" t="n"/>
      <c r="BN1077" s="1" t="n"/>
      <c r="BO1077" s="1" t="n"/>
      <c r="BP1077" s="1" t="n"/>
      <c r="BQ1077" s="1" t="n"/>
      <c r="BR1077" s="1" t="n"/>
      <c r="BS1077" s="1" t="n"/>
      <c r="BT1077" s="1" t="n"/>
      <c r="BU1077" s="1" t="n"/>
      <c r="BV1077" s="1" t="n"/>
      <c r="BW1077" s="1" t="n"/>
      <c r="BX1077" s="1" t="n"/>
      <c r="BY1077" s="1" t="n"/>
      <c r="BZ1077" s="1" t="n"/>
      <c r="CA1077" s="1" t="n"/>
      <c r="CB1077" s="1" t="n"/>
      <c r="CC1077" s="1" t="n"/>
      <c r="CD1077" s="1" t="n"/>
      <c r="CE1077" s="1" t="n"/>
      <c r="CF1077" s="1" t="n"/>
      <c r="CG1077" s="1" t="n"/>
      <c r="CH1077" s="1" t="n"/>
      <c r="CI1077" s="1" t="n"/>
      <c r="CJ1077" s="1" t="n"/>
      <c r="CK1077" s="1" t="n"/>
      <c r="CL1077" s="1" t="n"/>
      <c r="CM1077" s="1" t="n"/>
      <c r="CN1077" s="1" t="n"/>
      <c r="CO1077" s="1" t="n"/>
      <c r="CP1077" s="1" t="n"/>
      <c r="CQ1077" s="1" t="n"/>
      <c r="CR1077" s="1" t="n"/>
      <c r="CS1077" s="1" t="n"/>
      <c r="CT1077" s="1" t="n"/>
      <c r="CU1077" s="1" t="n"/>
      <c r="CV1077" s="1" t="n"/>
      <c r="CW1077" s="1" t="n"/>
      <c r="CX1077" s="1" t="n"/>
      <c r="CY1077" s="1" t="n"/>
      <c r="CZ1077" s="1" t="n"/>
      <c r="DA1077" s="1" t="n"/>
      <c r="DB1077" s="1" t="n"/>
      <c r="DC1077" s="1" t="n"/>
      <c r="DD1077" s="1" t="n"/>
      <c r="DE1077" s="1" t="n"/>
      <c r="DF1077" s="1" t="n"/>
      <c r="DG1077" s="1" t="n"/>
      <c r="DH1077" s="1" t="n"/>
      <c r="DI1077" s="1" t="n"/>
      <c r="DJ1077" s="1" t="n"/>
      <c r="DK1077" s="1" t="n"/>
      <c r="DL1077" s="1" t="n"/>
      <c r="DM1077" s="1" t="n"/>
      <c r="DN1077" s="1" t="n"/>
      <c r="DO1077" s="1" t="n"/>
      <c r="DP1077" s="1" t="n"/>
      <c r="DQ1077" s="1" t="n"/>
      <c r="DR1077" s="1" t="n"/>
      <c r="DS1077" s="1" t="n"/>
      <c r="DT1077" s="1" t="n"/>
      <c r="DU1077" s="1" t="n"/>
      <c r="DV1077" s="1" t="n"/>
      <c r="DW1077" s="1" t="n"/>
      <c r="DX1077" s="1" t="n"/>
      <c r="DY1077" s="1" t="n"/>
      <c r="DZ1077" s="1" t="n"/>
      <c r="EA1077" s="1" t="n"/>
      <c r="EB1077" s="1" t="n"/>
      <c r="EC1077" s="1" t="n"/>
      <c r="ED1077" s="1" t="n"/>
      <c r="EE1077" s="1" t="n"/>
      <c r="EF1077" s="1" t="n"/>
      <c r="EG1077" s="1" t="n"/>
      <c r="EH1077" s="1" t="n"/>
      <c r="EI1077" s="1" t="n"/>
      <c r="EJ1077" s="1" t="n"/>
      <c r="EK1077" s="1" t="n"/>
      <c r="EL1077" s="1" t="n"/>
      <c r="EM1077" s="1" t="n"/>
      <c r="EN1077" s="1" t="n"/>
      <c r="EO1077" s="1" t="n"/>
      <c r="EP1077" s="1" t="n"/>
      <c r="EQ1077" s="1" t="n"/>
      <c r="ER1077" s="1" t="n"/>
      <c r="ES1077" s="1" t="n"/>
      <c r="ET1077" s="1" t="n"/>
      <c r="EU1077" s="1" t="n"/>
      <c r="EV1077" s="1" t="n"/>
    </row>
    <row r="1078" customFormat="1" s="18">
      <c r="A1078" s="1" t="n"/>
      <c r="L1078" s="1" t="n"/>
      <c r="M1078" s="1" t="n"/>
      <c r="N1078" s="1" t="n"/>
      <c r="O1078" s="1" t="n"/>
      <c r="P1078" s="1" t="n"/>
      <c r="Q1078" s="1" t="n"/>
      <c r="R1078" s="1" t="n"/>
      <c r="S1078" s="1" t="n"/>
      <c r="T1078" s="1" t="n"/>
      <c r="U1078" s="1" t="n"/>
      <c r="V1078" s="1" t="n"/>
      <c r="W1078" s="1" t="n"/>
      <c r="X1078" s="1" t="n"/>
      <c r="Y1078" s="1" t="n"/>
      <c r="Z1078" s="1" t="n"/>
      <c r="AA1078" s="1" t="n"/>
      <c r="AB1078" s="1" t="n"/>
      <c r="AC1078" s="1" t="n"/>
      <c r="AD1078" s="1" t="n"/>
      <c r="AE1078" s="1" t="n"/>
      <c r="AF1078" s="1" t="n"/>
      <c r="AG1078" s="1" t="n"/>
      <c r="AH1078" s="1" t="n"/>
      <c r="AI1078" s="1" t="n"/>
      <c r="AJ1078" s="1" t="n"/>
      <c r="AK1078" s="1" t="n"/>
      <c r="AL1078" s="1" t="n"/>
      <c r="AM1078" s="1" t="n"/>
      <c r="AN1078" s="1" t="n"/>
      <c r="AO1078" s="1" t="n"/>
      <c r="AP1078" s="1" t="n"/>
      <c r="AQ1078" s="1" t="n"/>
      <c r="AR1078" s="1" t="n"/>
      <c r="AS1078" s="1" t="n"/>
      <c r="AT1078" s="1" t="n"/>
      <c r="AU1078" s="1" t="n"/>
      <c r="AV1078" s="1" t="n"/>
      <c r="AW1078" s="1" t="n"/>
      <c r="AX1078" s="1" t="n"/>
      <c r="AY1078" s="1" t="n"/>
      <c r="AZ1078" s="1" t="n"/>
      <c r="BA1078" s="1" t="n"/>
      <c r="BB1078" s="1" t="n"/>
      <c r="BC1078" s="1" t="n"/>
      <c r="BD1078" s="1" t="n"/>
      <c r="BE1078" s="1" t="n"/>
      <c r="BF1078" s="1" t="n"/>
      <c r="BG1078" s="1" t="n"/>
      <c r="BH1078" s="1" t="n"/>
      <c r="BI1078" s="1" t="n"/>
      <c r="BJ1078" s="1" t="n"/>
      <c r="BK1078" s="1" t="n"/>
      <c r="BL1078" s="1" t="n"/>
      <c r="BM1078" s="1" t="n"/>
      <c r="BN1078" s="1" t="n"/>
      <c r="BO1078" s="1" t="n"/>
      <c r="BP1078" s="1" t="n"/>
      <c r="BQ1078" s="1" t="n"/>
      <c r="BR1078" s="1" t="n"/>
      <c r="BS1078" s="1" t="n"/>
      <c r="BT1078" s="1" t="n"/>
      <c r="BU1078" s="1" t="n"/>
      <c r="BV1078" s="1" t="n"/>
      <c r="BW1078" s="1" t="n"/>
      <c r="BX1078" s="1" t="n"/>
      <c r="BY1078" s="1" t="n"/>
      <c r="BZ1078" s="1" t="n"/>
      <c r="CA1078" s="1" t="n"/>
      <c r="CB1078" s="1" t="n"/>
      <c r="CC1078" s="1" t="n"/>
      <c r="CD1078" s="1" t="n"/>
      <c r="CE1078" s="1" t="n"/>
      <c r="CF1078" s="1" t="n"/>
      <c r="CG1078" s="1" t="n"/>
      <c r="CH1078" s="1" t="n"/>
      <c r="CI1078" s="1" t="n"/>
      <c r="CJ1078" s="1" t="n"/>
      <c r="CK1078" s="1" t="n"/>
      <c r="CL1078" s="1" t="n"/>
      <c r="CM1078" s="1" t="n"/>
      <c r="CN1078" s="1" t="n"/>
      <c r="CO1078" s="1" t="n"/>
      <c r="CP1078" s="1" t="n"/>
      <c r="CQ1078" s="1" t="n"/>
      <c r="CR1078" s="1" t="n"/>
      <c r="CS1078" s="1" t="n"/>
      <c r="CT1078" s="1" t="n"/>
      <c r="CU1078" s="1" t="n"/>
      <c r="CV1078" s="1" t="n"/>
      <c r="CW1078" s="1" t="n"/>
      <c r="CX1078" s="1" t="n"/>
      <c r="CY1078" s="1" t="n"/>
      <c r="CZ1078" s="1" t="n"/>
      <c r="DA1078" s="1" t="n"/>
      <c r="DB1078" s="1" t="n"/>
      <c r="DC1078" s="1" t="n"/>
      <c r="DD1078" s="1" t="n"/>
      <c r="DE1078" s="1" t="n"/>
      <c r="DF1078" s="1" t="n"/>
      <c r="DG1078" s="1" t="n"/>
      <c r="DH1078" s="1" t="n"/>
      <c r="DI1078" s="1" t="n"/>
      <c r="DJ1078" s="1" t="n"/>
      <c r="DK1078" s="1" t="n"/>
      <c r="DL1078" s="1" t="n"/>
      <c r="DM1078" s="1" t="n"/>
      <c r="DN1078" s="1" t="n"/>
      <c r="DO1078" s="1" t="n"/>
      <c r="DP1078" s="1" t="n"/>
      <c r="DQ1078" s="1" t="n"/>
      <c r="DR1078" s="1" t="n"/>
      <c r="DS1078" s="1" t="n"/>
      <c r="DT1078" s="1" t="n"/>
      <c r="DU1078" s="1" t="n"/>
      <c r="DV1078" s="1" t="n"/>
      <c r="DW1078" s="1" t="n"/>
      <c r="DX1078" s="1" t="n"/>
      <c r="DY1078" s="1" t="n"/>
      <c r="DZ1078" s="1" t="n"/>
      <c r="EA1078" s="1" t="n"/>
      <c r="EB1078" s="1" t="n"/>
      <c r="EC1078" s="1" t="n"/>
      <c r="ED1078" s="1" t="n"/>
      <c r="EE1078" s="1" t="n"/>
      <c r="EF1078" s="1" t="n"/>
      <c r="EG1078" s="1" t="n"/>
      <c r="EH1078" s="1" t="n"/>
      <c r="EI1078" s="1" t="n"/>
      <c r="EJ1078" s="1" t="n"/>
      <c r="EK1078" s="1" t="n"/>
      <c r="EL1078" s="1" t="n"/>
      <c r="EM1078" s="1" t="n"/>
      <c r="EN1078" s="1" t="n"/>
      <c r="EO1078" s="1" t="n"/>
      <c r="EP1078" s="1" t="n"/>
      <c r="EQ1078" s="1" t="n"/>
      <c r="ER1078" s="1" t="n"/>
      <c r="ES1078" s="1" t="n"/>
      <c r="ET1078" s="1" t="n"/>
      <c r="EU1078" s="1" t="n"/>
      <c r="EV1078" s="1" t="n"/>
    </row>
    <row r="1079" customFormat="1" s="18">
      <c r="A1079" s="1" t="n"/>
      <c r="L1079" s="1" t="n"/>
      <c r="M1079" s="1" t="n"/>
      <c r="N1079" s="1" t="n"/>
      <c r="O1079" s="1" t="n"/>
      <c r="P1079" s="1" t="n"/>
      <c r="Q1079" s="1" t="n"/>
      <c r="R1079" s="1" t="n"/>
      <c r="S1079" s="1" t="n"/>
      <c r="T1079" s="1" t="n"/>
      <c r="U1079" s="1" t="n"/>
      <c r="V1079" s="1" t="n"/>
      <c r="W1079" s="1" t="n"/>
      <c r="X1079" s="1" t="n"/>
      <c r="Y1079" s="1" t="n"/>
      <c r="Z1079" s="1" t="n"/>
      <c r="AA1079" s="1" t="n"/>
      <c r="AB1079" s="1" t="n"/>
      <c r="AC1079" s="1" t="n"/>
      <c r="AD1079" s="1" t="n"/>
      <c r="AE1079" s="1" t="n"/>
      <c r="AF1079" s="1" t="n"/>
      <c r="AG1079" s="1" t="n"/>
      <c r="AH1079" s="1" t="n"/>
      <c r="AI1079" s="1" t="n"/>
      <c r="AJ1079" s="1" t="n"/>
      <c r="AK1079" s="1" t="n"/>
      <c r="AL1079" s="1" t="n"/>
      <c r="AM1079" s="1" t="n"/>
      <c r="AN1079" s="1" t="n"/>
      <c r="AO1079" s="1" t="n"/>
      <c r="AP1079" s="1" t="n"/>
      <c r="AQ1079" s="1" t="n"/>
      <c r="AR1079" s="1" t="n"/>
      <c r="AS1079" s="1" t="n"/>
      <c r="AT1079" s="1" t="n"/>
      <c r="AU1079" s="1" t="n"/>
      <c r="AV1079" s="1" t="n"/>
      <c r="AW1079" s="1" t="n"/>
      <c r="AX1079" s="1" t="n"/>
      <c r="AY1079" s="1" t="n"/>
      <c r="AZ1079" s="1" t="n"/>
      <c r="BA1079" s="1" t="n"/>
      <c r="BB1079" s="1" t="n"/>
      <c r="BC1079" s="1" t="n"/>
      <c r="BD1079" s="1" t="n"/>
      <c r="BE1079" s="1" t="n"/>
      <c r="BF1079" s="1" t="n"/>
      <c r="BG1079" s="1" t="n"/>
      <c r="BH1079" s="1" t="n"/>
      <c r="BI1079" s="1" t="n"/>
      <c r="BJ1079" s="1" t="n"/>
      <c r="BK1079" s="1" t="n"/>
      <c r="BL1079" s="1" t="n"/>
      <c r="BM1079" s="1" t="n"/>
      <c r="BN1079" s="1" t="n"/>
      <c r="BO1079" s="1" t="n"/>
      <c r="BP1079" s="1" t="n"/>
      <c r="BQ1079" s="1" t="n"/>
      <c r="BR1079" s="1" t="n"/>
      <c r="BS1079" s="1" t="n"/>
      <c r="BT1079" s="1" t="n"/>
      <c r="BU1079" s="1" t="n"/>
      <c r="BV1079" s="1" t="n"/>
      <c r="BW1079" s="1" t="n"/>
      <c r="BX1079" s="1" t="n"/>
      <c r="BY1079" s="1" t="n"/>
      <c r="BZ1079" s="1" t="n"/>
      <c r="CA1079" s="1" t="n"/>
      <c r="CB1079" s="1" t="n"/>
      <c r="CC1079" s="1" t="n"/>
      <c r="CD1079" s="1" t="n"/>
      <c r="CE1079" s="1" t="n"/>
      <c r="CF1079" s="1" t="n"/>
      <c r="CG1079" s="1" t="n"/>
      <c r="CH1079" s="1" t="n"/>
      <c r="CI1079" s="1" t="n"/>
      <c r="CJ1079" s="1" t="n"/>
      <c r="CK1079" s="1" t="n"/>
      <c r="CL1079" s="1" t="n"/>
      <c r="CM1079" s="1" t="n"/>
      <c r="CN1079" s="1" t="n"/>
      <c r="CO1079" s="1" t="n"/>
      <c r="CP1079" s="1" t="n"/>
      <c r="CQ1079" s="1" t="n"/>
      <c r="CR1079" s="1" t="n"/>
      <c r="CS1079" s="1" t="n"/>
      <c r="CT1079" s="1" t="n"/>
      <c r="CU1079" s="1" t="n"/>
      <c r="CV1079" s="1" t="n"/>
      <c r="CW1079" s="1" t="n"/>
      <c r="CX1079" s="1" t="n"/>
      <c r="CY1079" s="1" t="n"/>
      <c r="CZ1079" s="1" t="n"/>
      <c r="DA1079" s="1" t="n"/>
      <c r="DB1079" s="1" t="n"/>
      <c r="DC1079" s="1" t="n"/>
      <c r="DD1079" s="1" t="n"/>
      <c r="DE1079" s="1" t="n"/>
      <c r="DF1079" s="1" t="n"/>
      <c r="DG1079" s="1" t="n"/>
      <c r="DH1079" s="1" t="n"/>
      <c r="DI1079" s="1" t="n"/>
      <c r="DJ1079" s="1" t="n"/>
      <c r="DK1079" s="1" t="n"/>
      <c r="DL1079" s="1" t="n"/>
      <c r="DM1079" s="1" t="n"/>
      <c r="DN1079" s="1" t="n"/>
      <c r="DO1079" s="1" t="n"/>
      <c r="DP1079" s="1" t="n"/>
      <c r="DQ1079" s="1" t="n"/>
      <c r="DR1079" s="1" t="n"/>
      <c r="DS1079" s="1" t="n"/>
      <c r="DT1079" s="1" t="n"/>
      <c r="DU1079" s="1" t="n"/>
      <c r="DV1079" s="1" t="n"/>
      <c r="DW1079" s="1" t="n"/>
      <c r="DX1079" s="1" t="n"/>
      <c r="DY1079" s="1" t="n"/>
      <c r="DZ1079" s="1" t="n"/>
      <c r="EA1079" s="1" t="n"/>
      <c r="EB1079" s="1" t="n"/>
      <c r="EC1079" s="1" t="n"/>
      <c r="ED1079" s="1" t="n"/>
      <c r="EE1079" s="1" t="n"/>
      <c r="EF1079" s="1" t="n"/>
      <c r="EG1079" s="1" t="n"/>
      <c r="EH1079" s="1" t="n"/>
      <c r="EI1079" s="1" t="n"/>
      <c r="EJ1079" s="1" t="n"/>
      <c r="EK1079" s="1" t="n"/>
      <c r="EL1079" s="1" t="n"/>
      <c r="EM1079" s="1" t="n"/>
      <c r="EN1079" s="1" t="n"/>
      <c r="EO1079" s="1" t="n"/>
      <c r="EP1079" s="1" t="n"/>
      <c r="EQ1079" s="1" t="n"/>
      <c r="ER1079" s="1" t="n"/>
      <c r="ES1079" s="1" t="n"/>
      <c r="ET1079" s="1" t="n"/>
      <c r="EU1079" s="1" t="n"/>
      <c r="EV1079" s="1" t="n"/>
    </row>
    <row r="1080" customFormat="1" s="18">
      <c r="A1080" s="1" t="n"/>
      <c r="L1080" s="1" t="n"/>
      <c r="M1080" s="1" t="n"/>
      <c r="N1080" s="1" t="n"/>
      <c r="O1080" s="1" t="n"/>
      <c r="P1080" s="1" t="n"/>
      <c r="Q1080" s="1" t="n"/>
      <c r="R1080" s="1" t="n"/>
      <c r="S1080" s="1" t="n"/>
      <c r="T1080" s="1" t="n"/>
      <c r="U1080" s="1" t="n"/>
      <c r="V1080" s="1" t="n"/>
      <c r="W1080" s="1" t="n"/>
      <c r="X1080" s="1" t="n"/>
      <c r="Y1080" s="1" t="n"/>
      <c r="Z1080" s="1" t="n"/>
      <c r="AA1080" s="1" t="n"/>
      <c r="AB1080" s="1" t="n"/>
      <c r="AC1080" s="1" t="n"/>
      <c r="AD1080" s="1" t="n"/>
      <c r="AE1080" s="1" t="n"/>
      <c r="AF1080" s="1" t="n"/>
      <c r="AG1080" s="1" t="n"/>
      <c r="AH1080" s="1" t="n"/>
      <c r="AI1080" s="1" t="n"/>
      <c r="AJ1080" s="1" t="n"/>
      <c r="AK1080" s="1" t="n"/>
      <c r="AL1080" s="1" t="n"/>
      <c r="AM1080" s="1" t="n"/>
      <c r="AN1080" s="1" t="n"/>
      <c r="AO1080" s="1" t="n"/>
      <c r="AP1080" s="1" t="n"/>
      <c r="AQ1080" s="1" t="n"/>
      <c r="AR1080" s="1" t="n"/>
      <c r="AS1080" s="1" t="n"/>
      <c r="AT1080" s="1" t="n"/>
      <c r="AU1080" s="1" t="n"/>
      <c r="AV1080" s="1" t="n"/>
      <c r="AW1080" s="1" t="n"/>
      <c r="AX1080" s="1" t="n"/>
      <c r="AY1080" s="1" t="n"/>
      <c r="AZ1080" s="1" t="n"/>
      <c r="BA1080" s="1" t="n"/>
      <c r="BB1080" s="1" t="n"/>
      <c r="BC1080" s="1" t="n"/>
      <c r="BD1080" s="1" t="n"/>
      <c r="BE1080" s="1" t="n"/>
      <c r="BF1080" s="1" t="n"/>
      <c r="BG1080" s="1" t="n"/>
      <c r="BH1080" s="1" t="n"/>
      <c r="BI1080" s="1" t="n"/>
      <c r="BJ1080" s="1" t="n"/>
      <c r="BK1080" s="1" t="n"/>
      <c r="BL1080" s="1" t="n"/>
      <c r="BM1080" s="1" t="n"/>
      <c r="BN1080" s="1" t="n"/>
      <c r="BO1080" s="1" t="n"/>
      <c r="BP1080" s="1" t="n"/>
      <c r="BQ1080" s="1" t="n"/>
      <c r="BR1080" s="1" t="n"/>
      <c r="BS1080" s="1" t="n"/>
      <c r="BT1080" s="1" t="n"/>
      <c r="BU1080" s="1" t="n"/>
      <c r="BV1080" s="1" t="n"/>
      <c r="BW1080" s="1" t="n"/>
      <c r="BX1080" s="1" t="n"/>
      <c r="BY1080" s="1" t="n"/>
      <c r="BZ1080" s="1" t="n"/>
      <c r="CA1080" s="1" t="n"/>
      <c r="CB1080" s="1" t="n"/>
      <c r="CC1080" s="1" t="n"/>
      <c r="CD1080" s="1" t="n"/>
      <c r="CE1080" s="1" t="n"/>
      <c r="CF1080" s="1" t="n"/>
      <c r="CG1080" s="1" t="n"/>
      <c r="CH1080" s="1" t="n"/>
      <c r="CI1080" s="1" t="n"/>
      <c r="CJ1080" s="1" t="n"/>
      <c r="CK1080" s="1" t="n"/>
      <c r="CL1080" s="1" t="n"/>
      <c r="CM1080" s="1" t="n"/>
      <c r="CN1080" s="1" t="n"/>
      <c r="CO1080" s="1" t="n"/>
      <c r="CP1080" s="1" t="n"/>
      <c r="CQ1080" s="1" t="n"/>
      <c r="CR1080" s="1" t="n"/>
      <c r="CS1080" s="1" t="n"/>
      <c r="CT1080" s="1" t="n"/>
      <c r="CU1080" s="1" t="n"/>
      <c r="CV1080" s="1" t="n"/>
      <c r="CW1080" s="1" t="n"/>
      <c r="CX1080" s="1" t="n"/>
      <c r="CY1080" s="1" t="n"/>
      <c r="CZ1080" s="1" t="n"/>
      <c r="DA1080" s="1" t="n"/>
      <c r="DB1080" s="1" t="n"/>
      <c r="DC1080" s="1" t="n"/>
      <c r="DD1080" s="1" t="n"/>
      <c r="DE1080" s="1" t="n"/>
      <c r="DF1080" s="1" t="n"/>
      <c r="DG1080" s="1" t="n"/>
      <c r="DH1080" s="1" t="n"/>
      <c r="DI1080" s="1" t="n"/>
      <c r="DJ1080" s="1" t="n"/>
      <c r="DK1080" s="1" t="n"/>
      <c r="DL1080" s="1" t="n"/>
      <c r="DM1080" s="1" t="n"/>
      <c r="DN1080" s="1" t="n"/>
      <c r="DO1080" s="1" t="n"/>
      <c r="DP1080" s="1" t="n"/>
      <c r="DQ1080" s="1" t="n"/>
      <c r="DR1080" s="1" t="n"/>
      <c r="DS1080" s="1" t="n"/>
      <c r="DT1080" s="1" t="n"/>
      <c r="DU1080" s="1" t="n"/>
      <c r="DV1080" s="1" t="n"/>
      <c r="DW1080" s="1" t="n"/>
      <c r="DX1080" s="1" t="n"/>
      <c r="DY1080" s="1" t="n"/>
      <c r="DZ1080" s="1" t="n"/>
      <c r="EA1080" s="1" t="n"/>
      <c r="EB1080" s="1" t="n"/>
      <c r="EC1080" s="1" t="n"/>
      <c r="ED1080" s="1" t="n"/>
      <c r="EE1080" s="1" t="n"/>
      <c r="EF1080" s="1" t="n"/>
      <c r="EG1080" s="1" t="n"/>
      <c r="EH1080" s="1" t="n"/>
      <c r="EI1080" s="1" t="n"/>
      <c r="EJ1080" s="1" t="n"/>
      <c r="EK1080" s="1" t="n"/>
      <c r="EL1080" s="1" t="n"/>
      <c r="EM1080" s="1" t="n"/>
      <c r="EN1080" s="1" t="n"/>
      <c r="EO1080" s="1" t="n"/>
      <c r="EP1080" s="1" t="n"/>
      <c r="EQ1080" s="1" t="n"/>
      <c r="ER1080" s="1" t="n"/>
      <c r="ES1080" s="1" t="n"/>
      <c r="ET1080" s="1" t="n"/>
      <c r="EU1080" s="1" t="n"/>
      <c r="EV1080" s="1" t="n"/>
    </row>
    <row r="1081" customFormat="1" s="18">
      <c r="A1081" s="1" t="n"/>
      <c r="L1081" s="1" t="n"/>
      <c r="M1081" s="1" t="n"/>
      <c r="N1081" s="1" t="n"/>
      <c r="O1081" s="1" t="n"/>
      <c r="P1081" s="1" t="n"/>
      <c r="Q1081" s="1" t="n"/>
      <c r="R1081" s="1" t="n"/>
      <c r="S1081" s="1" t="n"/>
      <c r="T1081" s="1" t="n"/>
      <c r="U1081" s="1" t="n"/>
      <c r="V1081" s="1" t="n"/>
      <c r="W1081" s="1" t="n"/>
      <c r="X1081" s="1" t="n"/>
      <c r="Y1081" s="1" t="n"/>
      <c r="Z1081" s="1" t="n"/>
      <c r="AA1081" s="1" t="n"/>
      <c r="AB1081" s="1" t="n"/>
      <c r="AC1081" s="1" t="n"/>
      <c r="AD1081" s="1" t="n"/>
      <c r="AE1081" s="1" t="n"/>
      <c r="AF1081" s="1" t="n"/>
      <c r="AG1081" s="1" t="n"/>
      <c r="AH1081" s="1" t="n"/>
      <c r="AI1081" s="1" t="n"/>
      <c r="AJ1081" s="1" t="n"/>
      <c r="AK1081" s="1" t="n"/>
      <c r="AL1081" s="1" t="n"/>
      <c r="AM1081" s="1" t="n"/>
      <c r="AN1081" s="1" t="n"/>
      <c r="AO1081" s="1" t="n"/>
      <c r="AP1081" s="1" t="n"/>
      <c r="AQ1081" s="1" t="n"/>
      <c r="AR1081" s="1" t="n"/>
      <c r="AS1081" s="1" t="n"/>
      <c r="AT1081" s="1" t="n"/>
      <c r="AU1081" s="1" t="n"/>
      <c r="AV1081" s="1" t="n"/>
      <c r="AW1081" s="1" t="n"/>
      <c r="AX1081" s="1" t="n"/>
      <c r="AY1081" s="1" t="n"/>
      <c r="AZ1081" s="1" t="n"/>
      <c r="BA1081" s="1" t="n"/>
      <c r="BB1081" s="1" t="n"/>
      <c r="BC1081" s="1" t="n"/>
      <c r="BD1081" s="1" t="n"/>
      <c r="BE1081" s="1" t="n"/>
      <c r="BF1081" s="1" t="n"/>
      <c r="BG1081" s="1" t="n"/>
      <c r="BH1081" s="1" t="n"/>
      <c r="BI1081" s="1" t="n"/>
      <c r="BJ1081" s="1" t="n"/>
      <c r="BK1081" s="1" t="n"/>
      <c r="BL1081" s="1" t="n"/>
      <c r="BM1081" s="1" t="n"/>
      <c r="BN1081" s="1" t="n"/>
      <c r="BO1081" s="1" t="n"/>
      <c r="BP1081" s="1" t="n"/>
      <c r="BQ1081" s="1" t="n"/>
      <c r="BR1081" s="1" t="n"/>
      <c r="BS1081" s="1" t="n"/>
      <c r="BT1081" s="1" t="n"/>
      <c r="BU1081" s="1" t="n"/>
      <c r="BV1081" s="1" t="n"/>
      <c r="BW1081" s="1" t="n"/>
      <c r="BX1081" s="1" t="n"/>
      <c r="BY1081" s="1" t="n"/>
      <c r="BZ1081" s="1" t="n"/>
      <c r="CA1081" s="1" t="n"/>
      <c r="CB1081" s="1" t="n"/>
      <c r="CC1081" s="1" t="n"/>
      <c r="CD1081" s="1" t="n"/>
      <c r="CE1081" s="1" t="n"/>
      <c r="CF1081" s="1" t="n"/>
      <c r="CG1081" s="1" t="n"/>
      <c r="CH1081" s="1" t="n"/>
      <c r="CI1081" s="1" t="n"/>
      <c r="CJ1081" s="1" t="n"/>
      <c r="CK1081" s="1" t="n"/>
      <c r="CL1081" s="1" t="n"/>
      <c r="CM1081" s="1" t="n"/>
      <c r="CN1081" s="1" t="n"/>
      <c r="CO1081" s="1" t="n"/>
      <c r="CP1081" s="1" t="n"/>
      <c r="CQ1081" s="1" t="n"/>
      <c r="CR1081" s="1" t="n"/>
      <c r="CS1081" s="1" t="n"/>
      <c r="CT1081" s="1" t="n"/>
      <c r="CU1081" s="1" t="n"/>
      <c r="CV1081" s="1" t="n"/>
      <c r="CW1081" s="1" t="n"/>
      <c r="CX1081" s="1" t="n"/>
      <c r="CY1081" s="1" t="n"/>
      <c r="CZ1081" s="1" t="n"/>
      <c r="DA1081" s="1" t="n"/>
      <c r="DB1081" s="1" t="n"/>
      <c r="DC1081" s="1" t="n"/>
      <c r="DD1081" s="1" t="n"/>
      <c r="DE1081" s="1" t="n"/>
      <c r="DF1081" s="1" t="n"/>
      <c r="DG1081" s="1" t="n"/>
      <c r="DH1081" s="1" t="n"/>
      <c r="DI1081" s="1" t="n"/>
      <c r="DJ1081" s="1" t="n"/>
      <c r="DK1081" s="1" t="n"/>
      <c r="DL1081" s="1" t="n"/>
      <c r="DM1081" s="1" t="n"/>
      <c r="DN1081" s="1" t="n"/>
      <c r="DO1081" s="1" t="n"/>
      <c r="DP1081" s="1" t="n"/>
      <c r="DQ1081" s="1" t="n"/>
      <c r="DR1081" s="1" t="n"/>
      <c r="DS1081" s="1" t="n"/>
      <c r="DT1081" s="1" t="n"/>
      <c r="DU1081" s="1" t="n"/>
      <c r="DV1081" s="1" t="n"/>
      <c r="DW1081" s="1" t="n"/>
      <c r="DX1081" s="1" t="n"/>
      <c r="DY1081" s="1" t="n"/>
      <c r="DZ1081" s="1" t="n"/>
      <c r="EA1081" s="1" t="n"/>
      <c r="EB1081" s="1" t="n"/>
      <c r="EC1081" s="1" t="n"/>
      <c r="ED1081" s="1" t="n"/>
      <c r="EE1081" s="1" t="n"/>
      <c r="EF1081" s="1" t="n"/>
      <c r="EG1081" s="1" t="n"/>
      <c r="EH1081" s="1" t="n"/>
      <c r="EI1081" s="1" t="n"/>
      <c r="EJ1081" s="1" t="n"/>
      <c r="EK1081" s="1" t="n"/>
      <c r="EL1081" s="1" t="n"/>
      <c r="EM1081" s="1" t="n"/>
      <c r="EN1081" s="1" t="n"/>
      <c r="EO1081" s="1" t="n"/>
      <c r="EP1081" s="1" t="n"/>
      <c r="EQ1081" s="1" t="n"/>
      <c r="ER1081" s="1" t="n"/>
      <c r="ES1081" s="1" t="n"/>
      <c r="ET1081" s="1" t="n"/>
      <c r="EU1081" s="1" t="n"/>
      <c r="EV1081" s="1" t="n"/>
    </row>
    <row r="1082" customFormat="1" s="18">
      <c r="A1082" s="1" t="n"/>
      <c r="L1082" s="1" t="n"/>
      <c r="M1082" s="1" t="n"/>
      <c r="N1082" s="1" t="n"/>
      <c r="O1082" s="1" t="n"/>
      <c r="P1082" s="1" t="n"/>
      <c r="Q1082" s="1" t="n"/>
      <c r="R1082" s="1" t="n"/>
      <c r="S1082" s="1" t="n"/>
      <c r="T1082" s="1" t="n"/>
      <c r="U1082" s="1" t="n"/>
      <c r="V1082" s="1" t="n"/>
      <c r="W1082" s="1" t="n"/>
      <c r="X1082" s="1" t="n"/>
      <c r="Y1082" s="1" t="n"/>
      <c r="Z1082" s="1" t="n"/>
      <c r="AA1082" s="1" t="n"/>
      <c r="AB1082" s="1" t="n"/>
      <c r="AC1082" s="1" t="n"/>
      <c r="AD1082" s="1" t="n"/>
      <c r="AE1082" s="1" t="n"/>
      <c r="AF1082" s="1" t="n"/>
      <c r="AG1082" s="1" t="n"/>
      <c r="AH1082" s="1" t="n"/>
      <c r="AI1082" s="1" t="n"/>
      <c r="AJ1082" s="1" t="n"/>
      <c r="AK1082" s="1" t="n"/>
      <c r="AL1082" s="1" t="n"/>
      <c r="AM1082" s="1" t="n"/>
      <c r="AN1082" s="1" t="n"/>
      <c r="AO1082" s="1" t="n"/>
      <c r="AP1082" s="1" t="n"/>
      <c r="AQ1082" s="1" t="n"/>
      <c r="AR1082" s="1" t="n"/>
      <c r="AS1082" s="1" t="n"/>
      <c r="AT1082" s="1" t="n"/>
      <c r="AU1082" s="1" t="n"/>
      <c r="AV1082" s="1" t="n"/>
      <c r="AW1082" s="1" t="n"/>
      <c r="AX1082" s="1" t="n"/>
      <c r="AY1082" s="1" t="n"/>
      <c r="AZ1082" s="1" t="n"/>
      <c r="BA1082" s="1" t="n"/>
      <c r="BB1082" s="1" t="n"/>
      <c r="BC1082" s="1" t="n"/>
      <c r="BD1082" s="1" t="n"/>
      <c r="BE1082" s="1" t="n"/>
      <c r="BF1082" s="1" t="n"/>
      <c r="BG1082" s="1" t="n"/>
      <c r="BH1082" s="1" t="n"/>
      <c r="BI1082" s="1" t="n"/>
      <c r="BJ1082" s="1" t="n"/>
      <c r="BK1082" s="1" t="n"/>
      <c r="BL1082" s="1" t="n"/>
      <c r="BM1082" s="1" t="n"/>
      <c r="BN1082" s="1" t="n"/>
      <c r="BO1082" s="1" t="n"/>
      <c r="BP1082" s="1" t="n"/>
      <c r="BQ1082" s="1" t="n"/>
      <c r="BR1082" s="1" t="n"/>
      <c r="BS1082" s="1" t="n"/>
      <c r="BT1082" s="1" t="n"/>
      <c r="BU1082" s="1" t="n"/>
      <c r="BV1082" s="1" t="n"/>
      <c r="BW1082" s="1" t="n"/>
      <c r="BX1082" s="1" t="n"/>
      <c r="BY1082" s="1" t="n"/>
      <c r="BZ1082" s="1" t="n"/>
      <c r="CA1082" s="1" t="n"/>
      <c r="CB1082" s="1" t="n"/>
      <c r="CC1082" s="1" t="n"/>
      <c r="CD1082" s="1" t="n"/>
      <c r="CE1082" s="1" t="n"/>
      <c r="CF1082" s="1" t="n"/>
      <c r="CG1082" s="1" t="n"/>
      <c r="CH1082" s="1" t="n"/>
      <c r="CI1082" s="1" t="n"/>
      <c r="CJ1082" s="1" t="n"/>
      <c r="CK1082" s="1" t="n"/>
      <c r="CL1082" s="1" t="n"/>
      <c r="CM1082" s="1" t="n"/>
      <c r="CN1082" s="1" t="n"/>
      <c r="CO1082" s="1" t="n"/>
      <c r="CP1082" s="1" t="n"/>
      <c r="CQ1082" s="1" t="n"/>
      <c r="CR1082" s="1" t="n"/>
      <c r="CS1082" s="1" t="n"/>
      <c r="CT1082" s="1" t="n"/>
      <c r="CU1082" s="1" t="n"/>
      <c r="CV1082" s="1" t="n"/>
      <c r="CW1082" s="1" t="n"/>
      <c r="CX1082" s="1" t="n"/>
      <c r="CY1082" s="1" t="n"/>
      <c r="CZ1082" s="1" t="n"/>
      <c r="DA1082" s="1" t="n"/>
      <c r="DB1082" s="1" t="n"/>
      <c r="DC1082" s="1" t="n"/>
      <c r="DD1082" s="1" t="n"/>
      <c r="DE1082" s="1" t="n"/>
      <c r="DF1082" s="1" t="n"/>
      <c r="DG1082" s="1" t="n"/>
      <c r="DH1082" s="1" t="n"/>
      <c r="DI1082" s="1" t="n"/>
      <c r="DJ1082" s="1" t="n"/>
      <c r="DK1082" s="1" t="n"/>
      <c r="DL1082" s="1" t="n"/>
      <c r="DM1082" s="1" t="n"/>
      <c r="DN1082" s="1" t="n"/>
      <c r="DO1082" s="1" t="n"/>
      <c r="DP1082" s="1" t="n"/>
      <c r="DQ1082" s="1" t="n"/>
      <c r="DR1082" s="1" t="n"/>
      <c r="DS1082" s="1" t="n"/>
      <c r="DT1082" s="1" t="n"/>
      <c r="DU1082" s="1" t="n"/>
      <c r="DV1082" s="1" t="n"/>
      <c r="DW1082" s="1" t="n"/>
      <c r="DX1082" s="1" t="n"/>
      <c r="DY1082" s="1" t="n"/>
      <c r="DZ1082" s="1" t="n"/>
      <c r="EA1082" s="1" t="n"/>
      <c r="EB1082" s="1" t="n"/>
      <c r="EC1082" s="1" t="n"/>
      <c r="ED1082" s="1" t="n"/>
      <c r="EE1082" s="1" t="n"/>
      <c r="EF1082" s="1" t="n"/>
      <c r="EG1082" s="1" t="n"/>
      <c r="EH1082" s="1" t="n"/>
      <c r="EI1082" s="1" t="n"/>
      <c r="EJ1082" s="1" t="n"/>
      <c r="EK1082" s="1" t="n"/>
      <c r="EL1082" s="1" t="n"/>
      <c r="EM1082" s="1" t="n"/>
      <c r="EN1082" s="1" t="n"/>
      <c r="EO1082" s="1" t="n"/>
      <c r="EP1082" s="1" t="n"/>
      <c r="EQ1082" s="1" t="n"/>
      <c r="ER1082" s="1" t="n"/>
      <c r="ES1082" s="1" t="n"/>
      <c r="ET1082" s="1" t="n"/>
      <c r="EU1082" s="1" t="n"/>
      <c r="EV1082" s="1" t="n"/>
    </row>
    <row r="1083" customFormat="1" s="18">
      <c r="A1083" s="1" t="n"/>
      <c r="L1083" s="1" t="n"/>
      <c r="M1083" s="1" t="n"/>
      <c r="N1083" s="1" t="n"/>
      <c r="O1083" s="1" t="n"/>
      <c r="P1083" s="1" t="n"/>
      <c r="Q1083" s="1" t="n"/>
      <c r="R1083" s="1" t="n"/>
      <c r="S1083" s="1" t="n"/>
      <c r="T1083" s="1" t="n"/>
      <c r="U1083" s="1" t="n"/>
      <c r="V1083" s="1" t="n"/>
      <c r="W1083" s="1" t="n"/>
      <c r="X1083" s="1" t="n"/>
      <c r="Y1083" s="1" t="n"/>
      <c r="Z1083" s="1" t="n"/>
      <c r="AA1083" s="1" t="n"/>
      <c r="AB1083" s="1" t="n"/>
      <c r="AC1083" s="1" t="n"/>
      <c r="AD1083" s="1" t="n"/>
      <c r="AE1083" s="1" t="n"/>
      <c r="AF1083" s="1" t="n"/>
      <c r="AG1083" s="1" t="n"/>
      <c r="AH1083" s="1" t="n"/>
      <c r="AI1083" s="1" t="n"/>
      <c r="AJ1083" s="1" t="n"/>
      <c r="AK1083" s="1" t="n"/>
      <c r="AL1083" s="1" t="n"/>
      <c r="AM1083" s="1" t="n"/>
      <c r="AN1083" s="1" t="n"/>
      <c r="AO1083" s="1" t="n"/>
      <c r="AP1083" s="1" t="n"/>
      <c r="AQ1083" s="1" t="n"/>
      <c r="AR1083" s="1" t="n"/>
      <c r="AS1083" s="1" t="n"/>
      <c r="AT1083" s="1" t="n"/>
      <c r="AU1083" s="1" t="n"/>
      <c r="AV1083" s="1" t="n"/>
      <c r="AW1083" s="1" t="n"/>
      <c r="AX1083" s="1" t="n"/>
      <c r="AY1083" s="1" t="n"/>
      <c r="AZ1083" s="1" t="n"/>
      <c r="BA1083" s="1" t="n"/>
      <c r="BB1083" s="1" t="n"/>
      <c r="BC1083" s="1" t="n"/>
      <c r="BD1083" s="1" t="n"/>
      <c r="BE1083" s="1" t="n"/>
      <c r="BF1083" s="1" t="n"/>
      <c r="BG1083" s="1" t="n"/>
      <c r="BH1083" s="1" t="n"/>
      <c r="BI1083" s="1" t="n"/>
      <c r="BJ1083" s="1" t="n"/>
      <c r="BK1083" s="1" t="n"/>
      <c r="BL1083" s="1" t="n"/>
      <c r="BM1083" s="1" t="n"/>
      <c r="BN1083" s="1" t="n"/>
      <c r="BO1083" s="1" t="n"/>
      <c r="BP1083" s="1" t="n"/>
      <c r="BQ1083" s="1" t="n"/>
      <c r="BR1083" s="1" t="n"/>
      <c r="BS1083" s="1" t="n"/>
      <c r="BT1083" s="1" t="n"/>
      <c r="BU1083" s="1" t="n"/>
      <c r="BV1083" s="1" t="n"/>
      <c r="BW1083" s="1" t="n"/>
      <c r="BX1083" s="1" t="n"/>
      <c r="BY1083" s="1" t="n"/>
      <c r="BZ1083" s="1" t="n"/>
      <c r="CA1083" s="1" t="n"/>
      <c r="CB1083" s="1" t="n"/>
      <c r="CC1083" s="1" t="n"/>
      <c r="CD1083" s="1" t="n"/>
      <c r="CE1083" s="1" t="n"/>
      <c r="CF1083" s="1" t="n"/>
      <c r="CG1083" s="1" t="n"/>
      <c r="CH1083" s="1" t="n"/>
      <c r="CI1083" s="1" t="n"/>
      <c r="CJ1083" s="1" t="n"/>
      <c r="CK1083" s="1" t="n"/>
      <c r="CL1083" s="1" t="n"/>
      <c r="CM1083" s="1" t="n"/>
      <c r="CN1083" s="1" t="n"/>
      <c r="CO1083" s="1" t="n"/>
      <c r="CP1083" s="1" t="n"/>
      <c r="CQ1083" s="1" t="n"/>
      <c r="CR1083" s="1" t="n"/>
      <c r="CS1083" s="1" t="n"/>
      <c r="CT1083" s="1" t="n"/>
      <c r="CU1083" s="1" t="n"/>
      <c r="CV1083" s="1" t="n"/>
      <c r="CW1083" s="1" t="n"/>
      <c r="CX1083" s="1" t="n"/>
      <c r="CY1083" s="1" t="n"/>
      <c r="CZ1083" s="1" t="n"/>
      <c r="DA1083" s="1" t="n"/>
      <c r="DB1083" s="1" t="n"/>
      <c r="DC1083" s="1" t="n"/>
      <c r="DD1083" s="1" t="n"/>
      <c r="DE1083" s="1" t="n"/>
      <c r="DF1083" s="1" t="n"/>
      <c r="DG1083" s="1" t="n"/>
      <c r="DH1083" s="1" t="n"/>
      <c r="DI1083" s="1" t="n"/>
      <c r="DJ1083" s="1" t="n"/>
      <c r="DK1083" s="1" t="n"/>
      <c r="DL1083" s="1" t="n"/>
      <c r="DM1083" s="1" t="n"/>
      <c r="DN1083" s="1" t="n"/>
      <c r="DO1083" s="1" t="n"/>
      <c r="DP1083" s="1" t="n"/>
      <c r="DQ1083" s="1" t="n"/>
      <c r="DR1083" s="1" t="n"/>
      <c r="DS1083" s="1" t="n"/>
      <c r="DT1083" s="1" t="n"/>
      <c r="DU1083" s="1" t="n"/>
      <c r="DV1083" s="1" t="n"/>
      <c r="DW1083" s="1" t="n"/>
      <c r="DX1083" s="1" t="n"/>
      <c r="DY1083" s="1" t="n"/>
      <c r="DZ1083" s="1" t="n"/>
      <c r="EA1083" s="1" t="n"/>
      <c r="EB1083" s="1" t="n"/>
      <c r="EC1083" s="1" t="n"/>
      <c r="ED1083" s="1" t="n"/>
      <c r="EE1083" s="1" t="n"/>
      <c r="EF1083" s="1" t="n"/>
      <c r="EG1083" s="1" t="n"/>
      <c r="EH1083" s="1" t="n"/>
      <c r="EI1083" s="1" t="n"/>
      <c r="EJ1083" s="1" t="n"/>
      <c r="EK1083" s="1" t="n"/>
      <c r="EL1083" s="1" t="n"/>
      <c r="EM1083" s="1" t="n"/>
      <c r="EN1083" s="1" t="n"/>
      <c r="EO1083" s="1" t="n"/>
      <c r="EP1083" s="1" t="n"/>
      <c r="EQ1083" s="1" t="n"/>
      <c r="ER1083" s="1" t="n"/>
      <c r="ES1083" s="1" t="n"/>
      <c r="ET1083" s="1" t="n"/>
      <c r="EU1083" s="1" t="n"/>
      <c r="EV1083" s="1" t="n"/>
    </row>
    <row r="1084" customFormat="1" s="18">
      <c r="A1084" s="1" t="n"/>
      <c r="L1084" s="1" t="n"/>
      <c r="M1084" s="1" t="n"/>
      <c r="N1084" s="1" t="n"/>
      <c r="O1084" s="1" t="n"/>
      <c r="P1084" s="1" t="n"/>
      <c r="Q1084" s="1" t="n"/>
      <c r="R1084" s="1" t="n"/>
      <c r="S1084" s="1" t="n"/>
      <c r="T1084" s="1" t="n"/>
      <c r="U1084" s="1" t="n"/>
      <c r="V1084" s="1" t="n"/>
      <c r="W1084" s="1" t="n"/>
      <c r="X1084" s="1" t="n"/>
      <c r="Y1084" s="1" t="n"/>
      <c r="Z1084" s="1" t="n"/>
      <c r="AA1084" s="1" t="n"/>
      <c r="AB1084" s="1" t="n"/>
      <c r="AC1084" s="1" t="n"/>
      <c r="AD1084" s="1" t="n"/>
      <c r="AE1084" s="1" t="n"/>
      <c r="AF1084" s="1" t="n"/>
      <c r="AG1084" s="1" t="n"/>
      <c r="AH1084" s="1" t="n"/>
      <c r="AI1084" s="1" t="n"/>
      <c r="AJ1084" s="1" t="n"/>
      <c r="AK1084" s="1" t="n"/>
      <c r="AL1084" s="1" t="n"/>
      <c r="AM1084" s="1" t="n"/>
      <c r="AN1084" s="1" t="n"/>
      <c r="AO1084" s="1" t="n"/>
      <c r="AP1084" s="1" t="n"/>
      <c r="AQ1084" s="1" t="n"/>
      <c r="AR1084" s="1" t="n"/>
      <c r="AS1084" s="1" t="n"/>
      <c r="AT1084" s="1" t="n"/>
      <c r="AU1084" s="1" t="n"/>
      <c r="AV1084" s="1" t="n"/>
      <c r="AW1084" s="1" t="n"/>
      <c r="AX1084" s="1" t="n"/>
      <c r="AY1084" s="1" t="n"/>
      <c r="AZ1084" s="1" t="n"/>
      <c r="BA1084" s="1" t="n"/>
      <c r="BB1084" s="1" t="n"/>
      <c r="BC1084" s="1" t="n"/>
      <c r="BD1084" s="1" t="n"/>
      <c r="BE1084" s="1" t="n"/>
      <c r="BF1084" s="1" t="n"/>
      <c r="BG1084" s="1" t="n"/>
      <c r="BH1084" s="1" t="n"/>
      <c r="BI1084" s="1" t="n"/>
      <c r="BJ1084" s="1" t="n"/>
      <c r="BK1084" s="1" t="n"/>
      <c r="BL1084" s="1" t="n"/>
      <c r="BM1084" s="1" t="n"/>
      <c r="BN1084" s="1" t="n"/>
      <c r="BO1084" s="1" t="n"/>
      <c r="BP1084" s="1" t="n"/>
      <c r="BQ1084" s="1" t="n"/>
      <c r="BR1084" s="1" t="n"/>
      <c r="BS1084" s="1" t="n"/>
      <c r="BT1084" s="1" t="n"/>
      <c r="BU1084" s="1" t="n"/>
      <c r="BV1084" s="1" t="n"/>
      <c r="BW1084" s="1" t="n"/>
      <c r="BX1084" s="1" t="n"/>
      <c r="BY1084" s="1" t="n"/>
      <c r="BZ1084" s="1" t="n"/>
      <c r="CA1084" s="1" t="n"/>
      <c r="CB1084" s="1" t="n"/>
      <c r="CC1084" s="1" t="n"/>
      <c r="CD1084" s="1" t="n"/>
      <c r="CE1084" s="1" t="n"/>
      <c r="CF1084" s="1" t="n"/>
      <c r="CG1084" s="1" t="n"/>
      <c r="CH1084" s="1" t="n"/>
      <c r="CI1084" s="1" t="n"/>
      <c r="CJ1084" s="1" t="n"/>
      <c r="CK1084" s="1" t="n"/>
      <c r="CL1084" s="1" t="n"/>
      <c r="CM1084" s="1" t="n"/>
      <c r="CN1084" s="1" t="n"/>
      <c r="CO1084" s="1" t="n"/>
      <c r="CP1084" s="1" t="n"/>
      <c r="CQ1084" s="1" t="n"/>
      <c r="CR1084" s="1" t="n"/>
      <c r="CS1084" s="1" t="n"/>
      <c r="CT1084" s="1" t="n"/>
      <c r="CU1084" s="1" t="n"/>
      <c r="CV1084" s="1" t="n"/>
      <c r="CW1084" s="1" t="n"/>
      <c r="CX1084" s="1" t="n"/>
      <c r="CY1084" s="1" t="n"/>
      <c r="CZ1084" s="1" t="n"/>
      <c r="DA1084" s="1" t="n"/>
      <c r="DB1084" s="1" t="n"/>
      <c r="DC1084" s="1" t="n"/>
      <c r="DD1084" s="1" t="n"/>
      <c r="DE1084" s="1" t="n"/>
      <c r="DF1084" s="1" t="n"/>
      <c r="DG1084" s="1" t="n"/>
      <c r="DH1084" s="1" t="n"/>
      <c r="DI1084" s="1" t="n"/>
      <c r="DJ1084" s="1" t="n"/>
      <c r="DK1084" s="1" t="n"/>
      <c r="DL1084" s="1" t="n"/>
      <c r="DM1084" s="1" t="n"/>
      <c r="DN1084" s="1" t="n"/>
      <c r="DO1084" s="1" t="n"/>
      <c r="DP1084" s="1" t="n"/>
      <c r="DQ1084" s="1" t="n"/>
      <c r="DR1084" s="1" t="n"/>
      <c r="DS1084" s="1" t="n"/>
      <c r="DT1084" s="1" t="n"/>
      <c r="DU1084" s="1" t="n"/>
      <c r="DV1084" s="1" t="n"/>
      <c r="DW1084" s="1" t="n"/>
      <c r="DX1084" s="1" t="n"/>
      <c r="DY1084" s="1" t="n"/>
      <c r="DZ1084" s="1" t="n"/>
      <c r="EA1084" s="1" t="n"/>
      <c r="EB1084" s="1" t="n"/>
      <c r="EC1084" s="1" t="n"/>
      <c r="ED1084" s="1" t="n"/>
      <c r="EE1084" s="1" t="n"/>
      <c r="EF1084" s="1" t="n"/>
      <c r="EG1084" s="1" t="n"/>
      <c r="EH1084" s="1" t="n"/>
      <c r="EI1084" s="1" t="n"/>
      <c r="EJ1084" s="1" t="n"/>
      <c r="EK1084" s="1" t="n"/>
      <c r="EL1084" s="1" t="n"/>
      <c r="EM1084" s="1" t="n"/>
      <c r="EN1084" s="1" t="n"/>
      <c r="EO1084" s="1" t="n"/>
      <c r="EP1084" s="1" t="n"/>
      <c r="EQ1084" s="1" t="n"/>
      <c r="ER1084" s="1" t="n"/>
      <c r="ES1084" s="1" t="n"/>
      <c r="ET1084" s="1" t="n"/>
      <c r="EU1084" s="1" t="n"/>
      <c r="EV1084" s="1" t="n"/>
    </row>
    <row r="1085" customFormat="1" s="18">
      <c r="A1085" s="1" t="n"/>
      <c r="L1085" s="1" t="n"/>
      <c r="M1085" s="1" t="n"/>
      <c r="N1085" s="1" t="n"/>
      <c r="O1085" s="1" t="n"/>
      <c r="P1085" s="1" t="n"/>
      <c r="Q1085" s="1" t="n"/>
      <c r="R1085" s="1" t="n"/>
      <c r="S1085" s="1" t="n"/>
      <c r="T1085" s="1" t="n"/>
      <c r="U1085" s="1" t="n"/>
      <c r="V1085" s="1" t="n"/>
      <c r="W1085" s="1" t="n"/>
      <c r="X1085" s="1" t="n"/>
      <c r="Y1085" s="1" t="n"/>
      <c r="Z1085" s="1" t="n"/>
      <c r="AA1085" s="1" t="n"/>
      <c r="AB1085" s="1" t="n"/>
      <c r="AC1085" s="1" t="n"/>
      <c r="AD1085" s="1" t="n"/>
      <c r="AE1085" s="1" t="n"/>
      <c r="AF1085" s="1" t="n"/>
      <c r="AG1085" s="1" t="n"/>
      <c r="AH1085" s="1" t="n"/>
      <c r="AI1085" s="1" t="n"/>
      <c r="AJ1085" s="1" t="n"/>
      <c r="AK1085" s="1" t="n"/>
      <c r="AL1085" s="1" t="n"/>
      <c r="AM1085" s="1" t="n"/>
      <c r="AN1085" s="1" t="n"/>
      <c r="AO1085" s="1" t="n"/>
      <c r="AP1085" s="1" t="n"/>
      <c r="AQ1085" s="1" t="n"/>
      <c r="AR1085" s="1" t="n"/>
      <c r="AS1085" s="1" t="n"/>
      <c r="AT1085" s="1" t="n"/>
      <c r="AU1085" s="1" t="n"/>
      <c r="AV1085" s="1" t="n"/>
      <c r="AW1085" s="1" t="n"/>
      <c r="AX1085" s="1" t="n"/>
      <c r="AY1085" s="1" t="n"/>
      <c r="AZ1085" s="1" t="n"/>
      <c r="BA1085" s="1" t="n"/>
      <c r="BB1085" s="1" t="n"/>
      <c r="BC1085" s="1" t="n"/>
      <c r="BD1085" s="1" t="n"/>
      <c r="BE1085" s="1" t="n"/>
      <c r="BF1085" s="1" t="n"/>
      <c r="BG1085" s="1" t="n"/>
      <c r="BH1085" s="1" t="n"/>
      <c r="BI1085" s="1" t="n"/>
      <c r="BJ1085" s="1" t="n"/>
      <c r="BK1085" s="1" t="n"/>
      <c r="BL1085" s="1" t="n"/>
      <c r="BM1085" s="1" t="n"/>
      <c r="BN1085" s="1" t="n"/>
      <c r="BO1085" s="1" t="n"/>
      <c r="BP1085" s="1" t="n"/>
      <c r="BQ1085" s="1" t="n"/>
      <c r="BR1085" s="1" t="n"/>
      <c r="BS1085" s="1" t="n"/>
      <c r="BT1085" s="1" t="n"/>
      <c r="BU1085" s="1" t="n"/>
      <c r="BV1085" s="1" t="n"/>
      <c r="BW1085" s="1" t="n"/>
      <c r="BX1085" s="1" t="n"/>
      <c r="BY1085" s="1" t="n"/>
      <c r="BZ1085" s="1" t="n"/>
      <c r="CA1085" s="1" t="n"/>
      <c r="CB1085" s="1" t="n"/>
      <c r="CC1085" s="1" t="n"/>
      <c r="CD1085" s="1" t="n"/>
      <c r="CE1085" s="1" t="n"/>
      <c r="CF1085" s="1" t="n"/>
      <c r="CG1085" s="1" t="n"/>
      <c r="CH1085" s="1" t="n"/>
      <c r="CI1085" s="1" t="n"/>
      <c r="CJ1085" s="1" t="n"/>
      <c r="CK1085" s="1" t="n"/>
      <c r="CL1085" s="1" t="n"/>
      <c r="CM1085" s="1" t="n"/>
      <c r="CN1085" s="1" t="n"/>
      <c r="CO1085" s="1" t="n"/>
      <c r="CP1085" s="1" t="n"/>
      <c r="CQ1085" s="1" t="n"/>
      <c r="CR1085" s="1" t="n"/>
      <c r="CS1085" s="1" t="n"/>
      <c r="CT1085" s="1" t="n"/>
      <c r="CU1085" s="1" t="n"/>
      <c r="CV1085" s="1" t="n"/>
      <c r="CW1085" s="1" t="n"/>
      <c r="CX1085" s="1" t="n"/>
      <c r="CY1085" s="1" t="n"/>
      <c r="CZ1085" s="1" t="n"/>
      <c r="DA1085" s="1" t="n"/>
      <c r="DB1085" s="1" t="n"/>
      <c r="DC1085" s="1" t="n"/>
      <c r="DD1085" s="1" t="n"/>
      <c r="DE1085" s="1" t="n"/>
      <c r="DF1085" s="1" t="n"/>
      <c r="DG1085" s="1" t="n"/>
      <c r="DH1085" s="1" t="n"/>
      <c r="DI1085" s="1" t="n"/>
      <c r="DJ1085" s="1" t="n"/>
      <c r="DK1085" s="1" t="n"/>
      <c r="DL1085" s="1" t="n"/>
      <c r="DM1085" s="1" t="n"/>
      <c r="DN1085" s="1" t="n"/>
      <c r="DO1085" s="1" t="n"/>
      <c r="DP1085" s="1" t="n"/>
      <c r="DQ1085" s="1" t="n"/>
      <c r="DR1085" s="1" t="n"/>
      <c r="DS1085" s="1" t="n"/>
      <c r="DT1085" s="1" t="n"/>
      <c r="DU1085" s="1" t="n"/>
      <c r="DV1085" s="1" t="n"/>
      <c r="DW1085" s="1" t="n"/>
      <c r="DX1085" s="1" t="n"/>
      <c r="DY1085" s="1" t="n"/>
      <c r="DZ1085" s="1" t="n"/>
      <c r="EA1085" s="1" t="n"/>
      <c r="EB1085" s="1" t="n"/>
      <c r="EC1085" s="1" t="n"/>
      <c r="ED1085" s="1" t="n"/>
      <c r="EE1085" s="1" t="n"/>
      <c r="EF1085" s="1" t="n"/>
      <c r="EG1085" s="1" t="n"/>
      <c r="EH1085" s="1" t="n"/>
      <c r="EI1085" s="1" t="n"/>
      <c r="EJ1085" s="1" t="n"/>
      <c r="EK1085" s="1" t="n"/>
      <c r="EL1085" s="1" t="n"/>
      <c r="EM1085" s="1" t="n"/>
      <c r="EN1085" s="1" t="n"/>
      <c r="EO1085" s="1" t="n"/>
      <c r="EP1085" s="1" t="n"/>
      <c r="EQ1085" s="1" t="n"/>
      <c r="ER1085" s="1" t="n"/>
      <c r="ES1085" s="1" t="n"/>
      <c r="ET1085" s="1" t="n"/>
      <c r="EU1085" s="1" t="n"/>
      <c r="EV1085" s="1" t="n"/>
    </row>
    <row r="1086" customFormat="1" s="18">
      <c r="A1086" s="1" t="n"/>
      <c r="L1086" s="1" t="n"/>
      <c r="M1086" s="1" t="n"/>
      <c r="N1086" s="1" t="n"/>
      <c r="O1086" s="1" t="n"/>
      <c r="P1086" s="1" t="n"/>
      <c r="Q1086" s="1" t="n"/>
      <c r="R1086" s="1" t="n"/>
      <c r="S1086" s="1" t="n"/>
      <c r="T1086" s="1" t="n"/>
      <c r="U1086" s="1" t="n"/>
      <c r="V1086" s="1" t="n"/>
      <c r="W1086" s="1" t="n"/>
      <c r="X1086" s="1" t="n"/>
      <c r="Y1086" s="1" t="n"/>
      <c r="Z1086" s="1" t="n"/>
      <c r="AA1086" s="1" t="n"/>
      <c r="AB1086" s="1" t="n"/>
      <c r="AC1086" s="1" t="n"/>
      <c r="AD1086" s="1" t="n"/>
      <c r="AE1086" s="1" t="n"/>
      <c r="AF1086" s="1" t="n"/>
      <c r="AG1086" s="1" t="n"/>
      <c r="AH1086" s="1" t="n"/>
      <c r="AI1086" s="1" t="n"/>
      <c r="AJ1086" s="1" t="n"/>
      <c r="AK1086" s="1" t="n"/>
      <c r="AL1086" s="1" t="n"/>
      <c r="AM1086" s="1" t="n"/>
      <c r="AN1086" s="1" t="n"/>
      <c r="AO1086" s="1" t="n"/>
      <c r="AP1086" s="1" t="n"/>
      <c r="AQ1086" s="1" t="n"/>
      <c r="AR1086" s="1" t="n"/>
      <c r="AS1086" s="1" t="n"/>
      <c r="AT1086" s="1" t="n"/>
      <c r="AU1086" s="1" t="n"/>
      <c r="AV1086" s="1" t="n"/>
      <c r="AW1086" s="1" t="n"/>
      <c r="AX1086" s="1" t="n"/>
      <c r="AY1086" s="1" t="n"/>
      <c r="AZ1086" s="1" t="n"/>
      <c r="BA1086" s="1" t="n"/>
      <c r="BB1086" s="1" t="n"/>
      <c r="BC1086" s="1" t="n"/>
      <c r="BD1086" s="1" t="n"/>
      <c r="BE1086" s="1" t="n"/>
      <c r="BF1086" s="1" t="n"/>
      <c r="BG1086" s="1" t="n"/>
      <c r="BH1086" s="1" t="n"/>
      <c r="BI1086" s="1" t="n"/>
      <c r="BJ1086" s="1" t="n"/>
      <c r="BK1086" s="1" t="n"/>
      <c r="BL1086" s="1" t="n"/>
      <c r="BM1086" s="1" t="n"/>
      <c r="BN1086" s="1" t="n"/>
      <c r="BO1086" s="1" t="n"/>
      <c r="BP1086" s="1" t="n"/>
      <c r="BQ1086" s="1" t="n"/>
      <c r="BR1086" s="1" t="n"/>
      <c r="BS1086" s="1" t="n"/>
      <c r="BT1086" s="1" t="n"/>
      <c r="BU1086" s="1" t="n"/>
      <c r="BV1086" s="1" t="n"/>
      <c r="BW1086" s="1" t="n"/>
      <c r="BX1086" s="1" t="n"/>
      <c r="BY1086" s="1" t="n"/>
      <c r="BZ1086" s="1" t="n"/>
      <c r="CA1086" s="1" t="n"/>
      <c r="CB1086" s="1" t="n"/>
      <c r="CC1086" s="1" t="n"/>
      <c r="CD1086" s="1" t="n"/>
      <c r="CE1086" s="1" t="n"/>
      <c r="CF1086" s="1" t="n"/>
      <c r="CG1086" s="1" t="n"/>
      <c r="CH1086" s="1" t="n"/>
      <c r="CI1086" s="1" t="n"/>
      <c r="CJ1086" s="1" t="n"/>
      <c r="CK1086" s="1" t="n"/>
      <c r="CL1086" s="1" t="n"/>
      <c r="CM1086" s="1" t="n"/>
      <c r="CN1086" s="1" t="n"/>
      <c r="CO1086" s="1" t="n"/>
      <c r="CP1086" s="1" t="n"/>
      <c r="CQ1086" s="1" t="n"/>
      <c r="CR1086" s="1" t="n"/>
      <c r="CS1086" s="1" t="n"/>
      <c r="CT1086" s="1" t="n"/>
      <c r="CU1086" s="1" t="n"/>
      <c r="CV1086" s="1" t="n"/>
      <c r="CW1086" s="1" t="n"/>
      <c r="CX1086" s="1" t="n"/>
      <c r="CY1086" s="1" t="n"/>
      <c r="CZ1086" s="1" t="n"/>
      <c r="DA1086" s="1" t="n"/>
      <c r="DB1086" s="1" t="n"/>
      <c r="DC1086" s="1" t="n"/>
      <c r="DD1086" s="1" t="n"/>
      <c r="DE1086" s="1" t="n"/>
      <c r="DF1086" s="1" t="n"/>
      <c r="DG1086" s="1" t="n"/>
      <c r="DH1086" s="1" t="n"/>
      <c r="DI1086" s="1" t="n"/>
      <c r="DJ1086" s="1" t="n"/>
      <c r="DK1086" s="1" t="n"/>
      <c r="DL1086" s="1" t="n"/>
      <c r="DM1086" s="1" t="n"/>
      <c r="DN1086" s="1" t="n"/>
      <c r="DO1086" s="1" t="n"/>
      <c r="DP1086" s="1" t="n"/>
      <c r="DQ1086" s="1" t="n"/>
      <c r="DR1086" s="1" t="n"/>
      <c r="DS1086" s="1" t="n"/>
      <c r="DT1086" s="1" t="n"/>
      <c r="DU1086" s="1" t="n"/>
      <c r="DV1086" s="1" t="n"/>
      <c r="DW1086" s="1" t="n"/>
      <c r="DX1086" s="1" t="n"/>
      <c r="DY1086" s="1" t="n"/>
      <c r="DZ1086" s="1" t="n"/>
      <c r="EA1086" s="1" t="n"/>
      <c r="EB1086" s="1" t="n"/>
      <c r="EC1086" s="1" t="n"/>
      <c r="ED1086" s="1" t="n"/>
      <c r="EE1086" s="1" t="n"/>
      <c r="EF1086" s="1" t="n"/>
      <c r="EG1086" s="1" t="n"/>
      <c r="EH1086" s="1" t="n"/>
      <c r="EI1086" s="1" t="n"/>
      <c r="EJ1086" s="1" t="n"/>
      <c r="EK1086" s="1" t="n"/>
      <c r="EL1086" s="1" t="n"/>
      <c r="EM1086" s="1" t="n"/>
      <c r="EN1086" s="1" t="n"/>
      <c r="EO1086" s="1" t="n"/>
      <c r="EP1086" s="1" t="n"/>
      <c r="EQ1086" s="1" t="n"/>
      <c r="ER1086" s="1" t="n"/>
      <c r="ES1086" s="1" t="n"/>
      <c r="ET1086" s="1" t="n"/>
      <c r="EU1086" s="1" t="n"/>
      <c r="EV1086" s="1" t="n"/>
    </row>
    <row r="1087" customFormat="1" s="18">
      <c r="A1087" s="1" t="n"/>
      <c r="L1087" s="1" t="n"/>
      <c r="M1087" s="1" t="n"/>
      <c r="N1087" s="1" t="n"/>
      <c r="O1087" s="1" t="n"/>
      <c r="P1087" s="1" t="n"/>
      <c r="Q1087" s="1" t="n"/>
      <c r="R1087" s="1" t="n"/>
      <c r="S1087" s="1" t="n"/>
      <c r="T1087" s="1" t="n"/>
      <c r="U1087" s="1" t="n"/>
      <c r="V1087" s="1" t="n"/>
      <c r="W1087" s="1" t="n"/>
      <c r="X1087" s="1" t="n"/>
      <c r="Y1087" s="1" t="n"/>
      <c r="Z1087" s="1" t="n"/>
      <c r="AA1087" s="1" t="n"/>
      <c r="AB1087" s="1" t="n"/>
      <c r="AC1087" s="1" t="n"/>
      <c r="AD1087" s="1" t="n"/>
      <c r="AE1087" s="1" t="n"/>
      <c r="AF1087" s="1" t="n"/>
      <c r="AG1087" s="1" t="n"/>
      <c r="AH1087" s="1" t="n"/>
      <c r="AI1087" s="1" t="n"/>
      <c r="AJ1087" s="1" t="n"/>
      <c r="AK1087" s="1" t="n"/>
      <c r="AL1087" s="1" t="n"/>
      <c r="AM1087" s="1" t="n"/>
      <c r="AN1087" s="1" t="n"/>
      <c r="AO1087" s="1" t="n"/>
      <c r="AP1087" s="1" t="n"/>
      <c r="AQ1087" s="1" t="n"/>
      <c r="AR1087" s="1" t="n"/>
      <c r="AS1087" s="1" t="n"/>
      <c r="AT1087" s="1" t="n"/>
      <c r="AU1087" s="1" t="n"/>
      <c r="AV1087" s="1" t="n"/>
      <c r="AW1087" s="1" t="n"/>
      <c r="AX1087" s="1" t="n"/>
      <c r="AY1087" s="1" t="n"/>
      <c r="AZ1087" s="1" t="n"/>
      <c r="BA1087" s="1" t="n"/>
      <c r="BB1087" s="1" t="n"/>
      <c r="BC1087" s="1" t="n"/>
      <c r="BD1087" s="1" t="n"/>
      <c r="BE1087" s="1" t="n"/>
      <c r="BF1087" s="1" t="n"/>
      <c r="BG1087" s="1" t="n"/>
      <c r="BH1087" s="1" t="n"/>
      <c r="BI1087" s="1" t="n"/>
      <c r="BJ1087" s="1" t="n"/>
      <c r="BK1087" s="1" t="n"/>
      <c r="BL1087" s="1" t="n"/>
      <c r="BM1087" s="1" t="n"/>
      <c r="BN1087" s="1" t="n"/>
      <c r="BO1087" s="1" t="n"/>
      <c r="BP1087" s="1" t="n"/>
      <c r="BQ1087" s="1" t="n"/>
      <c r="BR1087" s="1" t="n"/>
      <c r="BS1087" s="1" t="n"/>
      <c r="BT1087" s="1" t="n"/>
      <c r="BU1087" s="1" t="n"/>
      <c r="BV1087" s="1" t="n"/>
      <c r="BW1087" s="1" t="n"/>
      <c r="BX1087" s="1" t="n"/>
      <c r="BY1087" s="1" t="n"/>
      <c r="BZ1087" s="1" t="n"/>
      <c r="CA1087" s="1" t="n"/>
      <c r="CB1087" s="1" t="n"/>
      <c r="CC1087" s="1" t="n"/>
      <c r="CD1087" s="1" t="n"/>
      <c r="CE1087" s="1" t="n"/>
      <c r="CF1087" s="1" t="n"/>
      <c r="CG1087" s="1" t="n"/>
      <c r="CH1087" s="1" t="n"/>
      <c r="CI1087" s="1" t="n"/>
      <c r="CJ1087" s="1" t="n"/>
      <c r="CK1087" s="1" t="n"/>
      <c r="CL1087" s="1" t="n"/>
      <c r="CM1087" s="1" t="n"/>
      <c r="CN1087" s="1" t="n"/>
      <c r="CO1087" s="1" t="n"/>
      <c r="CP1087" s="1" t="n"/>
      <c r="CQ1087" s="1" t="n"/>
      <c r="CR1087" s="1" t="n"/>
      <c r="CS1087" s="1" t="n"/>
      <c r="CT1087" s="1" t="n"/>
      <c r="CU1087" s="1" t="n"/>
      <c r="CV1087" s="1" t="n"/>
      <c r="CW1087" s="1" t="n"/>
      <c r="CX1087" s="1" t="n"/>
      <c r="CY1087" s="1" t="n"/>
      <c r="CZ1087" s="1" t="n"/>
      <c r="DA1087" s="1" t="n"/>
      <c r="DB1087" s="1" t="n"/>
      <c r="DC1087" s="1" t="n"/>
      <c r="DD1087" s="1" t="n"/>
      <c r="DE1087" s="1" t="n"/>
      <c r="DF1087" s="1" t="n"/>
      <c r="DG1087" s="1" t="n"/>
      <c r="DH1087" s="1" t="n"/>
      <c r="DI1087" s="1" t="n"/>
      <c r="DJ1087" s="1" t="n"/>
      <c r="DK1087" s="1" t="n"/>
      <c r="DL1087" s="1" t="n"/>
      <c r="DM1087" s="1" t="n"/>
      <c r="DN1087" s="1" t="n"/>
      <c r="DO1087" s="1" t="n"/>
      <c r="DP1087" s="1" t="n"/>
      <c r="DQ1087" s="1" t="n"/>
      <c r="DR1087" s="1" t="n"/>
      <c r="DS1087" s="1" t="n"/>
      <c r="DT1087" s="1" t="n"/>
      <c r="DU1087" s="1" t="n"/>
      <c r="DV1087" s="1" t="n"/>
      <c r="DW1087" s="1" t="n"/>
      <c r="DX1087" s="1" t="n"/>
      <c r="DY1087" s="1" t="n"/>
      <c r="DZ1087" s="1" t="n"/>
      <c r="EA1087" s="1" t="n"/>
      <c r="EB1087" s="1" t="n"/>
      <c r="EC1087" s="1" t="n"/>
      <c r="ED1087" s="1" t="n"/>
      <c r="EE1087" s="1" t="n"/>
      <c r="EF1087" s="1" t="n"/>
      <c r="EG1087" s="1" t="n"/>
      <c r="EH1087" s="1" t="n"/>
      <c r="EI1087" s="1" t="n"/>
      <c r="EJ1087" s="1" t="n"/>
      <c r="EK1087" s="1" t="n"/>
      <c r="EL1087" s="1" t="n"/>
      <c r="EM1087" s="1" t="n"/>
      <c r="EN1087" s="1" t="n"/>
      <c r="EO1087" s="1" t="n"/>
      <c r="EP1087" s="1" t="n"/>
      <c r="EQ1087" s="1" t="n"/>
      <c r="ER1087" s="1" t="n"/>
      <c r="ES1087" s="1" t="n"/>
      <c r="ET1087" s="1" t="n"/>
      <c r="EU1087" s="1" t="n"/>
      <c r="EV1087" s="1" t="n"/>
    </row>
    <row r="1088" customFormat="1" s="18">
      <c r="A1088" s="1" t="n"/>
      <c r="L1088" s="1" t="n"/>
      <c r="M1088" s="1" t="n"/>
      <c r="N1088" s="1" t="n"/>
      <c r="O1088" s="1" t="n"/>
      <c r="P1088" s="1" t="n"/>
      <c r="Q1088" s="1" t="n"/>
      <c r="R1088" s="1" t="n"/>
      <c r="S1088" s="1" t="n"/>
      <c r="T1088" s="1" t="n"/>
      <c r="U1088" s="1" t="n"/>
      <c r="V1088" s="1" t="n"/>
      <c r="W1088" s="1" t="n"/>
      <c r="X1088" s="1" t="n"/>
      <c r="Y1088" s="1" t="n"/>
      <c r="Z1088" s="1" t="n"/>
      <c r="AA1088" s="1" t="n"/>
      <c r="AB1088" s="1" t="n"/>
      <c r="AC1088" s="1" t="n"/>
      <c r="AD1088" s="1" t="n"/>
      <c r="AE1088" s="1" t="n"/>
      <c r="AF1088" s="1" t="n"/>
      <c r="AG1088" s="1" t="n"/>
      <c r="AH1088" s="1" t="n"/>
      <c r="AI1088" s="1" t="n"/>
      <c r="AJ1088" s="1" t="n"/>
      <c r="AK1088" s="1" t="n"/>
      <c r="AL1088" s="1" t="n"/>
      <c r="AM1088" s="1" t="n"/>
      <c r="AN1088" s="1" t="n"/>
      <c r="AO1088" s="1" t="n"/>
      <c r="AP1088" s="1" t="n"/>
      <c r="AQ1088" s="1" t="n"/>
      <c r="AR1088" s="1" t="n"/>
      <c r="AS1088" s="1" t="n"/>
      <c r="AT1088" s="1" t="n"/>
      <c r="AU1088" s="1" t="n"/>
      <c r="AV1088" s="1" t="n"/>
      <c r="AW1088" s="1" t="n"/>
      <c r="AX1088" s="1" t="n"/>
      <c r="AY1088" s="1" t="n"/>
      <c r="AZ1088" s="1" t="n"/>
      <c r="BA1088" s="1" t="n"/>
      <c r="BB1088" s="1" t="n"/>
      <c r="BC1088" s="1" t="n"/>
      <c r="BD1088" s="1" t="n"/>
      <c r="BE1088" s="1" t="n"/>
      <c r="BF1088" s="1" t="n"/>
      <c r="BG1088" s="1" t="n"/>
      <c r="BH1088" s="1" t="n"/>
      <c r="BI1088" s="1" t="n"/>
      <c r="BJ1088" s="1" t="n"/>
      <c r="BK1088" s="1" t="n"/>
      <c r="BL1088" s="1" t="n"/>
      <c r="BM1088" s="1" t="n"/>
      <c r="BN1088" s="1" t="n"/>
      <c r="BO1088" s="1" t="n"/>
      <c r="BP1088" s="1" t="n"/>
      <c r="BQ1088" s="1" t="n"/>
      <c r="BR1088" s="1" t="n"/>
      <c r="BS1088" s="1" t="n"/>
      <c r="BT1088" s="1" t="n"/>
      <c r="BU1088" s="1" t="n"/>
      <c r="BV1088" s="1" t="n"/>
      <c r="BW1088" s="1" t="n"/>
      <c r="BX1088" s="1" t="n"/>
      <c r="BY1088" s="1" t="n"/>
      <c r="BZ1088" s="1" t="n"/>
      <c r="CA1088" s="1" t="n"/>
      <c r="CB1088" s="1" t="n"/>
      <c r="CC1088" s="1" t="n"/>
      <c r="CD1088" s="1" t="n"/>
      <c r="CE1088" s="1" t="n"/>
      <c r="CF1088" s="1" t="n"/>
      <c r="CG1088" s="1" t="n"/>
      <c r="CH1088" s="1" t="n"/>
      <c r="CI1088" s="1" t="n"/>
      <c r="CJ1088" s="1" t="n"/>
      <c r="CK1088" s="1" t="n"/>
      <c r="CL1088" s="1" t="n"/>
      <c r="CM1088" s="1" t="n"/>
      <c r="CN1088" s="1" t="n"/>
      <c r="CO1088" s="1" t="n"/>
      <c r="CP1088" s="1" t="n"/>
      <c r="CQ1088" s="1" t="n"/>
      <c r="CR1088" s="1" t="n"/>
      <c r="CS1088" s="1" t="n"/>
      <c r="CT1088" s="1" t="n"/>
      <c r="CU1088" s="1" t="n"/>
      <c r="CV1088" s="1" t="n"/>
      <c r="CW1088" s="1" t="n"/>
      <c r="CX1088" s="1" t="n"/>
      <c r="CY1088" s="1" t="n"/>
      <c r="CZ1088" s="1" t="n"/>
      <c r="DA1088" s="1" t="n"/>
      <c r="DB1088" s="1" t="n"/>
      <c r="DC1088" s="1" t="n"/>
      <c r="DD1088" s="1" t="n"/>
      <c r="DE1088" s="1" t="n"/>
      <c r="DF1088" s="1" t="n"/>
      <c r="DG1088" s="1" t="n"/>
      <c r="DH1088" s="1" t="n"/>
      <c r="DI1088" s="1" t="n"/>
      <c r="DJ1088" s="1" t="n"/>
      <c r="DK1088" s="1" t="n"/>
      <c r="DL1088" s="1" t="n"/>
      <c r="DM1088" s="1" t="n"/>
      <c r="DN1088" s="1" t="n"/>
      <c r="DO1088" s="1" t="n"/>
      <c r="DP1088" s="1" t="n"/>
      <c r="DQ1088" s="1" t="n"/>
      <c r="DR1088" s="1" t="n"/>
      <c r="DS1088" s="1" t="n"/>
      <c r="DT1088" s="1" t="n"/>
      <c r="DU1088" s="1" t="n"/>
      <c r="DV1088" s="1" t="n"/>
      <c r="DW1088" s="1" t="n"/>
      <c r="DX1088" s="1" t="n"/>
      <c r="DY1088" s="1" t="n"/>
      <c r="DZ1088" s="1" t="n"/>
      <c r="EA1088" s="1" t="n"/>
      <c r="EB1088" s="1" t="n"/>
      <c r="EC1088" s="1" t="n"/>
      <c r="ED1088" s="1" t="n"/>
      <c r="EE1088" s="1" t="n"/>
      <c r="EF1088" s="1" t="n"/>
      <c r="EG1088" s="1" t="n"/>
      <c r="EH1088" s="1" t="n"/>
      <c r="EI1088" s="1" t="n"/>
      <c r="EJ1088" s="1" t="n"/>
      <c r="EK1088" s="1" t="n"/>
      <c r="EL1088" s="1" t="n"/>
      <c r="EM1088" s="1" t="n"/>
      <c r="EN1088" s="1" t="n"/>
      <c r="EO1088" s="1" t="n"/>
      <c r="EP1088" s="1" t="n"/>
      <c r="EQ1088" s="1" t="n"/>
      <c r="ER1088" s="1" t="n"/>
      <c r="ES1088" s="1" t="n"/>
      <c r="ET1088" s="1" t="n"/>
      <c r="EU1088" s="1" t="n"/>
      <c r="EV1088" s="1" t="n"/>
    </row>
    <row r="1089" customFormat="1" s="18">
      <c r="A1089" s="1" t="n"/>
      <c r="L1089" s="1" t="n"/>
      <c r="M1089" s="1" t="n"/>
      <c r="N1089" s="1" t="n"/>
      <c r="O1089" s="1" t="n"/>
      <c r="P1089" s="1" t="n"/>
      <c r="Q1089" s="1" t="n"/>
      <c r="R1089" s="1" t="n"/>
      <c r="S1089" s="1" t="n"/>
      <c r="T1089" s="1" t="n"/>
      <c r="U1089" s="1" t="n"/>
      <c r="V1089" s="1" t="n"/>
      <c r="W1089" s="1" t="n"/>
      <c r="X1089" s="1" t="n"/>
      <c r="Y1089" s="1" t="n"/>
      <c r="Z1089" s="1" t="n"/>
      <c r="AA1089" s="1" t="n"/>
      <c r="AB1089" s="1" t="n"/>
      <c r="AC1089" s="1" t="n"/>
      <c r="AD1089" s="1" t="n"/>
      <c r="AE1089" s="1" t="n"/>
      <c r="AF1089" s="1" t="n"/>
      <c r="AG1089" s="1" t="n"/>
      <c r="AH1089" s="1" t="n"/>
      <c r="AI1089" s="1" t="n"/>
      <c r="AJ1089" s="1" t="n"/>
      <c r="AK1089" s="1" t="n"/>
      <c r="AL1089" s="1" t="n"/>
      <c r="AM1089" s="1" t="n"/>
      <c r="AN1089" s="1" t="n"/>
      <c r="AO1089" s="1" t="n"/>
      <c r="AP1089" s="1" t="n"/>
      <c r="AQ1089" s="1" t="n"/>
      <c r="AR1089" s="1" t="n"/>
      <c r="AS1089" s="1" t="n"/>
      <c r="AT1089" s="1" t="n"/>
      <c r="AU1089" s="1" t="n"/>
      <c r="AV1089" s="1" t="n"/>
      <c r="AW1089" s="1" t="n"/>
      <c r="AX1089" s="1" t="n"/>
      <c r="AY1089" s="1" t="n"/>
      <c r="AZ1089" s="1" t="n"/>
      <c r="BA1089" s="1" t="n"/>
      <c r="BB1089" s="1" t="n"/>
      <c r="BC1089" s="1" t="n"/>
      <c r="BD1089" s="1" t="n"/>
      <c r="BE1089" s="1" t="n"/>
      <c r="BF1089" s="1" t="n"/>
      <c r="BG1089" s="1" t="n"/>
      <c r="BH1089" s="1" t="n"/>
      <c r="BI1089" s="1" t="n"/>
      <c r="BJ1089" s="1" t="n"/>
      <c r="BK1089" s="1" t="n"/>
      <c r="BL1089" s="1" t="n"/>
      <c r="BM1089" s="1" t="n"/>
      <c r="BN1089" s="1" t="n"/>
      <c r="BO1089" s="1" t="n"/>
      <c r="BP1089" s="1" t="n"/>
      <c r="BQ1089" s="1" t="n"/>
      <c r="BR1089" s="1" t="n"/>
      <c r="BS1089" s="1" t="n"/>
      <c r="BT1089" s="1" t="n"/>
      <c r="BU1089" s="1" t="n"/>
      <c r="BV1089" s="1" t="n"/>
      <c r="BW1089" s="1" t="n"/>
      <c r="BX1089" s="1" t="n"/>
      <c r="BY1089" s="1" t="n"/>
      <c r="BZ1089" s="1" t="n"/>
      <c r="CA1089" s="1" t="n"/>
      <c r="CB1089" s="1" t="n"/>
      <c r="CC1089" s="1" t="n"/>
      <c r="CD1089" s="1" t="n"/>
      <c r="CE1089" s="1" t="n"/>
      <c r="CF1089" s="1" t="n"/>
      <c r="CG1089" s="1" t="n"/>
      <c r="CH1089" s="1" t="n"/>
      <c r="CI1089" s="1" t="n"/>
      <c r="CJ1089" s="1" t="n"/>
      <c r="CK1089" s="1" t="n"/>
      <c r="CL1089" s="1" t="n"/>
      <c r="CM1089" s="1" t="n"/>
      <c r="CN1089" s="1" t="n"/>
      <c r="CO1089" s="1" t="n"/>
      <c r="CP1089" s="1" t="n"/>
      <c r="CQ1089" s="1" t="n"/>
      <c r="CR1089" s="1" t="n"/>
      <c r="CS1089" s="1" t="n"/>
      <c r="CT1089" s="1" t="n"/>
      <c r="CU1089" s="1" t="n"/>
      <c r="CV1089" s="1" t="n"/>
      <c r="CW1089" s="1" t="n"/>
      <c r="CX1089" s="1" t="n"/>
      <c r="CY1089" s="1" t="n"/>
      <c r="CZ1089" s="1" t="n"/>
      <c r="DA1089" s="1" t="n"/>
      <c r="DB1089" s="1" t="n"/>
      <c r="DC1089" s="1" t="n"/>
      <c r="DD1089" s="1" t="n"/>
      <c r="DE1089" s="1" t="n"/>
      <c r="DF1089" s="1" t="n"/>
      <c r="DG1089" s="1" t="n"/>
      <c r="DH1089" s="1" t="n"/>
      <c r="DI1089" s="1" t="n"/>
      <c r="DJ1089" s="1" t="n"/>
      <c r="DK1089" s="1" t="n"/>
      <c r="DL1089" s="1" t="n"/>
      <c r="DM1089" s="1" t="n"/>
      <c r="DN1089" s="1" t="n"/>
      <c r="DO1089" s="1" t="n"/>
      <c r="DP1089" s="1" t="n"/>
      <c r="DQ1089" s="1" t="n"/>
      <c r="DR1089" s="1" t="n"/>
      <c r="DS1089" s="1" t="n"/>
      <c r="DT1089" s="1" t="n"/>
      <c r="DU1089" s="1" t="n"/>
      <c r="DV1089" s="1" t="n"/>
      <c r="DW1089" s="1" t="n"/>
      <c r="DX1089" s="1" t="n"/>
      <c r="DY1089" s="1" t="n"/>
      <c r="DZ1089" s="1" t="n"/>
      <c r="EA1089" s="1" t="n"/>
      <c r="EB1089" s="1" t="n"/>
      <c r="EC1089" s="1" t="n"/>
      <c r="ED1089" s="1" t="n"/>
      <c r="EE1089" s="1" t="n"/>
      <c r="EF1089" s="1" t="n"/>
      <c r="EG1089" s="1" t="n"/>
      <c r="EH1089" s="1" t="n"/>
      <c r="EI1089" s="1" t="n"/>
      <c r="EJ1089" s="1" t="n"/>
      <c r="EK1089" s="1" t="n"/>
      <c r="EL1089" s="1" t="n"/>
      <c r="EM1089" s="1" t="n"/>
      <c r="EN1089" s="1" t="n"/>
      <c r="EO1089" s="1" t="n"/>
      <c r="EP1089" s="1" t="n"/>
      <c r="EQ1089" s="1" t="n"/>
      <c r="ER1089" s="1" t="n"/>
      <c r="ES1089" s="1" t="n"/>
      <c r="ET1089" s="1" t="n"/>
      <c r="EU1089" s="1" t="n"/>
      <c r="EV1089" s="1" t="n"/>
    </row>
    <row r="1090" customFormat="1" s="18">
      <c r="A1090" s="1" t="n"/>
      <c r="L1090" s="1" t="n"/>
      <c r="M1090" s="1" t="n"/>
      <c r="N1090" s="1" t="n"/>
      <c r="O1090" s="1" t="n"/>
      <c r="P1090" s="1" t="n"/>
      <c r="Q1090" s="1" t="n"/>
      <c r="R1090" s="1" t="n"/>
      <c r="S1090" s="1" t="n"/>
      <c r="T1090" s="1" t="n"/>
      <c r="U1090" s="1" t="n"/>
      <c r="V1090" s="1" t="n"/>
      <c r="W1090" s="1" t="n"/>
      <c r="X1090" s="1" t="n"/>
      <c r="Y1090" s="1" t="n"/>
      <c r="Z1090" s="1" t="n"/>
      <c r="AA1090" s="1" t="n"/>
      <c r="AB1090" s="1" t="n"/>
      <c r="AC1090" s="1" t="n"/>
      <c r="AD1090" s="1" t="n"/>
      <c r="AE1090" s="1" t="n"/>
      <c r="AF1090" s="1" t="n"/>
      <c r="AG1090" s="1" t="n"/>
      <c r="AH1090" s="1" t="n"/>
      <c r="AI1090" s="1" t="n"/>
      <c r="AJ1090" s="1" t="n"/>
      <c r="AK1090" s="1" t="n"/>
      <c r="AL1090" s="1" t="n"/>
      <c r="AM1090" s="1" t="n"/>
      <c r="AN1090" s="1" t="n"/>
      <c r="AO1090" s="1" t="n"/>
      <c r="AP1090" s="1" t="n"/>
      <c r="AQ1090" s="1" t="n"/>
      <c r="AR1090" s="1" t="n"/>
      <c r="AS1090" s="1" t="n"/>
      <c r="AT1090" s="1" t="n"/>
      <c r="AU1090" s="1" t="n"/>
      <c r="AV1090" s="1" t="n"/>
      <c r="AW1090" s="1" t="n"/>
      <c r="AX1090" s="1" t="n"/>
      <c r="AY1090" s="1" t="n"/>
      <c r="AZ1090" s="1" t="n"/>
      <c r="BA1090" s="1" t="n"/>
      <c r="BB1090" s="1" t="n"/>
      <c r="BC1090" s="1" t="n"/>
      <c r="BD1090" s="1" t="n"/>
      <c r="BE1090" s="1" t="n"/>
      <c r="BF1090" s="1" t="n"/>
      <c r="BG1090" s="1" t="n"/>
      <c r="BH1090" s="1" t="n"/>
      <c r="BI1090" s="1" t="n"/>
      <c r="BJ1090" s="1" t="n"/>
      <c r="BK1090" s="1" t="n"/>
      <c r="BL1090" s="1" t="n"/>
      <c r="BM1090" s="1" t="n"/>
      <c r="BN1090" s="1" t="n"/>
      <c r="BO1090" s="1" t="n"/>
      <c r="BP1090" s="1" t="n"/>
      <c r="BQ1090" s="1" t="n"/>
      <c r="BR1090" s="1" t="n"/>
      <c r="BS1090" s="1" t="n"/>
      <c r="BT1090" s="1" t="n"/>
      <c r="BU1090" s="1" t="n"/>
      <c r="BV1090" s="1" t="n"/>
      <c r="BW1090" s="1" t="n"/>
      <c r="BX1090" s="1" t="n"/>
      <c r="BY1090" s="1" t="n"/>
      <c r="BZ1090" s="1" t="n"/>
      <c r="CA1090" s="1" t="n"/>
      <c r="CB1090" s="1" t="n"/>
      <c r="CC1090" s="1" t="n"/>
      <c r="CD1090" s="1" t="n"/>
      <c r="CE1090" s="1" t="n"/>
      <c r="CF1090" s="1" t="n"/>
      <c r="CG1090" s="1" t="n"/>
      <c r="CH1090" s="1" t="n"/>
      <c r="CI1090" s="1" t="n"/>
      <c r="CJ1090" s="1" t="n"/>
      <c r="CK1090" s="1" t="n"/>
      <c r="CL1090" s="1" t="n"/>
      <c r="CM1090" s="1" t="n"/>
      <c r="CN1090" s="1" t="n"/>
      <c r="CO1090" s="1" t="n"/>
      <c r="CP1090" s="1" t="n"/>
      <c r="CQ1090" s="1" t="n"/>
      <c r="CR1090" s="1" t="n"/>
      <c r="CS1090" s="1" t="n"/>
      <c r="CT1090" s="1" t="n"/>
      <c r="CU1090" s="1" t="n"/>
      <c r="CV1090" s="1" t="n"/>
      <c r="CW1090" s="1" t="n"/>
      <c r="CX1090" s="1" t="n"/>
      <c r="CY1090" s="1" t="n"/>
      <c r="CZ1090" s="1" t="n"/>
      <c r="DA1090" s="1" t="n"/>
      <c r="DB1090" s="1" t="n"/>
      <c r="DC1090" s="1" t="n"/>
      <c r="DD1090" s="1" t="n"/>
      <c r="DE1090" s="1" t="n"/>
      <c r="DF1090" s="1" t="n"/>
      <c r="DG1090" s="1" t="n"/>
      <c r="DH1090" s="1" t="n"/>
      <c r="DI1090" s="1" t="n"/>
      <c r="DJ1090" s="1" t="n"/>
      <c r="DK1090" s="1" t="n"/>
      <c r="DL1090" s="1" t="n"/>
      <c r="DM1090" s="1" t="n"/>
      <c r="DN1090" s="1" t="n"/>
      <c r="DO1090" s="1" t="n"/>
      <c r="DP1090" s="1" t="n"/>
      <c r="DQ1090" s="1" t="n"/>
      <c r="DR1090" s="1" t="n"/>
      <c r="DS1090" s="1" t="n"/>
      <c r="DT1090" s="1" t="n"/>
      <c r="DU1090" s="1" t="n"/>
      <c r="DV1090" s="1" t="n"/>
      <c r="DW1090" s="1" t="n"/>
      <c r="DX1090" s="1" t="n"/>
      <c r="DY1090" s="1" t="n"/>
      <c r="DZ1090" s="1" t="n"/>
      <c r="EA1090" s="1" t="n"/>
      <c r="EB1090" s="1" t="n"/>
      <c r="EC1090" s="1" t="n"/>
      <c r="ED1090" s="1" t="n"/>
      <c r="EE1090" s="1" t="n"/>
      <c r="EF1090" s="1" t="n"/>
      <c r="EG1090" s="1" t="n"/>
      <c r="EH1090" s="1" t="n"/>
      <c r="EI1090" s="1" t="n"/>
      <c r="EJ1090" s="1" t="n"/>
      <c r="EK1090" s="1" t="n"/>
      <c r="EL1090" s="1" t="n"/>
      <c r="EM1090" s="1" t="n"/>
      <c r="EN1090" s="1" t="n"/>
      <c r="EO1090" s="1" t="n"/>
      <c r="EP1090" s="1" t="n"/>
      <c r="EQ1090" s="1" t="n"/>
      <c r="ER1090" s="1" t="n"/>
      <c r="ES1090" s="1" t="n"/>
      <c r="ET1090" s="1" t="n"/>
      <c r="EU1090" s="1" t="n"/>
      <c r="EV1090" s="1" t="n"/>
    </row>
    <row r="1091" customFormat="1" s="18">
      <c r="A1091" s="1" t="n"/>
      <c r="L1091" s="1" t="n"/>
      <c r="M1091" s="1" t="n"/>
      <c r="N1091" s="1" t="n"/>
      <c r="O1091" s="1" t="n"/>
      <c r="P1091" s="1" t="n"/>
      <c r="Q1091" s="1" t="n"/>
      <c r="R1091" s="1" t="n"/>
      <c r="S1091" s="1" t="n"/>
      <c r="T1091" s="1" t="n"/>
      <c r="U1091" s="1" t="n"/>
      <c r="V1091" s="1" t="n"/>
      <c r="W1091" s="1" t="n"/>
      <c r="X1091" s="1" t="n"/>
      <c r="Y1091" s="1" t="n"/>
      <c r="Z1091" s="1" t="n"/>
      <c r="AA1091" s="1" t="n"/>
      <c r="AB1091" s="1" t="n"/>
      <c r="AC1091" s="1" t="n"/>
      <c r="AD1091" s="1" t="n"/>
      <c r="AE1091" s="1" t="n"/>
      <c r="AF1091" s="1" t="n"/>
      <c r="AG1091" s="1" t="n"/>
      <c r="AH1091" s="1" t="n"/>
      <c r="AI1091" s="1" t="n"/>
      <c r="AJ1091" s="1" t="n"/>
      <c r="AK1091" s="1" t="n"/>
      <c r="AL1091" s="1" t="n"/>
      <c r="AM1091" s="1" t="n"/>
      <c r="AN1091" s="1" t="n"/>
      <c r="AO1091" s="1" t="n"/>
      <c r="AP1091" s="1" t="n"/>
      <c r="AQ1091" s="1" t="n"/>
      <c r="AR1091" s="1" t="n"/>
      <c r="AS1091" s="1" t="n"/>
      <c r="AT1091" s="1" t="n"/>
      <c r="AU1091" s="1" t="n"/>
      <c r="AV1091" s="1" t="n"/>
      <c r="AW1091" s="1" t="n"/>
      <c r="AX1091" s="1" t="n"/>
      <c r="AY1091" s="1" t="n"/>
      <c r="AZ1091" s="1" t="n"/>
      <c r="BA1091" s="1" t="n"/>
      <c r="BB1091" s="1" t="n"/>
      <c r="BC1091" s="1" t="n"/>
      <c r="BD1091" s="1" t="n"/>
      <c r="BE1091" s="1" t="n"/>
      <c r="BF1091" s="1" t="n"/>
      <c r="BG1091" s="1" t="n"/>
      <c r="BH1091" s="1" t="n"/>
      <c r="BI1091" s="1" t="n"/>
      <c r="BJ1091" s="1" t="n"/>
      <c r="BK1091" s="1" t="n"/>
      <c r="BL1091" s="1" t="n"/>
      <c r="BM1091" s="1" t="n"/>
      <c r="BN1091" s="1" t="n"/>
      <c r="BO1091" s="1" t="n"/>
      <c r="BP1091" s="1" t="n"/>
      <c r="BQ1091" s="1" t="n"/>
      <c r="BR1091" s="1" t="n"/>
      <c r="BS1091" s="1" t="n"/>
      <c r="BT1091" s="1" t="n"/>
      <c r="BU1091" s="1" t="n"/>
      <c r="BV1091" s="1" t="n"/>
      <c r="BW1091" s="1" t="n"/>
      <c r="BX1091" s="1" t="n"/>
      <c r="BY1091" s="1" t="n"/>
      <c r="BZ1091" s="1" t="n"/>
      <c r="CA1091" s="1" t="n"/>
      <c r="CB1091" s="1" t="n"/>
      <c r="CC1091" s="1" t="n"/>
      <c r="CD1091" s="1" t="n"/>
      <c r="CE1091" s="1" t="n"/>
      <c r="CF1091" s="1" t="n"/>
      <c r="CG1091" s="1" t="n"/>
      <c r="CH1091" s="1" t="n"/>
      <c r="CI1091" s="1" t="n"/>
      <c r="CJ1091" s="1" t="n"/>
      <c r="CK1091" s="1" t="n"/>
      <c r="CL1091" s="1" t="n"/>
      <c r="CM1091" s="1" t="n"/>
      <c r="CN1091" s="1" t="n"/>
      <c r="CO1091" s="1" t="n"/>
      <c r="CP1091" s="1" t="n"/>
      <c r="CQ1091" s="1" t="n"/>
      <c r="CR1091" s="1" t="n"/>
      <c r="CS1091" s="1" t="n"/>
      <c r="CT1091" s="1" t="n"/>
      <c r="CU1091" s="1" t="n"/>
      <c r="CV1091" s="1" t="n"/>
      <c r="CW1091" s="1" t="n"/>
      <c r="CX1091" s="1" t="n"/>
      <c r="CY1091" s="1" t="n"/>
      <c r="CZ1091" s="1" t="n"/>
      <c r="DA1091" s="1" t="n"/>
      <c r="DB1091" s="1" t="n"/>
      <c r="DC1091" s="1" t="n"/>
      <c r="DD1091" s="1" t="n"/>
      <c r="DE1091" s="1" t="n"/>
      <c r="DF1091" s="1" t="n"/>
      <c r="DG1091" s="1" t="n"/>
      <c r="DH1091" s="1" t="n"/>
      <c r="DI1091" s="1" t="n"/>
      <c r="DJ1091" s="1" t="n"/>
      <c r="DK1091" s="1" t="n"/>
      <c r="DL1091" s="1" t="n"/>
      <c r="DM1091" s="1" t="n"/>
      <c r="DN1091" s="1" t="n"/>
      <c r="DO1091" s="1" t="n"/>
      <c r="DP1091" s="1" t="n"/>
      <c r="DQ1091" s="1" t="n"/>
      <c r="DR1091" s="1" t="n"/>
      <c r="DS1091" s="1" t="n"/>
      <c r="DT1091" s="1" t="n"/>
      <c r="DU1091" s="1" t="n"/>
      <c r="DV1091" s="1" t="n"/>
      <c r="DW1091" s="1" t="n"/>
      <c r="DX1091" s="1" t="n"/>
      <c r="DY1091" s="1" t="n"/>
      <c r="DZ1091" s="1" t="n"/>
      <c r="EA1091" s="1" t="n"/>
      <c r="EB1091" s="1" t="n"/>
      <c r="EC1091" s="1" t="n"/>
      <c r="ED1091" s="1" t="n"/>
      <c r="EE1091" s="1" t="n"/>
      <c r="EF1091" s="1" t="n"/>
      <c r="EG1091" s="1" t="n"/>
      <c r="EH1091" s="1" t="n"/>
      <c r="EI1091" s="1" t="n"/>
      <c r="EJ1091" s="1" t="n"/>
      <c r="EK1091" s="1" t="n"/>
      <c r="EL1091" s="1" t="n"/>
      <c r="EM1091" s="1" t="n"/>
      <c r="EN1091" s="1" t="n"/>
      <c r="EO1091" s="1" t="n"/>
      <c r="EP1091" s="1" t="n"/>
      <c r="EQ1091" s="1" t="n"/>
      <c r="ER1091" s="1" t="n"/>
      <c r="ES1091" s="1" t="n"/>
      <c r="ET1091" s="1" t="n"/>
      <c r="EU1091" s="1" t="n"/>
      <c r="EV1091" s="1" t="n"/>
    </row>
    <row r="1092" customFormat="1" s="18">
      <c r="A1092" s="1" t="n"/>
      <c r="L1092" s="1" t="n"/>
      <c r="M1092" s="1" t="n"/>
      <c r="N1092" s="1" t="n"/>
      <c r="O1092" s="1" t="n"/>
      <c r="P1092" s="1" t="n"/>
      <c r="Q1092" s="1" t="n"/>
      <c r="R1092" s="1" t="n"/>
      <c r="S1092" s="1" t="n"/>
      <c r="T1092" s="1" t="n"/>
      <c r="U1092" s="1" t="n"/>
      <c r="V1092" s="1" t="n"/>
      <c r="W1092" s="1" t="n"/>
      <c r="X1092" s="1" t="n"/>
      <c r="Y1092" s="1" t="n"/>
      <c r="Z1092" s="1" t="n"/>
      <c r="AA1092" s="1" t="n"/>
      <c r="AB1092" s="1" t="n"/>
      <c r="AC1092" s="1" t="n"/>
      <c r="AD1092" s="1" t="n"/>
      <c r="AE1092" s="1" t="n"/>
      <c r="AF1092" s="1" t="n"/>
      <c r="AG1092" s="1" t="n"/>
      <c r="AH1092" s="1" t="n"/>
      <c r="AI1092" s="1" t="n"/>
      <c r="AJ1092" s="1" t="n"/>
      <c r="AK1092" s="1" t="n"/>
      <c r="AL1092" s="1" t="n"/>
      <c r="AM1092" s="1" t="n"/>
      <c r="AN1092" s="1" t="n"/>
      <c r="AO1092" s="1" t="n"/>
      <c r="AP1092" s="1" t="n"/>
      <c r="AQ1092" s="1" t="n"/>
      <c r="AR1092" s="1" t="n"/>
      <c r="AS1092" s="1" t="n"/>
      <c r="AT1092" s="1" t="n"/>
      <c r="AU1092" s="1" t="n"/>
      <c r="AV1092" s="1" t="n"/>
      <c r="AW1092" s="1" t="n"/>
      <c r="AX1092" s="1" t="n"/>
      <c r="AY1092" s="1" t="n"/>
      <c r="AZ1092" s="1" t="n"/>
      <c r="BA1092" s="1" t="n"/>
      <c r="BB1092" s="1" t="n"/>
      <c r="BC1092" s="1" t="n"/>
      <c r="BD1092" s="1" t="n"/>
      <c r="BE1092" s="1" t="n"/>
      <c r="BF1092" s="1" t="n"/>
      <c r="BG1092" s="1" t="n"/>
      <c r="BH1092" s="1" t="n"/>
      <c r="BI1092" s="1" t="n"/>
      <c r="BJ1092" s="1" t="n"/>
      <c r="BK1092" s="1" t="n"/>
      <c r="BL1092" s="1" t="n"/>
      <c r="BM1092" s="1" t="n"/>
      <c r="BN1092" s="1" t="n"/>
      <c r="BO1092" s="1" t="n"/>
      <c r="BP1092" s="1" t="n"/>
      <c r="BQ1092" s="1" t="n"/>
      <c r="BR1092" s="1" t="n"/>
      <c r="BS1092" s="1" t="n"/>
      <c r="BT1092" s="1" t="n"/>
      <c r="BU1092" s="1" t="n"/>
      <c r="BV1092" s="1" t="n"/>
      <c r="BW1092" s="1" t="n"/>
      <c r="BX1092" s="1" t="n"/>
      <c r="BY1092" s="1" t="n"/>
      <c r="BZ1092" s="1" t="n"/>
      <c r="CA1092" s="1" t="n"/>
      <c r="CB1092" s="1" t="n"/>
      <c r="CC1092" s="1" t="n"/>
      <c r="CD1092" s="1" t="n"/>
      <c r="CE1092" s="1" t="n"/>
      <c r="CF1092" s="1" t="n"/>
      <c r="CG1092" s="1" t="n"/>
      <c r="CH1092" s="1" t="n"/>
      <c r="CI1092" s="1" t="n"/>
      <c r="CJ1092" s="1" t="n"/>
      <c r="CK1092" s="1" t="n"/>
      <c r="CL1092" s="1" t="n"/>
      <c r="CM1092" s="1" t="n"/>
      <c r="CN1092" s="1" t="n"/>
      <c r="CO1092" s="1" t="n"/>
      <c r="CP1092" s="1" t="n"/>
      <c r="CQ1092" s="1" t="n"/>
      <c r="CR1092" s="1" t="n"/>
      <c r="CS1092" s="1" t="n"/>
      <c r="CT1092" s="1" t="n"/>
      <c r="CU1092" s="1" t="n"/>
      <c r="CV1092" s="1" t="n"/>
      <c r="CW1092" s="1" t="n"/>
      <c r="CX1092" s="1" t="n"/>
      <c r="CY1092" s="1" t="n"/>
      <c r="CZ1092" s="1" t="n"/>
      <c r="DA1092" s="1" t="n"/>
      <c r="DB1092" s="1" t="n"/>
      <c r="DC1092" s="1" t="n"/>
      <c r="DD1092" s="1" t="n"/>
      <c r="DE1092" s="1" t="n"/>
      <c r="DF1092" s="1" t="n"/>
      <c r="DG1092" s="1" t="n"/>
      <c r="DH1092" s="1" t="n"/>
      <c r="DI1092" s="1" t="n"/>
      <c r="DJ1092" s="1" t="n"/>
      <c r="DK1092" s="1" t="n"/>
      <c r="DL1092" s="1" t="n"/>
      <c r="DM1092" s="1" t="n"/>
      <c r="DN1092" s="1" t="n"/>
      <c r="DO1092" s="1" t="n"/>
      <c r="DP1092" s="1" t="n"/>
      <c r="DQ1092" s="1" t="n"/>
      <c r="DR1092" s="1" t="n"/>
      <c r="DS1092" s="1" t="n"/>
      <c r="DT1092" s="1" t="n"/>
      <c r="DU1092" s="1" t="n"/>
      <c r="DV1092" s="1" t="n"/>
      <c r="DW1092" s="1" t="n"/>
      <c r="DX1092" s="1" t="n"/>
      <c r="DY1092" s="1" t="n"/>
      <c r="DZ1092" s="1" t="n"/>
      <c r="EA1092" s="1" t="n"/>
      <c r="EB1092" s="1" t="n"/>
      <c r="EC1092" s="1" t="n"/>
      <c r="ED1092" s="1" t="n"/>
      <c r="EE1092" s="1" t="n"/>
      <c r="EF1092" s="1" t="n"/>
      <c r="EG1092" s="1" t="n"/>
      <c r="EH1092" s="1" t="n"/>
      <c r="EI1092" s="1" t="n"/>
      <c r="EJ1092" s="1" t="n"/>
      <c r="EK1092" s="1" t="n"/>
      <c r="EL1092" s="1" t="n"/>
      <c r="EM1092" s="1" t="n"/>
      <c r="EN1092" s="1" t="n"/>
      <c r="EO1092" s="1" t="n"/>
      <c r="EP1092" s="1" t="n"/>
      <c r="EQ1092" s="1" t="n"/>
      <c r="ER1092" s="1" t="n"/>
      <c r="ES1092" s="1" t="n"/>
      <c r="ET1092" s="1" t="n"/>
      <c r="EU1092" s="1" t="n"/>
      <c r="EV1092" s="1" t="n"/>
    </row>
    <row r="1093" customFormat="1" s="18">
      <c r="A1093" s="1" t="n"/>
      <c r="L1093" s="1" t="n"/>
      <c r="M1093" s="1" t="n"/>
      <c r="N1093" s="1" t="n"/>
      <c r="O1093" s="1" t="n"/>
      <c r="P1093" s="1" t="n"/>
      <c r="Q1093" s="1" t="n"/>
      <c r="R1093" s="1" t="n"/>
      <c r="S1093" s="1" t="n"/>
      <c r="T1093" s="1" t="n"/>
      <c r="U1093" s="1" t="n"/>
      <c r="V1093" s="1" t="n"/>
      <c r="W1093" s="1" t="n"/>
      <c r="X1093" s="1" t="n"/>
      <c r="Y1093" s="1" t="n"/>
      <c r="Z1093" s="1" t="n"/>
      <c r="AA1093" s="1" t="n"/>
      <c r="AB1093" s="1" t="n"/>
      <c r="AC1093" s="1" t="n"/>
      <c r="AD1093" s="1" t="n"/>
      <c r="AE1093" s="1" t="n"/>
      <c r="AF1093" s="1" t="n"/>
      <c r="AG1093" s="1" t="n"/>
      <c r="AH1093" s="1" t="n"/>
      <c r="AI1093" s="1" t="n"/>
      <c r="AJ1093" s="1" t="n"/>
      <c r="AK1093" s="1" t="n"/>
      <c r="AL1093" s="1" t="n"/>
      <c r="AM1093" s="1" t="n"/>
      <c r="AN1093" s="1" t="n"/>
      <c r="AO1093" s="1" t="n"/>
      <c r="AP1093" s="1" t="n"/>
      <c r="AQ1093" s="1" t="n"/>
      <c r="AR1093" s="1" t="n"/>
      <c r="AS1093" s="1" t="n"/>
      <c r="AT1093" s="1" t="n"/>
      <c r="AU1093" s="1" t="n"/>
      <c r="AV1093" s="1" t="n"/>
      <c r="AW1093" s="1" t="n"/>
      <c r="AX1093" s="1" t="n"/>
      <c r="AY1093" s="1" t="n"/>
      <c r="AZ1093" s="1" t="n"/>
      <c r="BA1093" s="1" t="n"/>
      <c r="BB1093" s="1" t="n"/>
      <c r="BC1093" s="1" t="n"/>
      <c r="BD1093" s="1" t="n"/>
      <c r="BE1093" s="1" t="n"/>
      <c r="BF1093" s="1" t="n"/>
      <c r="BG1093" s="1" t="n"/>
      <c r="BH1093" s="1" t="n"/>
      <c r="BI1093" s="1" t="n"/>
      <c r="BJ1093" s="1" t="n"/>
      <c r="BK1093" s="1" t="n"/>
      <c r="BL1093" s="1" t="n"/>
      <c r="BM1093" s="1" t="n"/>
      <c r="BN1093" s="1" t="n"/>
      <c r="BO1093" s="1" t="n"/>
      <c r="BP1093" s="1" t="n"/>
      <c r="BQ1093" s="1" t="n"/>
      <c r="BR1093" s="1" t="n"/>
      <c r="BS1093" s="1" t="n"/>
      <c r="BT1093" s="1" t="n"/>
      <c r="BU1093" s="1" t="n"/>
      <c r="BV1093" s="1" t="n"/>
      <c r="BW1093" s="1" t="n"/>
      <c r="BX1093" s="1" t="n"/>
      <c r="BY1093" s="1" t="n"/>
      <c r="BZ1093" s="1" t="n"/>
      <c r="CA1093" s="1" t="n"/>
      <c r="CB1093" s="1" t="n"/>
      <c r="CC1093" s="1" t="n"/>
      <c r="CD1093" s="1" t="n"/>
      <c r="CE1093" s="1" t="n"/>
      <c r="CF1093" s="1" t="n"/>
      <c r="CG1093" s="1" t="n"/>
      <c r="CH1093" s="1" t="n"/>
      <c r="CI1093" s="1" t="n"/>
      <c r="CJ1093" s="1" t="n"/>
      <c r="CK1093" s="1" t="n"/>
      <c r="CL1093" s="1" t="n"/>
      <c r="CM1093" s="1" t="n"/>
      <c r="CN1093" s="1" t="n"/>
      <c r="CO1093" s="1" t="n"/>
      <c r="CP1093" s="1" t="n"/>
      <c r="CQ1093" s="1" t="n"/>
      <c r="CR1093" s="1" t="n"/>
      <c r="CS1093" s="1" t="n"/>
      <c r="CT1093" s="1" t="n"/>
      <c r="CU1093" s="1" t="n"/>
      <c r="CV1093" s="1" t="n"/>
      <c r="CW1093" s="1" t="n"/>
      <c r="CX1093" s="1" t="n"/>
      <c r="CY1093" s="1" t="n"/>
      <c r="CZ1093" s="1" t="n"/>
      <c r="DA1093" s="1" t="n"/>
      <c r="DB1093" s="1" t="n"/>
      <c r="DC1093" s="1" t="n"/>
      <c r="DD1093" s="1" t="n"/>
      <c r="DE1093" s="1" t="n"/>
      <c r="DF1093" s="1" t="n"/>
      <c r="DG1093" s="1" t="n"/>
      <c r="DH1093" s="1" t="n"/>
      <c r="DI1093" s="1" t="n"/>
      <c r="DJ1093" s="1" t="n"/>
      <c r="DK1093" s="1" t="n"/>
      <c r="DL1093" s="1" t="n"/>
      <c r="DM1093" s="1" t="n"/>
      <c r="DN1093" s="1" t="n"/>
      <c r="DO1093" s="1" t="n"/>
      <c r="DP1093" s="1" t="n"/>
      <c r="DQ1093" s="1" t="n"/>
      <c r="DR1093" s="1" t="n"/>
      <c r="DS1093" s="1" t="n"/>
      <c r="DT1093" s="1" t="n"/>
      <c r="DU1093" s="1" t="n"/>
      <c r="DV1093" s="1" t="n"/>
      <c r="DW1093" s="1" t="n"/>
      <c r="DX1093" s="1" t="n"/>
      <c r="DY1093" s="1" t="n"/>
      <c r="DZ1093" s="1" t="n"/>
      <c r="EA1093" s="1" t="n"/>
      <c r="EB1093" s="1" t="n"/>
      <c r="EC1093" s="1" t="n"/>
      <c r="ED1093" s="1" t="n"/>
      <c r="EE1093" s="1" t="n"/>
      <c r="EF1093" s="1" t="n"/>
      <c r="EG1093" s="1" t="n"/>
      <c r="EH1093" s="1" t="n"/>
      <c r="EI1093" s="1" t="n"/>
      <c r="EJ1093" s="1" t="n"/>
      <c r="EK1093" s="1" t="n"/>
      <c r="EL1093" s="1" t="n"/>
      <c r="EM1093" s="1" t="n"/>
      <c r="EN1093" s="1" t="n"/>
      <c r="EO1093" s="1" t="n"/>
      <c r="EP1093" s="1" t="n"/>
      <c r="EQ1093" s="1" t="n"/>
      <c r="ER1093" s="1" t="n"/>
      <c r="ES1093" s="1" t="n"/>
      <c r="ET1093" s="1" t="n"/>
      <c r="EU1093" s="1" t="n"/>
      <c r="EV1093" s="1" t="n"/>
    </row>
    <row r="1094" customFormat="1" s="18">
      <c r="A1094" s="1" t="n"/>
      <c r="L1094" s="1" t="n"/>
      <c r="M1094" s="1" t="n"/>
      <c r="N1094" s="1" t="n"/>
      <c r="O1094" s="1" t="n"/>
      <c r="P1094" s="1" t="n"/>
      <c r="Q1094" s="1" t="n"/>
      <c r="R1094" s="1" t="n"/>
      <c r="S1094" s="1" t="n"/>
      <c r="T1094" s="1" t="n"/>
      <c r="U1094" s="1" t="n"/>
      <c r="V1094" s="1" t="n"/>
      <c r="W1094" s="1" t="n"/>
      <c r="X1094" s="1" t="n"/>
      <c r="Y1094" s="1" t="n"/>
      <c r="Z1094" s="1" t="n"/>
      <c r="AA1094" s="1" t="n"/>
      <c r="AB1094" s="1" t="n"/>
      <c r="AC1094" s="1" t="n"/>
      <c r="AD1094" s="1" t="n"/>
      <c r="AE1094" s="1" t="n"/>
      <c r="AF1094" s="1" t="n"/>
      <c r="AG1094" s="1" t="n"/>
      <c r="AH1094" s="1" t="n"/>
      <c r="AI1094" s="1" t="n"/>
      <c r="AJ1094" s="1" t="n"/>
      <c r="AK1094" s="1" t="n"/>
      <c r="AL1094" s="1" t="n"/>
      <c r="AM1094" s="1" t="n"/>
      <c r="AN1094" s="1" t="n"/>
      <c r="AO1094" s="1" t="n"/>
      <c r="AP1094" s="1" t="n"/>
      <c r="AQ1094" s="1" t="n"/>
      <c r="AR1094" s="1" t="n"/>
      <c r="AS1094" s="1" t="n"/>
      <c r="AT1094" s="1" t="n"/>
      <c r="AU1094" s="1" t="n"/>
      <c r="AV1094" s="1" t="n"/>
      <c r="AW1094" s="1" t="n"/>
      <c r="AX1094" s="1" t="n"/>
      <c r="AY1094" s="1" t="n"/>
      <c r="AZ1094" s="1" t="n"/>
      <c r="BA1094" s="1" t="n"/>
      <c r="BB1094" s="1" t="n"/>
      <c r="BC1094" s="1" t="n"/>
      <c r="BD1094" s="1" t="n"/>
      <c r="BE1094" s="1" t="n"/>
      <c r="BF1094" s="1" t="n"/>
      <c r="BG1094" s="1" t="n"/>
      <c r="BH1094" s="1" t="n"/>
      <c r="BI1094" s="1" t="n"/>
      <c r="BJ1094" s="1" t="n"/>
      <c r="BK1094" s="1" t="n"/>
      <c r="BL1094" s="1" t="n"/>
      <c r="BM1094" s="1" t="n"/>
      <c r="BN1094" s="1" t="n"/>
      <c r="BO1094" s="1" t="n"/>
      <c r="BP1094" s="1" t="n"/>
      <c r="BQ1094" s="1" t="n"/>
      <c r="BR1094" s="1" t="n"/>
      <c r="BS1094" s="1" t="n"/>
      <c r="BT1094" s="1" t="n"/>
      <c r="BU1094" s="1" t="n"/>
      <c r="BV1094" s="1" t="n"/>
      <c r="BW1094" s="1" t="n"/>
      <c r="BX1094" s="1" t="n"/>
      <c r="BY1094" s="1" t="n"/>
      <c r="BZ1094" s="1" t="n"/>
      <c r="CA1094" s="1" t="n"/>
      <c r="CB1094" s="1" t="n"/>
      <c r="CC1094" s="1" t="n"/>
      <c r="CD1094" s="1" t="n"/>
      <c r="CE1094" s="1" t="n"/>
      <c r="CF1094" s="1" t="n"/>
      <c r="CG1094" s="1" t="n"/>
      <c r="CH1094" s="1" t="n"/>
      <c r="CI1094" s="1" t="n"/>
      <c r="CJ1094" s="1" t="n"/>
      <c r="CK1094" s="1" t="n"/>
      <c r="CL1094" s="1" t="n"/>
      <c r="CM1094" s="1" t="n"/>
      <c r="CN1094" s="1" t="n"/>
      <c r="CO1094" s="1" t="n"/>
      <c r="CP1094" s="1" t="n"/>
      <c r="CQ1094" s="1" t="n"/>
      <c r="CR1094" s="1" t="n"/>
      <c r="CS1094" s="1" t="n"/>
      <c r="CT1094" s="1" t="n"/>
      <c r="CU1094" s="1" t="n"/>
      <c r="CV1094" s="1" t="n"/>
      <c r="CW1094" s="1" t="n"/>
      <c r="CX1094" s="1" t="n"/>
      <c r="CY1094" s="1" t="n"/>
      <c r="CZ1094" s="1" t="n"/>
      <c r="DA1094" s="1" t="n"/>
      <c r="DB1094" s="1" t="n"/>
      <c r="DC1094" s="1" t="n"/>
      <c r="DD1094" s="1" t="n"/>
      <c r="DE1094" s="1" t="n"/>
      <c r="DF1094" s="1" t="n"/>
      <c r="DG1094" s="1" t="n"/>
      <c r="DH1094" s="1" t="n"/>
      <c r="DI1094" s="1" t="n"/>
      <c r="DJ1094" s="1" t="n"/>
      <c r="DK1094" s="1" t="n"/>
      <c r="DL1094" s="1" t="n"/>
      <c r="DM1094" s="1" t="n"/>
      <c r="DN1094" s="1" t="n"/>
      <c r="DO1094" s="1" t="n"/>
      <c r="DP1094" s="1" t="n"/>
      <c r="DQ1094" s="1" t="n"/>
      <c r="DR1094" s="1" t="n"/>
      <c r="DS1094" s="1" t="n"/>
      <c r="DT1094" s="1" t="n"/>
      <c r="DU1094" s="1" t="n"/>
      <c r="DV1094" s="1" t="n"/>
      <c r="DW1094" s="1" t="n"/>
      <c r="DX1094" s="1" t="n"/>
      <c r="DY1094" s="1" t="n"/>
      <c r="DZ1094" s="1" t="n"/>
      <c r="EA1094" s="1" t="n"/>
      <c r="EB1094" s="1" t="n"/>
      <c r="EC1094" s="1" t="n"/>
      <c r="ED1094" s="1" t="n"/>
      <c r="EE1094" s="1" t="n"/>
      <c r="EF1094" s="1" t="n"/>
      <c r="EG1094" s="1" t="n"/>
      <c r="EH1094" s="1" t="n"/>
      <c r="EI1094" s="1" t="n"/>
      <c r="EJ1094" s="1" t="n"/>
      <c r="EK1094" s="1" t="n"/>
      <c r="EL1094" s="1" t="n"/>
      <c r="EM1094" s="1" t="n"/>
      <c r="EN1094" s="1" t="n"/>
      <c r="EO1094" s="1" t="n"/>
      <c r="EP1094" s="1" t="n"/>
      <c r="EQ1094" s="1" t="n"/>
      <c r="ER1094" s="1" t="n"/>
      <c r="ES1094" s="1" t="n"/>
      <c r="ET1094" s="1" t="n"/>
      <c r="EU1094" s="1" t="n"/>
      <c r="EV1094" s="1" t="n"/>
    </row>
    <row r="1095" customFormat="1" s="18">
      <c r="A1095" s="1" t="n"/>
      <c r="L1095" s="1" t="n"/>
      <c r="M1095" s="1" t="n"/>
      <c r="N1095" s="1" t="n"/>
      <c r="O1095" s="1" t="n"/>
      <c r="P1095" s="1" t="n"/>
      <c r="Q1095" s="1" t="n"/>
      <c r="R1095" s="1" t="n"/>
      <c r="S1095" s="1" t="n"/>
      <c r="T1095" s="1" t="n"/>
      <c r="U1095" s="1" t="n"/>
      <c r="V1095" s="1" t="n"/>
      <c r="W1095" s="1" t="n"/>
      <c r="X1095" s="1" t="n"/>
      <c r="Y1095" s="1" t="n"/>
      <c r="Z1095" s="1" t="n"/>
      <c r="AA1095" s="1" t="n"/>
      <c r="AB1095" s="1" t="n"/>
      <c r="AC1095" s="1" t="n"/>
      <c r="AD1095" s="1" t="n"/>
      <c r="AE1095" s="1" t="n"/>
      <c r="AF1095" s="1" t="n"/>
      <c r="AG1095" s="1" t="n"/>
      <c r="AH1095" s="1" t="n"/>
      <c r="AI1095" s="1" t="n"/>
      <c r="AJ1095" s="1" t="n"/>
      <c r="AK1095" s="1" t="n"/>
      <c r="AL1095" s="1" t="n"/>
      <c r="AM1095" s="1" t="n"/>
      <c r="AN1095" s="1" t="n"/>
      <c r="AO1095" s="1" t="n"/>
      <c r="AP1095" s="1" t="n"/>
      <c r="AQ1095" s="1" t="n"/>
      <c r="AR1095" s="1" t="n"/>
      <c r="AS1095" s="1" t="n"/>
      <c r="AT1095" s="1" t="n"/>
      <c r="AU1095" s="1" t="n"/>
      <c r="AV1095" s="1" t="n"/>
      <c r="AW1095" s="1" t="n"/>
      <c r="AX1095" s="1" t="n"/>
      <c r="AY1095" s="1" t="n"/>
      <c r="AZ1095" s="1" t="n"/>
      <c r="BA1095" s="1" t="n"/>
      <c r="BB1095" s="1" t="n"/>
      <c r="BC1095" s="1" t="n"/>
      <c r="BD1095" s="1" t="n"/>
      <c r="BE1095" s="1" t="n"/>
      <c r="BF1095" s="1" t="n"/>
      <c r="BG1095" s="1" t="n"/>
      <c r="BH1095" s="1" t="n"/>
      <c r="BI1095" s="1" t="n"/>
      <c r="BJ1095" s="1" t="n"/>
      <c r="BK1095" s="1" t="n"/>
      <c r="BL1095" s="1" t="n"/>
      <c r="BM1095" s="1" t="n"/>
      <c r="BN1095" s="1" t="n"/>
      <c r="BO1095" s="1" t="n"/>
      <c r="BP1095" s="1" t="n"/>
      <c r="BQ1095" s="1" t="n"/>
      <c r="BR1095" s="1" t="n"/>
      <c r="BS1095" s="1" t="n"/>
      <c r="BT1095" s="1" t="n"/>
      <c r="BU1095" s="1" t="n"/>
      <c r="BV1095" s="1" t="n"/>
      <c r="BW1095" s="1" t="n"/>
      <c r="BX1095" s="1" t="n"/>
      <c r="BY1095" s="1" t="n"/>
      <c r="BZ1095" s="1" t="n"/>
      <c r="CA1095" s="1" t="n"/>
      <c r="CB1095" s="1" t="n"/>
      <c r="CC1095" s="1" t="n"/>
      <c r="CD1095" s="1" t="n"/>
      <c r="CE1095" s="1" t="n"/>
      <c r="CF1095" s="1" t="n"/>
      <c r="CG1095" s="1" t="n"/>
      <c r="CH1095" s="1" t="n"/>
      <c r="CI1095" s="1" t="n"/>
      <c r="CJ1095" s="1" t="n"/>
      <c r="CK1095" s="1" t="n"/>
      <c r="CL1095" s="1" t="n"/>
      <c r="CM1095" s="1" t="n"/>
      <c r="CN1095" s="1" t="n"/>
      <c r="CO1095" s="1" t="n"/>
      <c r="CP1095" s="1" t="n"/>
      <c r="CQ1095" s="1" t="n"/>
      <c r="CR1095" s="1" t="n"/>
      <c r="CS1095" s="1" t="n"/>
      <c r="CT1095" s="1" t="n"/>
      <c r="CU1095" s="1" t="n"/>
      <c r="CV1095" s="1" t="n"/>
      <c r="CW1095" s="1" t="n"/>
      <c r="CX1095" s="1" t="n"/>
      <c r="CY1095" s="1" t="n"/>
      <c r="CZ1095" s="1" t="n"/>
      <c r="DA1095" s="1" t="n"/>
      <c r="DB1095" s="1" t="n"/>
      <c r="DC1095" s="1" t="n"/>
      <c r="DD1095" s="1" t="n"/>
      <c r="DE1095" s="1" t="n"/>
      <c r="DF1095" s="1" t="n"/>
      <c r="DG1095" s="1" t="n"/>
      <c r="DH1095" s="1" t="n"/>
      <c r="DI1095" s="1" t="n"/>
      <c r="DJ1095" s="1" t="n"/>
      <c r="DK1095" s="1" t="n"/>
      <c r="DL1095" s="1" t="n"/>
      <c r="DM1095" s="1" t="n"/>
      <c r="DN1095" s="1" t="n"/>
      <c r="DO1095" s="1" t="n"/>
      <c r="DP1095" s="1" t="n"/>
      <c r="DQ1095" s="1" t="n"/>
      <c r="DR1095" s="1" t="n"/>
      <c r="DS1095" s="1" t="n"/>
      <c r="DT1095" s="1" t="n"/>
      <c r="DU1095" s="1" t="n"/>
      <c r="DV1095" s="1" t="n"/>
      <c r="DW1095" s="1" t="n"/>
      <c r="DX1095" s="1" t="n"/>
      <c r="DY1095" s="1" t="n"/>
      <c r="DZ1095" s="1" t="n"/>
      <c r="EA1095" s="1" t="n"/>
      <c r="EB1095" s="1" t="n"/>
      <c r="EC1095" s="1" t="n"/>
      <c r="ED1095" s="1" t="n"/>
      <c r="EE1095" s="1" t="n"/>
      <c r="EF1095" s="1" t="n"/>
      <c r="EG1095" s="1" t="n"/>
      <c r="EH1095" s="1" t="n"/>
      <c r="EI1095" s="1" t="n"/>
      <c r="EJ1095" s="1" t="n"/>
      <c r="EK1095" s="1" t="n"/>
      <c r="EL1095" s="1" t="n"/>
      <c r="EM1095" s="1" t="n"/>
      <c r="EN1095" s="1" t="n"/>
      <c r="EO1095" s="1" t="n"/>
      <c r="EP1095" s="1" t="n"/>
      <c r="EQ1095" s="1" t="n"/>
      <c r="ER1095" s="1" t="n"/>
      <c r="ES1095" s="1" t="n"/>
      <c r="ET1095" s="1" t="n"/>
      <c r="EU1095" s="1" t="n"/>
      <c r="EV1095" s="1" t="n"/>
    </row>
    <row r="1096" customFormat="1" s="18">
      <c r="A1096" s="1" t="n"/>
      <c r="L1096" s="1" t="n"/>
      <c r="M1096" s="1" t="n"/>
      <c r="N1096" s="1" t="n"/>
      <c r="O1096" s="1" t="n"/>
      <c r="P1096" s="1" t="n"/>
      <c r="Q1096" s="1" t="n"/>
      <c r="R1096" s="1" t="n"/>
      <c r="S1096" s="1" t="n"/>
      <c r="T1096" s="1" t="n"/>
      <c r="U1096" s="1" t="n"/>
      <c r="V1096" s="1" t="n"/>
      <c r="W1096" s="1" t="n"/>
      <c r="X1096" s="1" t="n"/>
      <c r="Y1096" s="1" t="n"/>
      <c r="Z1096" s="1" t="n"/>
      <c r="AA1096" s="1" t="n"/>
      <c r="AB1096" s="1" t="n"/>
      <c r="AC1096" s="1" t="n"/>
      <c r="AD1096" s="1" t="n"/>
      <c r="AE1096" s="1" t="n"/>
      <c r="AF1096" s="1" t="n"/>
      <c r="AG1096" s="1" t="n"/>
      <c r="AH1096" s="1" t="n"/>
      <c r="AI1096" s="1" t="n"/>
      <c r="AJ1096" s="1" t="n"/>
      <c r="AK1096" s="1" t="n"/>
      <c r="AL1096" s="1" t="n"/>
      <c r="AM1096" s="1" t="n"/>
      <c r="AN1096" s="1" t="n"/>
      <c r="AO1096" s="1" t="n"/>
      <c r="AP1096" s="1" t="n"/>
      <c r="AQ1096" s="1" t="n"/>
      <c r="AR1096" s="1" t="n"/>
      <c r="AS1096" s="1" t="n"/>
      <c r="AT1096" s="1" t="n"/>
      <c r="AU1096" s="1" t="n"/>
      <c r="AV1096" s="1" t="n"/>
      <c r="AW1096" s="1" t="n"/>
      <c r="AX1096" s="1" t="n"/>
      <c r="AY1096" s="1" t="n"/>
      <c r="AZ1096" s="1" t="n"/>
      <c r="BA1096" s="1" t="n"/>
      <c r="BB1096" s="1" t="n"/>
      <c r="BC1096" s="1" t="n"/>
      <c r="BD1096" s="1" t="n"/>
      <c r="BE1096" s="1" t="n"/>
      <c r="BF1096" s="1" t="n"/>
      <c r="BG1096" s="1" t="n"/>
      <c r="BH1096" s="1" t="n"/>
      <c r="BI1096" s="1" t="n"/>
      <c r="BJ1096" s="1" t="n"/>
      <c r="BK1096" s="1" t="n"/>
      <c r="BL1096" s="1" t="n"/>
      <c r="BM1096" s="1" t="n"/>
      <c r="BN1096" s="1" t="n"/>
      <c r="BO1096" s="1" t="n"/>
      <c r="BP1096" s="1" t="n"/>
      <c r="BQ1096" s="1" t="n"/>
      <c r="BR1096" s="1" t="n"/>
      <c r="BS1096" s="1" t="n"/>
      <c r="BT1096" s="1" t="n"/>
      <c r="BU1096" s="1" t="n"/>
      <c r="BV1096" s="1" t="n"/>
      <c r="BW1096" s="1" t="n"/>
      <c r="BX1096" s="1" t="n"/>
      <c r="BY1096" s="1" t="n"/>
      <c r="BZ1096" s="1" t="n"/>
      <c r="CA1096" s="1" t="n"/>
      <c r="CB1096" s="1" t="n"/>
      <c r="CC1096" s="1" t="n"/>
      <c r="CD1096" s="1" t="n"/>
      <c r="CE1096" s="1" t="n"/>
      <c r="CF1096" s="1" t="n"/>
      <c r="CG1096" s="1" t="n"/>
      <c r="CH1096" s="1" t="n"/>
      <c r="CI1096" s="1" t="n"/>
      <c r="CJ1096" s="1" t="n"/>
      <c r="CK1096" s="1" t="n"/>
      <c r="CL1096" s="1" t="n"/>
      <c r="CM1096" s="1" t="n"/>
      <c r="CN1096" s="1" t="n"/>
      <c r="CO1096" s="1" t="n"/>
      <c r="CP1096" s="1" t="n"/>
      <c r="CQ1096" s="1" t="n"/>
      <c r="CR1096" s="1" t="n"/>
      <c r="CS1096" s="1" t="n"/>
      <c r="CT1096" s="1" t="n"/>
      <c r="CU1096" s="1" t="n"/>
      <c r="CV1096" s="1" t="n"/>
      <c r="CW1096" s="1" t="n"/>
      <c r="CX1096" s="1" t="n"/>
      <c r="CY1096" s="1" t="n"/>
      <c r="CZ1096" s="1" t="n"/>
      <c r="DA1096" s="1" t="n"/>
      <c r="DB1096" s="1" t="n"/>
      <c r="DC1096" s="1" t="n"/>
      <c r="DD1096" s="1" t="n"/>
      <c r="DE1096" s="1" t="n"/>
      <c r="DF1096" s="1" t="n"/>
      <c r="DG1096" s="1" t="n"/>
      <c r="DH1096" s="1" t="n"/>
      <c r="DI1096" s="1" t="n"/>
      <c r="DJ1096" s="1" t="n"/>
      <c r="DK1096" s="1" t="n"/>
      <c r="DL1096" s="1" t="n"/>
      <c r="DM1096" s="1" t="n"/>
      <c r="DN1096" s="1" t="n"/>
      <c r="DO1096" s="1" t="n"/>
      <c r="DP1096" s="1" t="n"/>
      <c r="DQ1096" s="1" t="n"/>
      <c r="DR1096" s="1" t="n"/>
      <c r="DS1096" s="1" t="n"/>
      <c r="DT1096" s="1" t="n"/>
      <c r="DU1096" s="1" t="n"/>
      <c r="DV1096" s="1" t="n"/>
      <c r="DW1096" s="1" t="n"/>
      <c r="DX1096" s="1" t="n"/>
      <c r="DY1096" s="1" t="n"/>
      <c r="DZ1096" s="1" t="n"/>
      <c r="EA1096" s="1" t="n"/>
      <c r="EB1096" s="1" t="n"/>
      <c r="EC1096" s="1" t="n"/>
      <c r="ED1096" s="1" t="n"/>
      <c r="EE1096" s="1" t="n"/>
      <c r="EF1096" s="1" t="n"/>
      <c r="EG1096" s="1" t="n"/>
      <c r="EH1096" s="1" t="n"/>
      <c r="EI1096" s="1" t="n"/>
      <c r="EJ1096" s="1" t="n"/>
      <c r="EK1096" s="1" t="n"/>
      <c r="EL1096" s="1" t="n"/>
      <c r="EM1096" s="1" t="n"/>
      <c r="EN1096" s="1" t="n"/>
      <c r="EO1096" s="1" t="n"/>
      <c r="EP1096" s="1" t="n"/>
      <c r="EQ1096" s="1" t="n"/>
      <c r="ER1096" s="1" t="n"/>
      <c r="ES1096" s="1" t="n"/>
      <c r="ET1096" s="1" t="n"/>
      <c r="EU1096" s="1" t="n"/>
      <c r="EV1096" s="1" t="n"/>
    </row>
    <row r="1097" customFormat="1" s="18">
      <c r="A1097" s="1" t="n"/>
      <c r="L1097" s="1" t="n"/>
      <c r="M1097" s="1" t="n"/>
      <c r="N1097" s="1" t="n"/>
      <c r="O1097" s="1" t="n"/>
      <c r="P1097" s="1" t="n"/>
      <c r="Q1097" s="1" t="n"/>
      <c r="R1097" s="1" t="n"/>
      <c r="S1097" s="1" t="n"/>
      <c r="T1097" s="1" t="n"/>
      <c r="U1097" s="1" t="n"/>
      <c r="V1097" s="1" t="n"/>
      <c r="W1097" s="1" t="n"/>
      <c r="X1097" s="1" t="n"/>
      <c r="Y1097" s="1" t="n"/>
      <c r="Z1097" s="1" t="n"/>
      <c r="AA1097" s="1" t="n"/>
      <c r="AB1097" s="1" t="n"/>
      <c r="AC1097" s="1" t="n"/>
      <c r="AD1097" s="1" t="n"/>
      <c r="AE1097" s="1" t="n"/>
      <c r="AF1097" s="1" t="n"/>
      <c r="AG1097" s="1" t="n"/>
      <c r="AH1097" s="1" t="n"/>
      <c r="AI1097" s="1" t="n"/>
      <c r="AJ1097" s="1" t="n"/>
      <c r="AK1097" s="1" t="n"/>
      <c r="AL1097" s="1" t="n"/>
      <c r="AM1097" s="1" t="n"/>
      <c r="AN1097" s="1" t="n"/>
      <c r="AO1097" s="1" t="n"/>
      <c r="AP1097" s="1" t="n"/>
      <c r="AQ1097" s="1" t="n"/>
      <c r="AR1097" s="1" t="n"/>
      <c r="AS1097" s="1" t="n"/>
      <c r="AT1097" s="1" t="n"/>
      <c r="AU1097" s="1" t="n"/>
      <c r="AV1097" s="1" t="n"/>
      <c r="AW1097" s="1" t="n"/>
      <c r="AX1097" s="1" t="n"/>
      <c r="AY1097" s="1" t="n"/>
      <c r="AZ1097" s="1" t="n"/>
      <c r="BA1097" s="1" t="n"/>
      <c r="BB1097" s="1" t="n"/>
      <c r="BC1097" s="1" t="n"/>
      <c r="BD1097" s="1" t="n"/>
      <c r="BE1097" s="1" t="n"/>
      <c r="BF1097" s="1" t="n"/>
      <c r="BG1097" s="1" t="n"/>
      <c r="BH1097" s="1" t="n"/>
      <c r="BI1097" s="1" t="n"/>
      <c r="BJ1097" s="1" t="n"/>
      <c r="BK1097" s="1" t="n"/>
      <c r="BL1097" s="1" t="n"/>
      <c r="BM1097" s="1" t="n"/>
      <c r="BN1097" s="1" t="n"/>
      <c r="BO1097" s="1" t="n"/>
      <c r="BP1097" s="1" t="n"/>
      <c r="BQ1097" s="1" t="n"/>
      <c r="BR1097" s="1" t="n"/>
      <c r="BS1097" s="1" t="n"/>
      <c r="BT1097" s="1" t="n"/>
      <c r="BU1097" s="1" t="n"/>
      <c r="BV1097" s="1" t="n"/>
      <c r="BW1097" s="1" t="n"/>
      <c r="BX1097" s="1" t="n"/>
      <c r="BY1097" s="1" t="n"/>
      <c r="BZ1097" s="1" t="n"/>
      <c r="CA1097" s="1" t="n"/>
      <c r="CB1097" s="1" t="n"/>
      <c r="CC1097" s="1" t="n"/>
      <c r="CD1097" s="1" t="n"/>
      <c r="CE1097" s="1" t="n"/>
      <c r="CF1097" s="1" t="n"/>
      <c r="CG1097" s="1" t="n"/>
      <c r="CH1097" s="1" t="n"/>
      <c r="CI1097" s="1" t="n"/>
      <c r="CJ1097" s="1" t="n"/>
      <c r="CK1097" s="1" t="n"/>
      <c r="CL1097" s="1" t="n"/>
      <c r="CM1097" s="1" t="n"/>
      <c r="CN1097" s="1" t="n"/>
      <c r="CO1097" s="1" t="n"/>
      <c r="CP1097" s="1" t="n"/>
      <c r="CQ1097" s="1" t="n"/>
      <c r="CR1097" s="1" t="n"/>
      <c r="CS1097" s="1" t="n"/>
      <c r="CT1097" s="1" t="n"/>
      <c r="CU1097" s="1" t="n"/>
      <c r="CV1097" s="1" t="n"/>
      <c r="CW1097" s="1" t="n"/>
      <c r="CX1097" s="1" t="n"/>
      <c r="CY1097" s="1" t="n"/>
      <c r="CZ1097" s="1" t="n"/>
      <c r="DA1097" s="1" t="n"/>
      <c r="DB1097" s="1" t="n"/>
      <c r="DC1097" s="1" t="n"/>
      <c r="DD1097" s="1" t="n"/>
      <c r="DE1097" s="1" t="n"/>
      <c r="DF1097" s="1" t="n"/>
      <c r="DG1097" s="1" t="n"/>
      <c r="DH1097" s="1" t="n"/>
      <c r="DI1097" s="1" t="n"/>
      <c r="DJ1097" s="1" t="n"/>
      <c r="DK1097" s="1" t="n"/>
      <c r="DL1097" s="1" t="n"/>
      <c r="DM1097" s="1" t="n"/>
      <c r="DN1097" s="1" t="n"/>
      <c r="DO1097" s="1" t="n"/>
      <c r="DP1097" s="1" t="n"/>
      <c r="DQ1097" s="1" t="n"/>
      <c r="DR1097" s="1" t="n"/>
      <c r="DS1097" s="1" t="n"/>
      <c r="DT1097" s="1" t="n"/>
      <c r="DU1097" s="1" t="n"/>
      <c r="DV1097" s="1" t="n"/>
      <c r="DW1097" s="1" t="n"/>
      <c r="DX1097" s="1" t="n"/>
      <c r="DY1097" s="1" t="n"/>
      <c r="DZ1097" s="1" t="n"/>
      <c r="EA1097" s="1" t="n"/>
      <c r="EB1097" s="1" t="n"/>
      <c r="EC1097" s="1" t="n"/>
      <c r="ED1097" s="1" t="n"/>
      <c r="EE1097" s="1" t="n"/>
      <c r="EF1097" s="1" t="n"/>
      <c r="EG1097" s="1" t="n"/>
      <c r="EH1097" s="1" t="n"/>
      <c r="EI1097" s="1" t="n"/>
      <c r="EJ1097" s="1" t="n"/>
      <c r="EK1097" s="1" t="n"/>
      <c r="EL1097" s="1" t="n"/>
      <c r="EM1097" s="1" t="n"/>
      <c r="EN1097" s="1" t="n"/>
      <c r="EO1097" s="1" t="n"/>
      <c r="EP1097" s="1" t="n"/>
      <c r="EQ1097" s="1" t="n"/>
      <c r="ER1097" s="1" t="n"/>
      <c r="ES1097" s="1" t="n"/>
      <c r="ET1097" s="1" t="n"/>
      <c r="EU1097" s="1" t="n"/>
      <c r="EV1097" s="1" t="n"/>
    </row>
    <row r="1098" customFormat="1" s="18">
      <c r="A1098" s="1" t="n"/>
      <c r="L1098" s="1" t="n"/>
      <c r="M1098" s="1" t="n"/>
      <c r="N1098" s="1" t="n"/>
      <c r="O1098" s="1" t="n"/>
      <c r="P1098" s="1" t="n"/>
      <c r="Q1098" s="1" t="n"/>
      <c r="R1098" s="1" t="n"/>
      <c r="S1098" s="1" t="n"/>
      <c r="T1098" s="1" t="n"/>
      <c r="U1098" s="1" t="n"/>
      <c r="V1098" s="1" t="n"/>
      <c r="W1098" s="1" t="n"/>
      <c r="X1098" s="1" t="n"/>
      <c r="Y1098" s="1" t="n"/>
      <c r="Z1098" s="1" t="n"/>
      <c r="AA1098" s="1" t="n"/>
      <c r="AB1098" s="1" t="n"/>
      <c r="AC1098" s="1" t="n"/>
      <c r="AD1098" s="1" t="n"/>
      <c r="AE1098" s="1" t="n"/>
      <c r="AF1098" s="1" t="n"/>
      <c r="AG1098" s="1" t="n"/>
      <c r="AH1098" s="1" t="n"/>
      <c r="AI1098" s="1" t="n"/>
      <c r="AJ1098" s="1" t="n"/>
      <c r="AK1098" s="1" t="n"/>
      <c r="AL1098" s="1" t="n"/>
      <c r="AM1098" s="1" t="n"/>
      <c r="AN1098" s="1" t="n"/>
      <c r="AO1098" s="1" t="n"/>
      <c r="AP1098" s="1" t="n"/>
      <c r="AQ1098" s="1" t="n"/>
      <c r="AR1098" s="1" t="n"/>
      <c r="AS1098" s="1" t="n"/>
      <c r="AT1098" s="1" t="n"/>
      <c r="AU1098" s="1" t="n"/>
      <c r="AV1098" s="1" t="n"/>
      <c r="AW1098" s="1" t="n"/>
      <c r="AX1098" s="1" t="n"/>
      <c r="AY1098" s="1" t="n"/>
      <c r="AZ1098" s="1" t="n"/>
      <c r="BA1098" s="1" t="n"/>
      <c r="BB1098" s="1" t="n"/>
      <c r="BC1098" s="1" t="n"/>
      <c r="BD1098" s="1" t="n"/>
      <c r="BE1098" s="1" t="n"/>
      <c r="BF1098" s="1" t="n"/>
      <c r="BG1098" s="1" t="n"/>
      <c r="BH1098" s="1" t="n"/>
      <c r="BI1098" s="1" t="n"/>
      <c r="BJ1098" s="1" t="n"/>
      <c r="BK1098" s="1" t="n"/>
      <c r="BL1098" s="1" t="n"/>
      <c r="BM1098" s="1" t="n"/>
      <c r="BN1098" s="1" t="n"/>
      <c r="BO1098" s="1" t="n"/>
      <c r="BP1098" s="1" t="n"/>
      <c r="BQ1098" s="1" t="n"/>
      <c r="BR1098" s="1" t="n"/>
      <c r="BS1098" s="1" t="n"/>
      <c r="BT1098" s="1" t="n"/>
      <c r="BU1098" s="1" t="n"/>
      <c r="BV1098" s="1" t="n"/>
      <c r="BW1098" s="1" t="n"/>
      <c r="BX1098" s="1" t="n"/>
      <c r="BY1098" s="1" t="n"/>
      <c r="BZ1098" s="1" t="n"/>
      <c r="CA1098" s="1" t="n"/>
      <c r="CB1098" s="1" t="n"/>
      <c r="CC1098" s="1" t="n"/>
      <c r="CD1098" s="1" t="n"/>
      <c r="CE1098" s="1" t="n"/>
      <c r="CF1098" s="1" t="n"/>
      <c r="CG1098" s="1" t="n"/>
      <c r="CH1098" s="1" t="n"/>
      <c r="CI1098" s="1" t="n"/>
      <c r="CJ1098" s="1" t="n"/>
      <c r="CK1098" s="1" t="n"/>
      <c r="CL1098" s="1" t="n"/>
      <c r="CM1098" s="1" t="n"/>
      <c r="CN1098" s="1" t="n"/>
      <c r="CO1098" s="1" t="n"/>
      <c r="CP1098" s="1" t="n"/>
      <c r="CQ1098" s="1" t="n"/>
      <c r="CR1098" s="1" t="n"/>
      <c r="CS1098" s="1" t="n"/>
      <c r="CT1098" s="1" t="n"/>
      <c r="CU1098" s="1" t="n"/>
      <c r="CV1098" s="1" t="n"/>
      <c r="CW1098" s="1" t="n"/>
      <c r="CX1098" s="1" t="n"/>
      <c r="CY1098" s="1" t="n"/>
      <c r="CZ1098" s="1" t="n"/>
      <c r="DA1098" s="1" t="n"/>
      <c r="DB1098" s="1" t="n"/>
      <c r="DC1098" s="1" t="n"/>
      <c r="DD1098" s="1" t="n"/>
      <c r="DE1098" s="1" t="n"/>
      <c r="DF1098" s="1" t="n"/>
      <c r="DG1098" s="1" t="n"/>
      <c r="DH1098" s="1" t="n"/>
      <c r="DI1098" s="1" t="n"/>
      <c r="DJ1098" s="1" t="n"/>
      <c r="DK1098" s="1" t="n"/>
      <c r="DL1098" s="1" t="n"/>
      <c r="DM1098" s="1" t="n"/>
      <c r="DN1098" s="1" t="n"/>
      <c r="DO1098" s="1" t="n"/>
      <c r="DP1098" s="1" t="n"/>
      <c r="DQ1098" s="1" t="n"/>
      <c r="DR1098" s="1" t="n"/>
      <c r="DS1098" s="1" t="n"/>
      <c r="DT1098" s="1" t="n"/>
      <c r="DU1098" s="1" t="n"/>
      <c r="DV1098" s="1" t="n"/>
      <c r="DW1098" s="1" t="n"/>
      <c r="DX1098" s="1" t="n"/>
      <c r="DY1098" s="1" t="n"/>
      <c r="DZ1098" s="1" t="n"/>
      <c r="EA1098" s="1" t="n"/>
      <c r="EB1098" s="1" t="n"/>
      <c r="EC1098" s="1" t="n"/>
      <c r="ED1098" s="1" t="n"/>
      <c r="EE1098" s="1" t="n"/>
      <c r="EF1098" s="1" t="n"/>
      <c r="EG1098" s="1" t="n"/>
      <c r="EH1098" s="1" t="n"/>
      <c r="EI1098" s="1" t="n"/>
      <c r="EJ1098" s="1" t="n"/>
      <c r="EK1098" s="1" t="n"/>
      <c r="EL1098" s="1" t="n"/>
      <c r="EM1098" s="1" t="n"/>
      <c r="EN1098" s="1" t="n"/>
      <c r="EO1098" s="1" t="n"/>
      <c r="EP1098" s="1" t="n"/>
      <c r="EQ1098" s="1" t="n"/>
      <c r="ER1098" s="1" t="n"/>
      <c r="ES1098" s="1" t="n"/>
      <c r="ET1098" s="1" t="n"/>
      <c r="EU1098" s="1" t="n"/>
      <c r="EV1098" s="1" t="n"/>
    </row>
    <row r="1099" customFormat="1" s="18">
      <c r="A1099" s="1" t="n"/>
      <c r="L1099" s="1" t="n"/>
      <c r="M1099" s="1" t="n"/>
      <c r="N1099" s="1" t="n"/>
      <c r="O1099" s="1" t="n"/>
      <c r="P1099" s="1" t="n"/>
      <c r="Q1099" s="1" t="n"/>
      <c r="R1099" s="1" t="n"/>
      <c r="S1099" s="1" t="n"/>
      <c r="T1099" s="1" t="n"/>
      <c r="U1099" s="1" t="n"/>
      <c r="V1099" s="1" t="n"/>
      <c r="W1099" s="1" t="n"/>
      <c r="X1099" s="1" t="n"/>
      <c r="Y1099" s="1" t="n"/>
      <c r="Z1099" s="1" t="n"/>
      <c r="AA1099" s="1" t="n"/>
      <c r="AB1099" s="1" t="n"/>
      <c r="AC1099" s="1" t="n"/>
      <c r="AD1099" s="1" t="n"/>
      <c r="AE1099" s="1" t="n"/>
      <c r="AF1099" s="1" t="n"/>
      <c r="AG1099" s="1" t="n"/>
      <c r="AH1099" s="1" t="n"/>
      <c r="AI1099" s="1" t="n"/>
      <c r="AJ1099" s="1" t="n"/>
      <c r="AK1099" s="1" t="n"/>
      <c r="AL1099" s="1" t="n"/>
      <c r="AM1099" s="1" t="n"/>
      <c r="AN1099" s="1" t="n"/>
      <c r="AO1099" s="1" t="n"/>
      <c r="AP1099" s="1" t="n"/>
      <c r="AQ1099" s="1" t="n"/>
      <c r="AR1099" s="1" t="n"/>
      <c r="AS1099" s="1" t="n"/>
      <c r="AT1099" s="1" t="n"/>
      <c r="AU1099" s="1" t="n"/>
      <c r="AV1099" s="1" t="n"/>
      <c r="AW1099" s="1" t="n"/>
      <c r="AX1099" s="1" t="n"/>
      <c r="AY1099" s="1" t="n"/>
      <c r="AZ1099" s="1" t="n"/>
      <c r="BA1099" s="1" t="n"/>
      <c r="BB1099" s="1" t="n"/>
      <c r="BC1099" s="1" t="n"/>
      <c r="BD1099" s="1" t="n"/>
      <c r="BE1099" s="1" t="n"/>
      <c r="BF1099" s="1" t="n"/>
      <c r="BG1099" s="1" t="n"/>
      <c r="BH1099" s="1" t="n"/>
      <c r="BI1099" s="1" t="n"/>
      <c r="BJ1099" s="1" t="n"/>
      <c r="BK1099" s="1" t="n"/>
      <c r="BL1099" s="1" t="n"/>
      <c r="BM1099" s="1" t="n"/>
      <c r="BN1099" s="1" t="n"/>
      <c r="BO1099" s="1" t="n"/>
      <c r="BP1099" s="1" t="n"/>
      <c r="BQ1099" s="1" t="n"/>
      <c r="BR1099" s="1" t="n"/>
      <c r="BS1099" s="1" t="n"/>
      <c r="BT1099" s="1" t="n"/>
      <c r="BU1099" s="1" t="n"/>
      <c r="BV1099" s="1" t="n"/>
      <c r="BW1099" s="1" t="n"/>
      <c r="BX1099" s="1" t="n"/>
      <c r="BY1099" s="1" t="n"/>
      <c r="BZ1099" s="1" t="n"/>
      <c r="CA1099" s="1" t="n"/>
      <c r="CB1099" s="1" t="n"/>
      <c r="CC1099" s="1" t="n"/>
      <c r="CD1099" s="1" t="n"/>
      <c r="CE1099" s="1" t="n"/>
      <c r="CF1099" s="1" t="n"/>
      <c r="CG1099" s="1" t="n"/>
      <c r="CH1099" s="1" t="n"/>
      <c r="CI1099" s="1" t="n"/>
      <c r="CJ1099" s="1" t="n"/>
      <c r="CK1099" s="1" t="n"/>
      <c r="CL1099" s="1" t="n"/>
      <c r="CM1099" s="1" t="n"/>
      <c r="CN1099" s="1" t="n"/>
      <c r="CO1099" s="1" t="n"/>
      <c r="CP1099" s="1" t="n"/>
      <c r="CQ1099" s="1" t="n"/>
      <c r="CR1099" s="1" t="n"/>
      <c r="CS1099" s="1" t="n"/>
      <c r="CT1099" s="1" t="n"/>
      <c r="CU1099" s="1" t="n"/>
      <c r="CV1099" s="1" t="n"/>
      <c r="CW1099" s="1" t="n"/>
      <c r="CX1099" s="1" t="n"/>
      <c r="CY1099" s="1" t="n"/>
      <c r="CZ1099" s="1" t="n"/>
      <c r="DA1099" s="1" t="n"/>
      <c r="DB1099" s="1" t="n"/>
      <c r="DC1099" s="1" t="n"/>
      <c r="DD1099" s="1" t="n"/>
      <c r="DE1099" s="1" t="n"/>
      <c r="DF1099" s="1" t="n"/>
      <c r="DG1099" s="1" t="n"/>
      <c r="DH1099" s="1" t="n"/>
      <c r="DI1099" s="1" t="n"/>
      <c r="DJ1099" s="1" t="n"/>
      <c r="DK1099" s="1" t="n"/>
      <c r="DL1099" s="1" t="n"/>
      <c r="DM1099" s="1" t="n"/>
      <c r="DN1099" s="1" t="n"/>
      <c r="DO1099" s="1" t="n"/>
      <c r="DP1099" s="1" t="n"/>
      <c r="DQ1099" s="1" t="n"/>
      <c r="DR1099" s="1" t="n"/>
      <c r="DS1099" s="1" t="n"/>
      <c r="DT1099" s="1" t="n"/>
      <c r="DU1099" s="1" t="n"/>
      <c r="DV1099" s="1" t="n"/>
      <c r="DW1099" s="1" t="n"/>
      <c r="DX1099" s="1" t="n"/>
      <c r="DY1099" s="1" t="n"/>
      <c r="DZ1099" s="1" t="n"/>
      <c r="EA1099" s="1" t="n"/>
      <c r="EB1099" s="1" t="n"/>
      <c r="EC1099" s="1" t="n"/>
      <c r="ED1099" s="1" t="n"/>
      <c r="EE1099" s="1" t="n"/>
      <c r="EF1099" s="1" t="n"/>
      <c r="EG1099" s="1" t="n"/>
      <c r="EH1099" s="1" t="n"/>
      <c r="EI1099" s="1" t="n"/>
      <c r="EJ1099" s="1" t="n"/>
      <c r="EK1099" s="1" t="n"/>
      <c r="EL1099" s="1" t="n"/>
      <c r="EM1099" s="1" t="n"/>
      <c r="EN1099" s="1" t="n"/>
      <c r="EO1099" s="1" t="n"/>
      <c r="EP1099" s="1" t="n"/>
      <c r="EQ1099" s="1" t="n"/>
      <c r="ER1099" s="1" t="n"/>
      <c r="ES1099" s="1" t="n"/>
      <c r="ET1099" s="1" t="n"/>
      <c r="EU1099" s="1" t="n"/>
      <c r="EV1099" s="1" t="n"/>
    </row>
    <row r="1100" customFormat="1" s="18">
      <c r="A1100" s="1" t="n"/>
      <c r="L1100" s="1" t="n"/>
      <c r="M1100" s="1" t="n"/>
      <c r="N1100" s="1" t="n"/>
      <c r="O1100" s="1" t="n"/>
      <c r="P1100" s="1" t="n"/>
      <c r="Q1100" s="1" t="n"/>
      <c r="R1100" s="1" t="n"/>
      <c r="S1100" s="1" t="n"/>
      <c r="T1100" s="1" t="n"/>
      <c r="U1100" s="1" t="n"/>
      <c r="V1100" s="1" t="n"/>
      <c r="W1100" s="1" t="n"/>
      <c r="X1100" s="1" t="n"/>
      <c r="Y1100" s="1" t="n"/>
      <c r="Z1100" s="1" t="n"/>
      <c r="AA1100" s="1" t="n"/>
      <c r="AB1100" s="1" t="n"/>
      <c r="AC1100" s="1" t="n"/>
      <c r="AD1100" s="1" t="n"/>
      <c r="AE1100" s="1" t="n"/>
      <c r="AF1100" s="1" t="n"/>
      <c r="AG1100" s="1" t="n"/>
      <c r="AH1100" s="1" t="n"/>
      <c r="AI1100" s="1" t="n"/>
      <c r="AJ1100" s="1" t="n"/>
      <c r="AK1100" s="1" t="n"/>
      <c r="AL1100" s="1" t="n"/>
      <c r="AM1100" s="1" t="n"/>
      <c r="AN1100" s="1" t="n"/>
      <c r="AO1100" s="1" t="n"/>
      <c r="AP1100" s="1" t="n"/>
      <c r="AQ1100" s="1" t="n"/>
      <c r="AR1100" s="1" t="n"/>
      <c r="AS1100" s="1" t="n"/>
      <c r="AT1100" s="1" t="n"/>
      <c r="AU1100" s="1" t="n"/>
      <c r="AV1100" s="1" t="n"/>
      <c r="AW1100" s="1" t="n"/>
      <c r="AX1100" s="1" t="n"/>
      <c r="AY1100" s="1" t="n"/>
      <c r="AZ1100" s="1" t="n"/>
      <c r="BA1100" s="1" t="n"/>
      <c r="BB1100" s="1" t="n"/>
      <c r="BC1100" s="1" t="n"/>
      <c r="BD1100" s="1" t="n"/>
      <c r="BE1100" s="1" t="n"/>
      <c r="BF1100" s="1" t="n"/>
      <c r="BG1100" s="1" t="n"/>
      <c r="BH1100" s="1" t="n"/>
      <c r="BI1100" s="1" t="n"/>
      <c r="BJ1100" s="1" t="n"/>
      <c r="BK1100" s="1" t="n"/>
      <c r="BL1100" s="1" t="n"/>
      <c r="BM1100" s="1" t="n"/>
      <c r="BN1100" s="1" t="n"/>
      <c r="BO1100" s="1" t="n"/>
      <c r="BP1100" s="1" t="n"/>
      <c r="BQ1100" s="1" t="n"/>
      <c r="BR1100" s="1" t="n"/>
      <c r="BS1100" s="1" t="n"/>
      <c r="BT1100" s="1" t="n"/>
      <c r="BU1100" s="1" t="n"/>
      <c r="BV1100" s="1" t="n"/>
      <c r="BW1100" s="1" t="n"/>
      <c r="BX1100" s="1" t="n"/>
      <c r="BY1100" s="1" t="n"/>
      <c r="BZ1100" s="1" t="n"/>
      <c r="CA1100" s="1" t="n"/>
      <c r="CB1100" s="1" t="n"/>
      <c r="CC1100" s="1" t="n"/>
      <c r="CD1100" s="1" t="n"/>
      <c r="CE1100" s="1" t="n"/>
      <c r="CF1100" s="1" t="n"/>
      <c r="CG1100" s="1" t="n"/>
      <c r="CH1100" s="1" t="n"/>
      <c r="CI1100" s="1" t="n"/>
      <c r="CJ1100" s="1" t="n"/>
      <c r="CK1100" s="1" t="n"/>
      <c r="CL1100" s="1" t="n"/>
      <c r="CM1100" s="1" t="n"/>
      <c r="CN1100" s="1" t="n"/>
      <c r="CO1100" s="1" t="n"/>
      <c r="CP1100" s="1" t="n"/>
      <c r="CQ1100" s="1" t="n"/>
      <c r="CR1100" s="1" t="n"/>
      <c r="CS1100" s="1" t="n"/>
      <c r="CT1100" s="1" t="n"/>
      <c r="CU1100" s="1" t="n"/>
      <c r="CV1100" s="1" t="n"/>
      <c r="CW1100" s="1" t="n"/>
      <c r="CX1100" s="1" t="n"/>
      <c r="CY1100" s="1" t="n"/>
      <c r="CZ1100" s="1" t="n"/>
      <c r="DA1100" s="1" t="n"/>
      <c r="DB1100" s="1" t="n"/>
      <c r="DC1100" s="1" t="n"/>
      <c r="DD1100" s="1" t="n"/>
      <c r="DE1100" s="1" t="n"/>
      <c r="DF1100" s="1" t="n"/>
      <c r="DG1100" s="1" t="n"/>
      <c r="DH1100" s="1" t="n"/>
      <c r="DI1100" s="1" t="n"/>
      <c r="DJ1100" s="1" t="n"/>
      <c r="DK1100" s="1" t="n"/>
      <c r="DL1100" s="1" t="n"/>
      <c r="DM1100" s="1" t="n"/>
      <c r="DN1100" s="1" t="n"/>
      <c r="DO1100" s="1" t="n"/>
      <c r="DP1100" s="1" t="n"/>
      <c r="DQ1100" s="1" t="n"/>
      <c r="DR1100" s="1" t="n"/>
      <c r="DS1100" s="1" t="n"/>
      <c r="DT1100" s="1" t="n"/>
      <c r="DU1100" s="1" t="n"/>
      <c r="DV1100" s="1" t="n"/>
      <c r="DW1100" s="1" t="n"/>
      <c r="DX1100" s="1" t="n"/>
      <c r="DY1100" s="1" t="n"/>
      <c r="DZ1100" s="1" t="n"/>
      <c r="EA1100" s="1" t="n"/>
      <c r="EB1100" s="1" t="n"/>
      <c r="EC1100" s="1" t="n"/>
      <c r="ED1100" s="1" t="n"/>
      <c r="EE1100" s="1" t="n"/>
      <c r="EF1100" s="1" t="n"/>
      <c r="EG1100" s="1" t="n"/>
      <c r="EH1100" s="1" t="n"/>
      <c r="EI1100" s="1" t="n"/>
      <c r="EJ1100" s="1" t="n"/>
      <c r="EK1100" s="1" t="n"/>
      <c r="EL1100" s="1" t="n"/>
      <c r="EM1100" s="1" t="n"/>
      <c r="EN1100" s="1" t="n"/>
      <c r="EO1100" s="1" t="n"/>
      <c r="EP1100" s="1" t="n"/>
      <c r="EQ1100" s="1" t="n"/>
      <c r="ER1100" s="1" t="n"/>
      <c r="ES1100" s="1" t="n"/>
      <c r="ET1100" s="1" t="n"/>
      <c r="EU1100" s="1" t="n"/>
      <c r="EV1100" s="1" t="n"/>
    </row>
    <row r="1101" customFormat="1" s="18">
      <c r="A1101" s="1" t="n"/>
      <c r="L1101" s="1" t="n"/>
      <c r="M1101" s="1" t="n"/>
      <c r="N1101" s="1" t="n"/>
      <c r="O1101" s="1" t="n"/>
      <c r="P1101" s="1" t="n"/>
      <c r="Q1101" s="1" t="n"/>
      <c r="R1101" s="1" t="n"/>
      <c r="S1101" s="1" t="n"/>
      <c r="T1101" s="1" t="n"/>
      <c r="U1101" s="1" t="n"/>
      <c r="V1101" s="1" t="n"/>
      <c r="W1101" s="1" t="n"/>
      <c r="X1101" s="1" t="n"/>
      <c r="Y1101" s="1" t="n"/>
      <c r="Z1101" s="1" t="n"/>
      <c r="AA1101" s="1" t="n"/>
      <c r="AB1101" s="1" t="n"/>
      <c r="AC1101" s="1" t="n"/>
      <c r="AD1101" s="1" t="n"/>
      <c r="AE1101" s="1" t="n"/>
      <c r="AF1101" s="1" t="n"/>
      <c r="AG1101" s="1" t="n"/>
      <c r="AH1101" s="1" t="n"/>
      <c r="AI1101" s="1" t="n"/>
      <c r="AJ1101" s="1" t="n"/>
      <c r="AK1101" s="1" t="n"/>
      <c r="AL1101" s="1" t="n"/>
      <c r="AM1101" s="1" t="n"/>
      <c r="AN1101" s="1" t="n"/>
      <c r="AO1101" s="1" t="n"/>
      <c r="AP1101" s="1" t="n"/>
      <c r="AQ1101" s="1" t="n"/>
      <c r="AR1101" s="1" t="n"/>
      <c r="AS1101" s="1" t="n"/>
      <c r="AT1101" s="1" t="n"/>
      <c r="AU1101" s="1" t="n"/>
      <c r="AV1101" s="1" t="n"/>
      <c r="AW1101" s="1" t="n"/>
      <c r="AX1101" s="1" t="n"/>
      <c r="AY1101" s="1" t="n"/>
      <c r="AZ1101" s="1" t="n"/>
      <c r="BA1101" s="1" t="n"/>
      <c r="BB1101" s="1" t="n"/>
      <c r="BC1101" s="1" t="n"/>
      <c r="BD1101" s="1" t="n"/>
      <c r="BE1101" s="1" t="n"/>
      <c r="BF1101" s="1" t="n"/>
      <c r="BG1101" s="1" t="n"/>
      <c r="BH1101" s="1" t="n"/>
      <c r="BI1101" s="1" t="n"/>
      <c r="BJ1101" s="1" t="n"/>
      <c r="BK1101" s="1" t="n"/>
      <c r="BL1101" s="1" t="n"/>
      <c r="BM1101" s="1" t="n"/>
      <c r="BN1101" s="1" t="n"/>
      <c r="BO1101" s="1" t="n"/>
      <c r="BP1101" s="1" t="n"/>
      <c r="BQ1101" s="1" t="n"/>
      <c r="BR1101" s="1" t="n"/>
      <c r="BS1101" s="1" t="n"/>
      <c r="BT1101" s="1" t="n"/>
      <c r="BU1101" s="1" t="n"/>
      <c r="BV1101" s="1" t="n"/>
      <c r="BW1101" s="1" t="n"/>
      <c r="BX1101" s="1" t="n"/>
      <c r="BY1101" s="1" t="n"/>
      <c r="BZ1101" s="1" t="n"/>
      <c r="CA1101" s="1" t="n"/>
      <c r="CB1101" s="1" t="n"/>
      <c r="CC1101" s="1" t="n"/>
      <c r="CD1101" s="1" t="n"/>
      <c r="CE1101" s="1" t="n"/>
      <c r="CF1101" s="1" t="n"/>
      <c r="CG1101" s="1" t="n"/>
      <c r="CH1101" s="1" t="n"/>
      <c r="CI1101" s="1" t="n"/>
      <c r="CJ1101" s="1" t="n"/>
      <c r="CK1101" s="1" t="n"/>
      <c r="CL1101" s="1" t="n"/>
      <c r="CM1101" s="1" t="n"/>
      <c r="CN1101" s="1" t="n"/>
      <c r="CO1101" s="1" t="n"/>
      <c r="CP1101" s="1" t="n"/>
      <c r="CQ1101" s="1" t="n"/>
      <c r="CR1101" s="1" t="n"/>
      <c r="CS1101" s="1" t="n"/>
      <c r="CT1101" s="1" t="n"/>
      <c r="CU1101" s="1" t="n"/>
      <c r="CV1101" s="1" t="n"/>
      <c r="CW1101" s="1" t="n"/>
      <c r="CX1101" s="1" t="n"/>
      <c r="CY1101" s="1" t="n"/>
      <c r="CZ1101" s="1" t="n"/>
      <c r="DA1101" s="1" t="n"/>
      <c r="DB1101" s="1" t="n"/>
      <c r="DC1101" s="1" t="n"/>
      <c r="DD1101" s="1" t="n"/>
      <c r="DE1101" s="1" t="n"/>
      <c r="DF1101" s="1" t="n"/>
      <c r="DG1101" s="1" t="n"/>
      <c r="DH1101" s="1" t="n"/>
      <c r="DI1101" s="1" t="n"/>
      <c r="DJ1101" s="1" t="n"/>
      <c r="DK1101" s="1" t="n"/>
      <c r="DL1101" s="1" t="n"/>
      <c r="DM1101" s="1" t="n"/>
      <c r="DN1101" s="1" t="n"/>
      <c r="DO1101" s="1" t="n"/>
      <c r="DP1101" s="1" t="n"/>
      <c r="DQ1101" s="1" t="n"/>
      <c r="DR1101" s="1" t="n"/>
      <c r="DS1101" s="1" t="n"/>
      <c r="DT1101" s="1" t="n"/>
      <c r="DU1101" s="1" t="n"/>
      <c r="DV1101" s="1" t="n"/>
      <c r="DW1101" s="1" t="n"/>
      <c r="DX1101" s="1" t="n"/>
      <c r="DY1101" s="1" t="n"/>
      <c r="DZ1101" s="1" t="n"/>
      <c r="EA1101" s="1" t="n"/>
      <c r="EB1101" s="1" t="n"/>
      <c r="EC1101" s="1" t="n"/>
      <c r="ED1101" s="1" t="n"/>
      <c r="EE1101" s="1" t="n"/>
      <c r="EF1101" s="1" t="n"/>
      <c r="EG1101" s="1" t="n"/>
      <c r="EH1101" s="1" t="n"/>
      <c r="EI1101" s="1" t="n"/>
      <c r="EJ1101" s="1" t="n"/>
      <c r="EK1101" s="1" t="n"/>
      <c r="EL1101" s="1" t="n"/>
      <c r="EM1101" s="1" t="n"/>
      <c r="EN1101" s="1" t="n"/>
      <c r="EO1101" s="1" t="n"/>
      <c r="EP1101" s="1" t="n"/>
      <c r="EQ1101" s="1" t="n"/>
      <c r="ER1101" s="1" t="n"/>
      <c r="ES1101" s="1" t="n"/>
      <c r="ET1101" s="1" t="n"/>
      <c r="EU1101" s="1" t="n"/>
      <c r="EV1101" s="1" t="n"/>
    </row>
    <row r="1102" customFormat="1" s="18">
      <c r="A1102" s="1" t="n"/>
      <c r="L1102" s="1" t="n"/>
      <c r="M1102" s="1" t="n"/>
      <c r="N1102" s="1" t="n"/>
      <c r="O1102" s="1" t="n"/>
      <c r="P1102" s="1" t="n"/>
      <c r="Q1102" s="1" t="n"/>
      <c r="R1102" s="1" t="n"/>
      <c r="S1102" s="1" t="n"/>
      <c r="T1102" s="1" t="n"/>
      <c r="U1102" s="1" t="n"/>
      <c r="V1102" s="1" t="n"/>
      <c r="W1102" s="1" t="n"/>
      <c r="X1102" s="1" t="n"/>
      <c r="Y1102" s="1" t="n"/>
      <c r="Z1102" s="1" t="n"/>
      <c r="AA1102" s="1" t="n"/>
      <c r="AB1102" s="1" t="n"/>
      <c r="AC1102" s="1" t="n"/>
      <c r="AD1102" s="1" t="n"/>
      <c r="AE1102" s="1" t="n"/>
      <c r="AF1102" s="1" t="n"/>
      <c r="AG1102" s="1" t="n"/>
      <c r="AH1102" s="1" t="n"/>
      <c r="AI1102" s="1" t="n"/>
      <c r="AJ1102" s="1" t="n"/>
      <c r="AK1102" s="1" t="n"/>
      <c r="AL1102" s="1" t="n"/>
      <c r="AM1102" s="1" t="n"/>
      <c r="AN1102" s="1" t="n"/>
      <c r="AO1102" s="1" t="n"/>
      <c r="AP1102" s="1" t="n"/>
      <c r="AQ1102" s="1" t="n"/>
      <c r="AR1102" s="1" t="n"/>
      <c r="AS1102" s="1" t="n"/>
      <c r="AT1102" s="1" t="n"/>
      <c r="AU1102" s="1" t="n"/>
      <c r="AV1102" s="1" t="n"/>
      <c r="AW1102" s="1" t="n"/>
      <c r="AX1102" s="1" t="n"/>
      <c r="AY1102" s="1" t="n"/>
      <c r="AZ1102" s="1" t="n"/>
      <c r="BA1102" s="1" t="n"/>
      <c r="BB1102" s="1" t="n"/>
      <c r="BC1102" s="1" t="n"/>
      <c r="BD1102" s="1" t="n"/>
      <c r="BE1102" s="1" t="n"/>
      <c r="BF1102" s="1" t="n"/>
      <c r="BG1102" s="1" t="n"/>
      <c r="BH1102" s="1" t="n"/>
      <c r="BI1102" s="1" t="n"/>
      <c r="BJ1102" s="1" t="n"/>
      <c r="BK1102" s="1" t="n"/>
      <c r="BL1102" s="1" t="n"/>
      <c r="BM1102" s="1" t="n"/>
      <c r="BN1102" s="1" t="n"/>
      <c r="BO1102" s="1" t="n"/>
      <c r="BP1102" s="1" t="n"/>
      <c r="BQ1102" s="1" t="n"/>
      <c r="BR1102" s="1" t="n"/>
      <c r="BS1102" s="1" t="n"/>
      <c r="BT1102" s="1" t="n"/>
      <c r="BU1102" s="1" t="n"/>
      <c r="BV1102" s="1" t="n"/>
      <c r="BW1102" s="1" t="n"/>
      <c r="BX1102" s="1" t="n"/>
      <c r="BY1102" s="1" t="n"/>
      <c r="BZ1102" s="1" t="n"/>
      <c r="CA1102" s="1" t="n"/>
      <c r="CB1102" s="1" t="n"/>
      <c r="CC1102" s="1" t="n"/>
      <c r="CD1102" s="1" t="n"/>
      <c r="CE1102" s="1" t="n"/>
      <c r="CF1102" s="1" t="n"/>
      <c r="CG1102" s="1" t="n"/>
      <c r="CH1102" s="1" t="n"/>
      <c r="CI1102" s="1" t="n"/>
      <c r="CJ1102" s="1" t="n"/>
      <c r="CK1102" s="1" t="n"/>
      <c r="CL1102" s="1" t="n"/>
      <c r="CM1102" s="1" t="n"/>
      <c r="CN1102" s="1" t="n"/>
      <c r="CO1102" s="1" t="n"/>
      <c r="CP1102" s="1" t="n"/>
      <c r="CQ1102" s="1" t="n"/>
      <c r="CR1102" s="1" t="n"/>
      <c r="CS1102" s="1" t="n"/>
      <c r="CT1102" s="1" t="n"/>
      <c r="CU1102" s="1" t="n"/>
      <c r="CV1102" s="1" t="n"/>
      <c r="CW1102" s="1" t="n"/>
      <c r="CX1102" s="1" t="n"/>
      <c r="CY1102" s="1" t="n"/>
      <c r="CZ1102" s="1" t="n"/>
      <c r="DA1102" s="1" t="n"/>
      <c r="DB1102" s="1" t="n"/>
      <c r="DC1102" s="1" t="n"/>
      <c r="DD1102" s="1" t="n"/>
      <c r="DE1102" s="1" t="n"/>
      <c r="DF1102" s="1" t="n"/>
      <c r="DG1102" s="1" t="n"/>
      <c r="DH1102" s="1" t="n"/>
      <c r="DI1102" s="1" t="n"/>
      <c r="DJ1102" s="1" t="n"/>
      <c r="DK1102" s="1" t="n"/>
      <c r="DL1102" s="1" t="n"/>
      <c r="DM1102" s="1" t="n"/>
      <c r="DN1102" s="1" t="n"/>
      <c r="DO1102" s="1" t="n"/>
      <c r="DP1102" s="1" t="n"/>
      <c r="DQ1102" s="1" t="n"/>
      <c r="DR1102" s="1" t="n"/>
      <c r="DS1102" s="1" t="n"/>
      <c r="DT1102" s="1" t="n"/>
      <c r="DU1102" s="1" t="n"/>
      <c r="DV1102" s="1" t="n"/>
      <c r="DW1102" s="1" t="n"/>
      <c r="DX1102" s="1" t="n"/>
      <c r="DY1102" s="1" t="n"/>
      <c r="DZ1102" s="1" t="n"/>
      <c r="EA1102" s="1" t="n"/>
      <c r="EB1102" s="1" t="n"/>
      <c r="EC1102" s="1" t="n"/>
      <c r="ED1102" s="1" t="n"/>
      <c r="EE1102" s="1" t="n"/>
      <c r="EF1102" s="1" t="n"/>
      <c r="EG1102" s="1" t="n"/>
      <c r="EH1102" s="1" t="n"/>
      <c r="EI1102" s="1" t="n"/>
      <c r="EJ1102" s="1" t="n"/>
      <c r="EK1102" s="1" t="n"/>
      <c r="EL1102" s="1" t="n"/>
      <c r="EM1102" s="1" t="n"/>
      <c r="EN1102" s="1" t="n"/>
      <c r="EO1102" s="1" t="n"/>
      <c r="EP1102" s="1" t="n"/>
      <c r="EQ1102" s="1" t="n"/>
      <c r="ER1102" s="1" t="n"/>
      <c r="ES1102" s="1" t="n"/>
      <c r="ET1102" s="1" t="n"/>
      <c r="EU1102" s="1" t="n"/>
      <c r="EV1102" s="1" t="n"/>
    </row>
    <row r="1103" customFormat="1" s="18">
      <c r="A1103" s="1" t="n"/>
      <c r="L1103" s="1" t="n"/>
      <c r="M1103" s="1" t="n"/>
      <c r="N1103" s="1" t="n"/>
      <c r="O1103" s="1" t="n"/>
      <c r="P1103" s="1" t="n"/>
      <c r="Q1103" s="1" t="n"/>
      <c r="R1103" s="1" t="n"/>
      <c r="S1103" s="1" t="n"/>
      <c r="T1103" s="1" t="n"/>
      <c r="U1103" s="1" t="n"/>
      <c r="V1103" s="1" t="n"/>
      <c r="W1103" s="1" t="n"/>
      <c r="X1103" s="1" t="n"/>
      <c r="Y1103" s="1" t="n"/>
      <c r="Z1103" s="1" t="n"/>
      <c r="AA1103" s="1" t="n"/>
      <c r="AB1103" s="1" t="n"/>
      <c r="AC1103" s="1" t="n"/>
      <c r="AD1103" s="1" t="n"/>
      <c r="AE1103" s="1" t="n"/>
      <c r="AF1103" s="1" t="n"/>
      <c r="AG1103" s="1" t="n"/>
      <c r="AH1103" s="1" t="n"/>
      <c r="AI1103" s="1" t="n"/>
      <c r="AJ1103" s="1" t="n"/>
      <c r="AK1103" s="1" t="n"/>
      <c r="AL1103" s="1" t="n"/>
      <c r="AM1103" s="1" t="n"/>
      <c r="AN1103" s="1" t="n"/>
      <c r="AO1103" s="1" t="n"/>
      <c r="AP1103" s="1" t="n"/>
      <c r="AQ1103" s="1" t="n"/>
      <c r="AR1103" s="1" t="n"/>
      <c r="AS1103" s="1" t="n"/>
      <c r="AT1103" s="1" t="n"/>
      <c r="AU1103" s="1" t="n"/>
      <c r="AV1103" s="1" t="n"/>
      <c r="AW1103" s="1" t="n"/>
      <c r="AX1103" s="1" t="n"/>
      <c r="AY1103" s="1" t="n"/>
      <c r="AZ1103" s="1" t="n"/>
      <c r="BA1103" s="1" t="n"/>
      <c r="BB1103" s="1" t="n"/>
      <c r="BC1103" s="1" t="n"/>
      <c r="BD1103" s="1" t="n"/>
      <c r="BE1103" s="1" t="n"/>
      <c r="BF1103" s="1" t="n"/>
      <c r="BG1103" s="1" t="n"/>
      <c r="BH1103" s="1" t="n"/>
      <c r="BI1103" s="1" t="n"/>
      <c r="BJ1103" s="1" t="n"/>
      <c r="BK1103" s="1" t="n"/>
      <c r="BL1103" s="1" t="n"/>
      <c r="BM1103" s="1" t="n"/>
      <c r="BN1103" s="1" t="n"/>
      <c r="BO1103" s="1" t="n"/>
      <c r="BP1103" s="1" t="n"/>
      <c r="BQ1103" s="1" t="n"/>
      <c r="BR1103" s="1" t="n"/>
      <c r="BS1103" s="1" t="n"/>
      <c r="BT1103" s="1" t="n"/>
      <c r="BU1103" s="1" t="n"/>
      <c r="BV1103" s="1" t="n"/>
      <c r="BW1103" s="1" t="n"/>
      <c r="BX1103" s="1" t="n"/>
      <c r="BY1103" s="1" t="n"/>
      <c r="BZ1103" s="1" t="n"/>
      <c r="CA1103" s="1" t="n"/>
      <c r="CB1103" s="1" t="n"/>
      <c r="CC1103" s="1" t="n"/>
      <c r="CD1103" s="1" t="n"/>
      <c r="CE1103" s="1" t="n"/>
      <c r="CF1103" s="1" t="n"/>
      <c r="CG1103" s="1" t="n"/>
      <c r="CH1103" s="1" t="n"/>
      <c r="CI1103" s="1" t="n"/>
      <c r="CJ1103" s="1" t="n"/>
      <c r="CK1103" s="1" t="n"/>
      <c r="CL1103" s="1" t="n"/>
      <c r="CM1103" s="1" t="n"/>
      <c r="CN1103" s="1" t="n"/>
      <c r="CO1103" s="1" t="n"/>
      <c r="CP1103" s="1" t="n"/>
      <c r="CQ1103" s="1" t="n"/>
      <c r="CR1103" s="1" t="n"/>
      <c r="CS1103" s="1" t="n"/>
      <c r="CT1103" s="1" t="n"/>
      <c r="CU1103" s="1" t="n"/>
      <c r="CV1103" s="1" t="n"/>
      <c r="CW1103" s="1" t="n"/>
      <c r="CX1103" s="1" t="n"/>
      <c r="CY1103" s="1" t="n"/>
      <c r="CZ1103" s="1" t="n"/>
      <c r="DA1103" s="1" t="n"/>
      <c r="DB1103" s="1" t="n"/>
      <c r="DC1103" s="1" t="n"/>
      <c r="DD1103" s="1" t="n"/>
      <c r="DE1103" s="1" t="n"/>
      <c r="DF1103" s="1" t="n"/>
      <c r="DG1103" s="1" t="n"/>
      <c r="DH1103" s="1" t="n"/>
      <c r="DI1103" s="1" t="n"/>
      <c r="DJ1103" s="1" t="n"/>
      <c r="DK1103" s="1" t="n"/>
      <c r="DL1103" s="1" t="n"/>
      <c r="DM1103" s="1" t="n"/>
      <c r="DN1103" s="1" t="n"/>
      <c r="DO1103" s="1" t="n"/>
      <c r="DP1103" s="1" t="n"/>
      <c r="DQ1103" s="1" t="n"/>
      <c r="DR1103" s="1" t="n"/>
      <c r="DS1103" s="1" t="n"/>
      <c r="DT1103" s="1" t="n"/>
      <c r="DU1103" s="1" t="n"/>
      <c r="DV1103" s="1" t="n"/>
      <c r="DW1103" s="1" t="n"/>
      <c r="DX1103" s="1" t="n"/>
      <c r="DY1103" s="1" t="n"/>
      <c r="DZ1103" s="1" t="n"/>
      <c r="EA1103" s="1" t="n"/>
      <c r="EB1103" s="1" t="n"/>
      <c r="EC1103" s="1" t="n"/>
      <c r="ED1103" s="1" t="n"/>
      <c r="EE1103" s="1" t="n"/>
      <c r="EF1103" s="1" t="n"/>
      <c r="EG1103" s="1" t="n"/>
      <c r="EH1103" s="1" t="n"/>
      <c r="EI1103" s="1" t="n"/>
      <c r="EJ1103" s="1" t="n"/>
      <c r="EK1103" s="1" t="n"/>
      <c r="EL1103" s="1" t="n"/>
      <c r="EM1103" s="1" t="n"/>
      <c r="EN1103" s="1" t="n"/>
      <c r="EO1103" s="1" t="n"/>
      <c r="EP1103" s="1" t="n"/>
      <c r="EQ1103" s="1" t="n"/>
      <c r="ER1103" s="1" t="n"/>
      <c r="ES1103" s="1" t="n"/>
      <c r="ET1103" s="1" t="n"/>
      <c r="EU1103" s="1" t="n"/>
      <c r="EV1103" s="1" t="n"/>
    </row>
    <row r="1104" customFormat="1" s="18">
      <c r="A1104" s="1" t="n"/>
      <c r="L1104" s="1" t="n"/>
      <c r="M1104" s="1" t="n"/>
      <c r="N1104" s="1" t="n"/>
      <c r="O1104" s="1" t="n"/>
      <c r="P1104" s="1" t="n"/>
      <c r="Q1104" s="1" t="n"/>
      <c r="R1104" s="1" t="n"/>
      <c r="S1104" s="1" t="n"/>
      <c r="T1104" s="1" t="n"/>
      <c r="U1104" s="1" t="n"/>
      <c r="V1104" s="1" t="n"/>
      <c r="W1104" s="1" t="n"/>
      <c r="X1104" s="1" t="n"/>
      <c r="Y1104" s="1" t="n"/>
      <c r="Z1104" s="1" t="n"/>
      <c r="AA1104" s="1" t="n"/>
      <c r="AB1104" s="1" t="n"/>
      <c r="AC1104" s="1" t="n"/>
      <c r="AD1104" s="1" t="n"/>
      <c r="AE1104" s="1" t="n"/>
      <c r="AF1104" s="1" t="n"/>
      <c r="AG1104" s="1" t="n"/>
      <c r="AH1104" s="1" t="n"/>
      <c r="AI1104" s="1" t="n"/>
      <c r="AJ1104" s="1" t="n"/>
      <c r="AK1104" s="1" t="n"/>
      <c r="AL1104" s="1" t="n"/>
      <c r="AM1104" s="1" t="n"/>
      <c r="AN1104" s="1" t="n"/>
      <c r="AO1104" s="1" t="n"/>
      <c r="AP1104" s="1" t="n"/>
      <c r="AQ1104" s="1" t="n"/>
      <c r="AR1104" s="1" t="n"/>
      <c r="AS1104" s="1" t="n"/>
      <c r="AT1104" s="1" t="n"/>
      <c r="AU1104" s="1" t="n"/>
      <c r="AV1104" s="1" t="n"/>
      <c r="AW1104" s="1" t="n"/>
      <c r="AX1104" s="1" t="n"/>
      <c r="AY1104" s="1" t="n"/>
      <c r="AZ1104" s="1" t="n"/>
      <c r="BA1104" s="1" t="n"/>
      <c r="BB1104" s="1" t="n"/>
      <c r="BC1104" s="1" t="n"/>
      <c r="BD1104" s="1" t="n"/>
      <c r="BE1104" s="1" t="n"/>
      <c r="BF1104" s="1" t="n"/>
      <c r="BG1104" s="1" t="n"/>
      <c r="BH1104" s="1" t="n"/>
      <c r="BI1104" s="1" t="n"/>
      <c r="BJ1104" s="1" t="n"/>
      <c r="BK1104" s="1" t="n"/>
      <c r="BL1104" s="1" t="n"/>
      <c r="BM1104" s="1" t="n"/>
      <c r="BN1104" s="1" t="n"/>
      <c r="BO1104" s="1" t="n"/>
      <c r="BP1104" s="1" t="n"/>
      <c r="BQ1104" s="1" t="n"/>
      <c r="BR1104" s="1" t="n"/>
      <c r="BS1104" s="1" t="n"/>
      <c r="BT1104" s="1" t="n"/>
      <c r="BU1104" s="1" t="n"/>
      <c r="BV1104" s="1" t="n"/>
      <c r="BW1104" s="1" t="n"/>
      <c r="BX1104" s="1" t="n"/>
      <c r="BY1104" s="1" t="n"/>
      <c r="BZ1104" s="1" t="n"/>
      <c r="CA1104" s="1" t="n"/>
      <c r="CB1104" s="1" t="n"/>
      <c r="CC1104" s="1" t="n"/>
      <c r="CD1104" s="1" t="n"/>
      <c r="CE1104" s="1" t="n"/>
      <c r="CF1104" s="1" t="n"/>
      <c r="CG1104" s="1" t="n"/>
      <c r="CH1104" s="1" t="n"/>
      <c r="CI1104" s="1" t="n"/>
      <c r="CJ1104" s="1" t="n"/>
      <c r="CK1104" s="1" t="n"/>
      <c r="CL1104" s="1" t="n"/>
      <c r="CM1104" s="1" t="n"/>
      <c r="CN1104" s="1" t="n"/>
      <c r="CO1104" s="1" t="n"/>
      <c r="CP1104" s="1" t="n"/>
      <c r="CQ1104" s="1" t="n"/>
      <c r="CR1104" s="1" t="n"/>
      <c r="CS1104" s="1" t="n"/>
      <c r="CT1104" s="1" t="n"/>
      <c r="CU1104" s="1" t="n"/>
      <c r="CV1104" s="1" t="n"/>
      <c r="CW1104" s="1" t="n"/>
      <c r="CX1104" s="1" t="n"/>
      <c r="CY1104" s="1" t="n"/>
      <c r="CZ1104" s="1" t="n"/>
      <c r="DA1104" s="1" t="n"/>
      <c r="DB1104" s="1" t="n"/>
      <c r="DC1104" s="1" t="n"/>
      <c r="DD1104" s="1" t="n"/>
      <c r="DE1104" s="1" t="n"/>
      <c r="DF1104" s="1" t="n"/>
      <c r="DG1104" s="1" t="n"/>
      <c r="DH1104" s="1" t="n"/>
      <c r="DI1104" s="1" t="n"/>
      <c r="DJ1104" s="1" t="n"/>
      <c r="DK1104" s="1" t="n"/>
      <c r="DL1104" s="1" t="n"/>
      <c r="DM1104" s="1" t="n"/>
      <c r="DN1104" s="1" t="n"/>
      <c r="DO1104" s="1" t="n"/>
      <c r="DP1104" s="1" t="n"/>
      <c r="DQ1104" s="1" t="n"/>
      <c r="DR1104" s="1" t="n"/>
      <c r="DS1104" s="1" t="n"/>
      <c r="DT1104" s="1" t="n"/>
      <c r="DU1104" s="1" t="n"/>
      <c r="DV1104" s="1" t="n"/>
      <c r="DW1104" s="1" t="n"/>
      <c r="DX1104" s="1" t="n"/>
      <c r="DY1104" s="1" t="n"/>
      <c r="DZ1104" s="1" t="n"/>
      <c r="EA1104" s="1" t="n"/>
      <c r="EB1104" s="1" t="n"/>
      <c r="EC1104" s="1" t="n"/>
      <c r="ED1104" s="1" t="n"/>
      <c r="EE1104" s="1" t="n"/>
      <c r="EF1104" s="1" t="n"/>
      <c r="EG1104" s="1" t="n"/>
      <c r="EH1104" s="1" t="n"/>
      <c r="EI1104" s="1" t="n"/>
      <c r="EJ1104" s="1" t="n"/>
      <c r="EK1104" s="1" t="n"/>
      <c r="EL1104" s="1" t="n"/>
      <c r="EM1104" s="1" t="n"/>
      <c r="EN1104" s="1" t="n"/>
      <c r="EO1104" s="1" t="n"/>
      <c r="EP1104" s="1" t="n"/>
      <c r="EQ1104" s="1" t="n"/>
      <c r="ER1104" s="1" t="n"/>
      <c r="ES1104" s="1" t="n"/>
      <c r="ET1104" s="1" t="n"/>
      <c r="EU1104" s="1" t="n"/>
      <c r="EV1104" s="1" t="n"/>
    </row>
    <row r="1105" customFormat="1" s="18">
      <c r="A1105" s="1" t="n"/>
      <c r="L1105" s="1" t="n"/>
      <c r="M1105" s="1" t="n"/>
      <c r="N1105" s="1" t="n"/>
      <c r="O1105" s="1" t="n"/>
      <c r="P1105" s="1" t="n"/>
      <c r="Q1105" s="1" t="n"/>
      <c r="R1105" s="1" t="n"/>
      <c r="S1105" s="1" t="n"/>
      <c r="T1105" s="1" t="n"/>
      <c r="U1105" s="1" t="n"/>
      <c r="V1105" s="1" t="n"/>
      <c r="W1105" s="1" t="n"/>
      <c r="X1105" s="1" t="n"/>
      <c r="Y1105" s="1" t="n"/>
      <c r="Z1105" s="1" t="n"/>
      <c r="AA1105" s="1" t="n"/>
      <c r="AB1105" s="1" t="n"/>
      <c r="AC1105" s="1" t="n"/>
      <c r="AD1105" s="1" t="n"/>
      <c r="AE1105" s="1" t="n"/>
      <c r="AF1105" s="1" t="n"/>
      <c r="AG1105" s="1" t="n"/>
      <c r="AH1105" s="1" t="n"/>
      <c r="AI1105" s="1" t="n"/>
      <c r="AJ1105" s="1" t="n"/>
      <c r="AK1105" s="1" t="n"/>
      <c r="AL1105" s="1" t="n"/>
      <c r="AM1105" s="1" t="n"/>
      <c r="AN1105" s="1" t="n"/>
      <c r="AO1105" s="1" t="n"/>
      <c r="AP1105" s="1" t="n"/>
      <c r="AQ1105" s="1" t="n"/>
      <c r="AR1105" s="1" t="n"/>
      <c r="AS1105" s="1" t="n"/>
      <c r="AT1105" s="1" t="n"/>
      <c r="AU1105" s="1" t="n"/>
      <c r="AV1105" s="1" t="n"/>
      <c r="AW1105" s="1" t="n"/>
      <c r="AX1105" s="1" t="n"/>
      <c r="AY1105" s="1" t="n"/>
      <c r="AZ1105" s="1" t="n"/>
      <c r="BA1105" s="1" t="n"/>
      <c r="BB1105" s="1" t="n"/>
      <c r="BC1105" s="1" t="n"/>
      <c r="BD1105" s="1" t="n"/>
      <c r="BE1105" s="1" t="n"/>
      <c r="BF1105" s="1" t="n"/>
      <c r="BG1105" s="1" t="n"/>
      <c r="BH1105" s="1" t="n"/>
      <c r="BI1105" s="1" t="n"/>
      <c r="BJ1105" s="1" t="n"/>
      <c r="BK1105" s="1" t="n"/>
      <c r="BL1105" s="1" t="n"/>
      <c r="BM1105" s="1" t="n"/>
      <c r="BN1105" s="1" t="n"/>
      <c r="BO1105" s="1" t="n"/>
      <c r="BP1105" s="1" t="n"/>
      <c r="BQ1105" s="1" t="n"/>
      <c r="BR1105" s="1" t="n"/>
      <c r="BS1105" s="1" t="n"/>
      <c r="BT1105" s="1" t="n"/>
      <c r="BU1105" s="1" t="n"/>
      <c r="BV1105" s="1" t="n"/>
      <c r="BW1105" s="1" t="n"/>
      <c r="BX1105" s="1" t="n"/>
      <c r="BY1105" s="1" t="n"/>
      <c r="BZ1105" s="1" t="n"/>
      <c r="CA1105" s="1" t="n"/>
      <c r="CB1105" s="1" t="n"/>
      <c r="CC1105" s="1" t="n"/>
      <c r="CD1105" s="1" t="n"/>
      <c r="CE1105" s="1" t="n"/>
      <c r="CF1105" s="1" t="n"/>
      <c r="CG1105" s="1" t="n"/>
      <c r="CH1105" s="1" t="n"/>
      <c r="CI1105" s="1" t="n"/>
      <c r="CJ1105" s="1" t="n"/>
      <c r="CK1105" s="1" t="n"/>
      <c r="CL1105" s="1" t="n"/>
      <c r="CM1105" s="1" t="n"/>
      <c r="CN1105" s="1" t="n"/>
      <c r="CO1105" s="1" t="n"/>
      <c r="CP1105" s="1" t="n"/>
      <c r="CQ1105" s="1" t="n"/>
      <c r="CR1105" s="1" t="n"/>
      <c r="CS1105" s="1" t="n"/>
      <c r="CT1105" s="1" t="n"/>
      <c r="CU1105" s="1" t="n"/>
      <c r="CV1105" s="1" t="n"/>
      <c r="CW1105" s="1" t="n"/>
      <c r="CX1105" s="1" t="n"/>
      <c r="CY1105" s="1" t="n"/>
      <c r="CZ1105" s="1" t="n"/>
      <c r="DA1105" s="1" t="n"/>
      <c r="DB1105" s="1" t="n"/>
      <c r="DC1105" s="1" t="n"/>
      <c r="DD1105" s="1" t="n"/>
      <c r="DE1105" s="1" t="n"/>
      <c r="DF1105" s="1" t="n"/>
      <c r="DG1105" s="1" t="n"/>
      <c r="DH1105" s="1" t="n"/>
      <c r="DI1105" s="1" t="n"/>
      <c r="DJ1105" s="1" t="n"/>
      <c r="DK1105" s="1" t="n"/>
      <c r="DL1105" s="1" t="n"/>
      <c r="DM1105" s="1" t="n"/>
      <c r="DN1105" s="1" t="n"/>
      <c r="DO1105" s="1" t="n"/>
      <c r="DP1105" s="1" t="n"/>
      <c r="DQ1105" s="1" t="n"/>
      <c r="DR1105" s="1" t="n"/>
      <c r="DS1105" s="1" t="n"/>
      <c r="DT1105" s="1" t="n"/>
      <c r="DU1105" s="1" t="n"/>
      <c r="DV1105" s="1" t="n"/>
      <c r="DW1105" s="1" t="n"/>
      <c r="DX1105" s="1" t="n"/>
      <c r="DY1105" s="1" t="n"/>
      <c r="DZ1105" s="1" t="n"/>
      <c r="EA1105" s="1" t="n"/>
      <c r="EB1105" s="1" t="n"/>
      <c r="EC1105" s="1" t="n"/>
      <c r="ED1105" s="1" t="n"/>
      <c r="EE1105" s="1" t="n"/>
      <c r="EF1105" s="1" t="n"/>
      <c r="EG1105" s="1" t="n"/>
      <c r="EH1105" s="1" t="n"/>
      <c r="EI1105" s="1" t="n"/>
      <c r="EJ1105" s="1" t="n"/>
      <c r="EK1105" s="1" t="n"/>
      <c r="EL1105" s="1" t="n"/>
      <c r="EM1105" s="1" t="n"/>
      <c r="EN1105" s="1" t="n"/>
      <c r="EO1105" s="1" t="n"/>
      <c r="EP1105" s="1" t="n"/>
      <c r="EQ1105" s="1" t="n"/>
      <c r="ER1105" s="1" t="n"/>
      <c r="ES1105" s="1" t="n"/>
      <c r="ET1105" s="1" t="n"/>
      <c r="EU1105" s="1" t="n"/>
      <c r="EV1105" s="1" t="n"/>
    </row>
    <row r="1106" customFormat="1" s="18">
      <c r="A1106" s="1" t="n"/>
      <c r="L1106" s="1" t="n"/>
      <c r="M1106" s="1" t="n"/>
      <c r="N1106" s="1" t="n"/>
      <c r="O1106" s="1" t="n"/>
      <c r="P1106" s="1" t="n"/>
      <c r="Q1106" s="1" t="n"/>
      <c r="R1106" s="1" t="n"/>
      <c r="S1106" s="1" t="n"/>
      <c r="T1106" s="1" t="n"/>
      <c r="U1106" s="1" t="n"/>
      <c r="V1106" s="1" t="n"/>
      <c r="W1106" s="1" t="n"/>
      <c r="X1106" s="1" t="n"/>
      <c r="Y1106" s="1" t="n"/>
      <c r="Z1106" s="1" t="n"/>
      <c r="AA1106" s="1" t="n"/>
      <c r="AB1106" s="1" t="n"/>
      <c r="AC1106" s="1" t="n"/>
      <c r="AD1106" s="1" t="n"/>
      <c r="AE1106" s="1" t="n"/>
      <c r="AF1106" s="1" t="n"/>
      <c r="AG1106" s="1" t="n"/>
      <c r="AH1106" s="1" t="n"/>
      <c r="AI1106" s="1" t="n"/>
      <c r="AJ1106" s="1" t="n"/>
      <c r="AK1106" s="1" t="n"/>
      <c r="AL1106" s="1" t="n"/>
      <c r="AM1106" s="1" t="n"/>
      <c r="AN1106" s="1" t="n"/>
      <c r="AO1106" s="1" t="n"/>
      <c r="AP1106" s="1" t="n"/>
      <c r="AQ1106" s="1" t="n"/>
      <c r="AR1106" s="1" t="n"/>
      <c r="AS1106" s="1" t="n"/>
      <c r="AT1106" s="1" t="n"/>
      <c r="AU1106" s="1" t="n"/>
      <c r="AV1106" s="1" t="n"/>
      <c r="AW1106" s="1" t="n"/>
      <c r="AX1106" s="1" t="n"/>
      <c r="AY1106" s="1" t="n"/>
      <c r="AZ1106" s="1" t="n"/>
      <c r="BA1106" s="1" t="n"/>
      <c r="BB1106" s="1" t="n"/>
      <c r="BC1106" s="1" t="n"/>
      <c r="BD1106" s="1" t="n"/>
      <c r="BE1106" s="1" t="n"/>
      <c r="BF1106" s="1" t="n"/>
      <c r="BG1106" s="1" t="n"/>
      <c r="BH1106" s="1" t="n"/>
      <c r="BI1106" s="1" t="n"/>
      <c r="BJ1106" s="1" t="n"/>
      <c r="BK1106" s="1" t="n"/>
      <c r="BL1106" s="1" t="n"/>
      <c r="BM1106" s="1" t="n"/>
      <c r="BN1106" s="1" t="n"/>
      <c r="BO1106" s="1" t="n"/>
      <c r="BP1106" s="1" t="n"/>
      <c r="BQ1106" s="1" t="n"/>
      <c r="BR1106" s="1" t="n"/>
      <c r="BS1106" s="1" t="n"/>
      <c r="BT1106" s="1" t="n"/>
      <c r="BU1106" s="1" t="n"/>
      <c r="BV1106" s="1" t="n"/>
      <c r="BW1106" s="1" t="n"/>
      <c r="BX1106" s="1" t="n"/>
      <c r="BY1106" s="1" t="n"/>
      <c r="BZ1106" s="1" t="n"/>
      <c r="CA1106" s="1" t="n"/>
      <c r="CB1106" s="1" t="n"/>
      <c r="CC1106" s="1" t="n"/>
      <c r="CD1106" s="1" t="n"/>
      <c r="CE1106" s="1" t="n"/>
      <c r="CF1106" s="1" t="n"/>
      <c r="CG1106" s="1" t="n"/>
      <c r="CH1106" s="1" t="n"/>
      <c r="CI1106" s="1" t="n"/>
      <c r="CJ1106" s="1" t="n"/>
      <c r="CK1106" s="1" t="n"/>
      <c r="CL1106" s="1" t="n"/>
      <c r="CM1106" s="1" t="n"/>
      <c r="CN1106" s="1" t="n"/>
      <c r="CO1106" s="1" t="n"/>
      <c r="CP1106" s="1" t="n"/>
      <c r="CQ1106" s="1" t="n"/>
      <c r="CR1106" s="1" t="n"/>
      <c r="CS1106" s="1" t="n"/>
      <c r="CT1106" s="1" t="n"/>
      <c r="CU1106" s="1" t="n"/>
      <c r="CV1106" s="1" t="n"/>
      <c r="CW1106" s="1" t="n"/>
      <c r="CX1106" s="1" t="n"/>
      <c r="CY1106" s="1" t="n"/>
      <c r="CZ1106" s="1" t="n"/>
      <c r="DA1106" s="1" t="n"/>
      <c r="DB1106" s="1" t="n"/>
      <c r="DC1106" s="1" t="n"/>
      <c r="DD1106" s="1" t="n"/>
      <c r="DE1106" s="1" t="n"/>
      <c r="DF1106" s="1" t="n"/>
      <c r="DG1106" s="1" t="n"/>
      <c r="DH1106" s="1" t="n"/>
      <c r="DI1106" s="1" t="n"/>
      <c r="DJ1106" s="1" t="n"/>
      <c r="DK1106" s="1" t="n"/>
      <c r="DL1106" s="1" t="n"/>
      <c r="DM1106" s="1" t="n"/>
      <c r="DN1106" s="1" t="n"/>
      <c r="DO1106" s="1" t="n"/>
      <c r="DP1106" s="1" t="n"/>
      <c r="DQ1106" s="1" t="n"/>
      <c r="DR1106" s="1" t="n"/>
      <c r="DS1106" s="1" t="n"/>
      <c r="DT1106" s="1" t="n"/>
      <c r="DU1106" s="1" t="n"/>
      <c r="DV1106" s="1" t="n"/>
      <c r="DW1106" s="1" t="n"/>
      <c r="DX1106" s="1" t="n"/>
      <c r="DY1106" s="1" t="n"/>
      <c r="DZ1106" s="1" t="n"/>
      <c r="EA1106" s="1" t="n"/>
      <c r="EB1106" s="1" t="n"/>
      <c r="EC1106" s="1" t="n"/>
      <c r="ED1106" s="1" t="n"/>
      <c r="EE1106" s="1" t="n"/>
      <c r="EF1106" s="1" t="n"/>
      <c r="EG1106" s="1" t="n"/>
      <c r="EH1106" s="1" t="n"/>
      <c r="EI1106" s="1" t="n"/>
      <c r="EJ1106" s="1" t="n"/>
      <c r="EK1106" s="1" t="n"/>
      <c r="EL1106" s="1" t="n"/>
      <c r="EM1106" s="1" t="n"/>
      <c r="EN1106" s="1" t="n"/>
      <c r="EO1106" s="1" t="n"/>
      <c r="EP1106" s="1" t="n"/>
      <c r="EQ1106" s="1" t="n"/>
      <c r="ER1106" s="1" t="n"/>
      <c r="ES1106" s="1" t="n"/>
      <c r="ET1106" s="1" t="n"/>
      <c r="EU1106" s="1" t="n"/>
      <c r="EV1106" s="1" t="n"/>
    </row>
    <row r="1107" customFormat="1" s="18">
      <c r="A1107" s="1" t="n"/>
      <c r="L1107" s="1" t="n"/>
      <c r="M1107" s="1" t="n"/>
      <c r="N1107" s="1" t="n"/>
      <c r="O1107" s="1" t="n"/>
      <c r="P1107" s="1" t="n"/>
      <c r="Q1107" s="1" t="n"/>
      <c r="R1107" s="1" t="n"/>
      <c r="S1107" s="1" t="n"/>
      <c r="T1107" s="1" t="n"/>
      <c r="U1107" s="1" t="n"/>
      <c r="V1107" s="1" t="n"/>
      <c r="W1107" s="1" t="n"/>
      <c r="X1107" s="1" t="n"/>
      <c r="Y1107" s="1" t="n"/>
      <c r="Z1107" s="1" t="n"/>
      <c r="AA1107" s="1" t="n"/>
      <c r="AB1107" s="1" t="n"/>
      <c r="AC1107" s="1" t="n"/>
      <c r="AD1107" s="1" t="n"/>
      <c r="AE1107" s="1" t="n"/>
      <c r="AF1107" s="1" t="n"/>
      <c r="AG1107" s="1" t="n"/>
      <c r="AH1107" s="1" t="n"/>
      <c r="AI1107" s="1" t="n"/>
      <c r="AJ1107" s="1" t="n"/>
      <c r="AK1107" s="1" t="n"/>
      <c r="AL1107" s="1" t="n"/>
      <c r="AM1107" s="1" t="n"/>
      <c r="AN1107" s="1" t="n"/>
      <c r="AO1107" s="1" t="n"/>
      <c r="AP1107" s="1" t="n"/>
      <c r="AQ1107" s="1" t="n"/>
      <c r="AR1107" s="1" t="n"/>
      <c r="AS1107" s="1" t="n"/>
      <c r="AT1107" s="1" t="n"/>
      <c r="AU1107" s="1" t="n"/>
      <c r="AV1107" s="1" t="n"/>
      <c r="AW1107" s="1" t="n"/>
      <c r="AX1107" s="1" t="n"/>
      <c r="AY1107" s="1" t="n"/>
      <c r="AZ1107" s="1" t="n"/>
      <c r="BA1107" s="1" t="n"/>
      <c r="BB1107" s="1" t="n"/>
      <c r="BC1107" s="1" t="n"/>
      <c r="BD1107" s="1" t="n"/>
      <c r="BE1107" s="1" t="n"/>
      <c r="BF1107" s="1" t="n"/>
      <c r="BG1107" s="1" t="n"/>
      <c r="BH1107" s="1" t="n"/>
      <c r="BI1107" s="1" t="n"/>
      <c r="BJ1107" s="1" t="n"/>
      <c r="BK1107" s="1" t="n"/>
      <c r="BL1107" s="1" t="n"/>
      <c r="BM1107" s="1" t="n"/>
      <c r="BN1107" s="1" t="n"/>
      <c r="BO1107" s="1" t="n"/>
      <c r="BP1107" s="1" t="n"/>
      <c r="BQ1107" s="1" t="n"/>
      <c r="BR1107" s="1" t="n"/>
      <c r="BS1107" s="1" t="n"/>
      <c r="BT1107" s="1" t="n"/>
      <c r="BU1107" s="1" t="n"/>
      <c r="BV1107" s="1" t="n"/>
      <c r="BW1107" s="1" t="n"/>
      <c r="BX1107" s="1" t="n"/>
      <c r="BY1107" s="1" t="n"/>
      <c r="BZ1107" s="1" t="n"/>
      <c r="CA1107" s="1" t="n"/>
      <c r="CB1107" s="1" t="n"/>
      <c r="CC1107" s="1" t="n"/>
      <c r="CD1107" s="1" t="n"/>
      <c r="CE1107" s="1" t="n"/>
      <c r="CF1107" s="1" t="n"/>
      <c r="CG1107" s="1" t="n"/>
      <c r="CH1107" s="1" t="n"/>
      <c r="CI1107" s="1" t="n"/>
      <c r="CJ1107" s="1" t="n"/>
      <c r="CK1107" s="1" t="n"/>
      <c r="CL1107" s="1" t="n"/>
      <c r="CM1107" s="1" t="n"/>
      <c r="CN1107" s="1" t="n"/>
      <c r="CO1107" s="1" t="n"/>
      <c r="CP1107" s="1" t="n"/>
      <c r="CQ1107" s="1" t="n"/>
      <c r="CR1107" s="1" t="n"/>
      <c r="CS1107" s="1" t="n"/>
      <c r="CT1107" s="1" t="n"/>
      <c r="CU1107" s="1" t="n"/>
      <c r="CV1107" s="1" t="n"/>
      <c r="CW1107" s="1" t="n"/>
      <c r="CX1107" s="1" t="n"/>
      <c r="CY1107" s="1" t="n"/>
      <c r="CZ1107" s="1" t="n"/>
      <c r="DA1107" s="1" t="n"/>
      <c r="DB1107" s="1" t="n"/>
      <c r="DC1107" s="1" t="n"/>
      <c r="DD1107" s="1" t="n"/>
      <c r="DE1107" s="1" t="n"/>
      <c r="DF1107" s="1" t="n"/>
      <c r="DG1107" s="1" t="n"/>
      <c r="DH1107" s="1" t="n"/>
      <c r="DI1107" s="1" t="n"/>
      <c r="DJ1107" s="1" t="n"/>
      <c r="DK1107" s="1" t="n"/>
      <c r="DL1107" s="1" t="n"/>
      <c r="DM1107" s="1" t="n"/>
      <c r="DN1107" s="1" t="n"/>
      <c r="DO1107" s="1" t="n"/>
      <c r="DP1107" s="1" t="n"/>
      <c r="DQ1107" s="1" t="n"/>
      <c r="DR1107" s="1" t="n"/>
      <c r="DS1107" s="1" t="n"/>
      <c r="DT1107" s="1" t="n"/>
      <c r="DU1107" s="1" t="n"/>
      <c r="DV1107" s="1" t="n"/>
      <c r="DW1107" s="1" t="n"/>
      <c r="DX1107" s="1" t="n"/>
      <c r="DY1107" s="1" t="n"/>
      <c r="DZ1107" s="1" t="n"/>
      <c r="EA1107" s="1" t="n"/>
      <c r="EB1107" s="1" t="n"/>
      <c r="EC1107" s="1" t="n"/>
      <c r="ED1107" s="1" t="n"/>
      <c r="EE1107" s="1" t="n"/>
      <c r="EF1107" s="1" t="n"/>
      <c r="EG1107" s="1" t="n"/>
      <c r="EH1107" s="1" t="n"/>
      <c r="EI1107" s="1" t="n"/>
      <c r="EJ1107" s="1" t="n"/>
      <c r="EK1107" s="1" t="n"/>
      <c r="EL1107" s="1" t="n"/>
      <c r="EM1107" s="1" t="n"/>
      <c r="EN1107" s="1" t="n"/>
      <c r="EO1107" s="1" t="n"/>
      <c r="EP1107" s="1" t="n"/>
      <c r="EQ1107" s="1" t="n"/>
      <c r="ER1107" s="1" t="n"/>
      <c r="ES1107" s="1" t="n"/>
      <c r="ET1107" s="1" t="n"/>
      <c r="EU1107" s="1" t="n"/>
      <c r="EV1107" s="1" t="n"/>
    </row>
    <row r="1108" customFormat="1" s="18">
      <c r="A1108" s="1" t="n"/>
      <c r="L1108" s="1" t="n"/>
      <c r="M1108" s="1" t="n"/>
      <c r="N1108" s="1" t="n"/>
      <c r="O1108" s="1" t="n"/>
      <c r="P1108" s="1" t="n"/>
      <c r="Q1108" s="1" t="n"/>
      <c r="R1108" s="1" t="n"/>
      <c r="S1108" s="1" t="n"/>
      <c r="T1108" s="1" t="n"/>
      <c r="U1108" s="1" t="n"/>
      <c r="V1108" s="1" t="n"/>
      <c r="W1108" s="1" t="n"/>
      <c r="X1108" s="1" t="n"/>
      <c r="Y1108" s="1" t="n"/>
      <c r="Z1108" s="1" t="n"/>
      <c r="AA1108" s="1" t="n"/>
      <c r="AB1108" s="1" t="n"/>
      <c r="AC1108" s="1" t="n"/>
      <c r="AD1108" s="1" t="n"/>
      <c r="AE1108" s="1" t="n"/>
      <c r="AF1108" s="1" t="n"/>
      <c r="AG1108" s="1" t="n"/>
      <c r="AH1108" s="1" t="n"/>
      <c r="AI1108" s="1" t="n"/>
      <c r="AJ1108" s="1" t="n"/>
      <c r="AK1108" s="1" t="n"/>
      <c r="AL1108" s="1" t="n"/>
      <c r="AM1108" s="1" t="n"/>
      <c r="AN1108" s="1" t="n"/>
      <c r="AO1108" s="1" t="n"/>
      <c r="AP1108" s="1" t="n"/>
      <c r="AQ1108" s="1" t="n"/>
      <c r="AR1108" s="1" t="n"/>
      <c r="AS1108" s="1" t="n"/>
      <c r="AT1108" s="1" t="n"/>
      <c r="AU1108" s="1" t="n"/>
      <c r="AV1108" s="1" t="n"/>
      <c r="AW1108" s="1" t="n"/>
      <c r="AX1108" s="1" t="n"/>
      <c r="AY1108" s="1" t="n"/>
      <c r="AZ1108" s="1" t="n"/>
      <c r="BA1108" s="1" t="n"/>
      <c r="BB1108" s="1" t="n"/>
      <c r="BC1108" s="1" t="n"/>
      <c r="BD1108" s="1" t="n"/>
      <c r="BE1108" s="1" t="n"/>
      <c r="BF1108" s="1" t="n"/>
      <c r="BG1108" s="1" t="n"/>
      <c r="BH1108" s="1" t="n"/>
      <c r="BI1108" s="1" t="n"/>
      <c r="BJ1108" s="1" t="n"/>
      <c r="BK1108" s="1" t="n"/>
      <c r="BL1108" s="1" t="n"/>
      <c r="BM1108" s="1" t="n"/>
      <c r="BN1108" s="1" t="n"/>
      <c r="BO1108" s="1" t="n"/>
      <c r="BP1108" s="1" t="n"/>
      <c r="BQ1108" s="1" t="n"/>
      <c r="BR1108" s="1" t="n"/>
      <c r="BS1108" s="1" t="n"/>
      <c r="BT1108" s="1" t="n"/>
      <c r="BU1108" s="1" t="n"/>
      <c r="BV1108" s="1" t="n"/>
      <c r="BW1108" s="1" t="n"/>
      <c r="BX1108" s="1" t="n"/>
      <c r="BY1108" s="1" t="n"/>
      <c r="BZ1108" s="1" t="n"/>
      <c r="CA1108" s="1" t="n"/>
      <c r="CB1108" s="1" t="n"/>
      <c r="CC1108" s="1" t="n"/>
      <c r="CD1108" s="1" t="n"/>
      <c r="CE1108" s="1" t="n"/>
      <c r="CF1108" s="1" t="n"/>
      <c r="CG1108" s="1" t="n"/>
      <c r="CH1108" s="1" t="n"/>
      <c r="CI1108" s="1" t="n"/>
      <c r="CJ1108" s="1" t="n"/>
      <c r="CK1108" s="1" t="n"/>
      <c r="CL1108" s="1" t="n"/>
      <c r="CM1108" s="1" t="n"/>
      <c r="CN1108" s="1" t="n"/>
      <c r="CO1108" s="1" t="n"/>
      <c r="CP1108" s="1" t="n"/>
      <c r="CQ1108" s="1" t="n"/>
      <c r="CR1108" s="1" t="n"/>
      <c r="CS1108" s="1" t="n"/>
      <c r="CT1108" s="1" t="n"/>
      <c r="CU1108" s="1" t="n"/>
      <c r="CV1108" s="1" t="n"/>
      <c r="CW1108" s="1" t="n"/>
      <c r="CX1108" s="1" t="n"/>
      <c r="CY1108" s="1" t="n"/>
      <c r="CZ1108" s="1" t="n"/>
      <c r="DA1108" s="1" t="n"/>
      <c r="DB1108" s="1" t="n"/>
      <c r="DC1108" s="1" t="n"/>
      <c r="DD1108" s="1" t="n"/>
      <c r="DE1108" s="1" t="n"/>
      <c r="DF1108" s="1" t="n"/>
      <c r="DG1108" s="1" t="n"/>
      <c r="DH1108" s="1" t="n"/>
      <c r="DI1108" s="1" t="n"/>
      <c r="DJ1108" s="1" t="n"/>
      <c r="DK1108" s="1" t="n"/>
      <c r="DL1108" s="1" t="n"/>
      <c r="DM1108" s="1" t="n"/>
      <c r="DN1108" s="1" t="n"/>
      <c r="DO1108" s="1" t="n"/>
      <c r="DP1108" s="1" t="n"/>
      <c r="DQ1108" s="1" t="n"/>
      <c r="DR1108" s="1" t="n"/>
      <c r="DS1108" s="1" t="n"/>
      <c r="DT1108" s="1" t="n"/>
      <c r="DU1108" s="1" t="n"/>
      <c r="DV1108" s="1" t="n"/>
      <c r="DW1108" s="1" t="n"/>
      <c r="DX1108" s="1" t="n"/>
      <c r="DY1108" s="1" t="n"/>
      <c r="DZ1108" s="1" t="n"/>
      <c r="EA1108" s="1" t="n"/>
      <c r="EB1108" s="1" t="n"/>
      <c r="EC1108" s="1" t="n"/>
      <c r="ED1108" s="1" t="n"/>
      <c r="EE1108" s="1" t="n"/>
      <c r="EF1108" s="1" t="n"/>
      <c r="EG1108" s="1" t="n"/>
      <c r="EH1108" s="1" t="n"/>
      <c r="EI1108" s="1" t="n"/>
      <c r="EJ1108" s="1" t="n"/>
      <c r="EK1108" s="1" t="n"/>
      <c r="EL1108" s="1" t="n"/>
      <c r="EM1108" s="1" t="n"/>
      <c r="EN1108" s="1" t="n"/>
      <c r="EO1108" s="1" t="n"/>
      <c r="EP1108" s="1" t="n"/>
      <c r="EQ1108" s="1" t="n"/>
      <c r="ER1108" s="1" t="n"/>
      <c r="ES1108" s="1" t="n"/>
      <c r="ET1108" s="1" t="n"/>
      <c r="EU1108" s="1" t="n"/>
      <c r="EV1108" s="1" t="n"/>
    </row>
    <row r="1109" customFormat="1" s="18">
      <c r="A1109" s="1" t="n"/>
      <c r="L1109" s="1" t="n"/>
      <c r="M1109" s="1" t="n"/>
      <c r="N1109" s="1" t="n"/>
      <c r="O1109" s="1" t="n"/>
      <c r="P1109" s="1" t="n"/>
      <c r="Q1109" s="1" t="n"/>
      <c r="R1109" s="1" t="n"/>
      <c r="S1109" s="1" t="n"/>
      <c r="T1109" s="1" t="n"/>
      <c r="U1109" s="1" t="n"/>
      <c r="V1109" s="1" t="n"/>
      <c r="W1109" s="1" t="n"/>
      <c r="X1109" s="1" t="n"/>
      <c r="Y1109" s="1" t="n"/>
      <c r="Z1109" s="1" t="n"/>
      <c r="AA1109" s="1" t="n"/>
      <c r="AB1109" s="1" t="n"/>
      <c r="AC1109" s="1" t="n"/>
      <c r="AD1109" s="1" t="n"/>
      <c r="AE1109" s="1" t="n"/>
      <c r="AF1109" s="1" t="n"/>
      <c r="AG1109" s="1" t="n"/>
      <c r="AH1109" s="1" t="n"/>
      <c r="AI1109" s="1" t="n"/>
      <c r="AJ1109" s="1" t="n"/>
      <c r="AK1109" s="1" t="n"/>
      <c r="AL1109" s="1" t="n"/>
      <c r="AM1109" s="1" t="n"/>
      <c r="AN1109" s="1" t="n"/>
      <c r="AO1109" s="1" t="n"/>
      <c r="AP1109" s="1" t="n"/>
      <c r="AQ1109" s="1" t="n"/>
      <c r="AR1109" s="1" t="n"/>
      <c r="AS1109" s="1" t="n"/>
      <c r="AT1109" s="1" t="n"/>
      <c r="AU1109" s="1" t="n"/>
      <c r="AV1109" s="1" t="n"/>
      <c r="AW1109" s="1" t="n"/>
      <c r="AX1109" s="1" t="n"/>
      <c r="AY1109" s="1" t="n"/>
      <c r="AZ1109" s="1" t="n"/>
      <c r="BA1109" s="1" t="n"/>
      <c r="BB1109" s="1" t="n"/>
      <c r="BC1109" s="1" t="n"/>
      <c r="BD1109" s="1" t="n"/>
      <c r="BE1109" s="1" t="n"/>
      <c r="BF1109" s="1" t="n"/>
      <c r="BG1109" s="1" t="n"/>
      <c r="BH1109" s="1" t="n"/>
      <c r="BI1109" s="1" t="n"/>
      <c r="BJ1109" s="1" t="n"/>
      <c r="BK1109" s="1" t="n"/>
      <c r="BL1109" s="1" t="n"/>
      <c r="BM1109" s="1" t="n"/>
      <c r="BN1109" s="1" t="n"/>
      <c r="BO1109" s="1" t="n"/>
      <c r="BP1109" s="1" t="n"/>
      <c r="BQ1109" s="1" t="n"/>
      <c r="BR1109" s="1" t="n"/>
      <c r="BS1109" s="1" t="n"/>
      <c r="BT1109" s="1" t="n"/>
      <c r="BU1109" s="1" t="n"/>
      <c r="BV1109" s="1" t="n"/>
      <c r="BW1109" s="1" t="n"/>
      <c r="BX1109" s="1" t="n"/>
      <c r="BY1109" s="1" t="n"/>
      <c r="BZ1109" s="1" t="n"/>
      <c r="CA1109" s="1" t="n"/>
      <c r="CB1109" s="1" t="n"/>
      <c r="CC1109" s="1" t="n"/>
      <c r="CD1109" s="1" t="n"/>
      <c r="CE1109" s="1" t="n"/>
      <c r="CF1109" s="1" t="n"/>
      <c r="CG1109" s="1" t="n"/>
      <c r="CH1109" s="1" t="n"/>
      <c r="CI1109" s="1" t="n"/>
      <c r="CJ1109" s="1" t="n"/>
      <c r="CK1109" s="1" t="n"/>
      <c r="CL1109" s="1" t="n"/>
      <c r="CM1109" s="1" t="n"/>
      <c r="CN1109" s="1" t="n"/>
      <c r="CO1109" s="1" t="n"/>
      <c r="CP1109" s="1" t="n"/>
      <c r="CQ1109" s="1" t="n"/>
      <c r="CR1109" s="1" t="n"/>
      <c r="CS1109" s="1" t="n"/>
      <c r="CT1109" s="1" t="n"/>
      <c r="CU1109" s="1" t="n"/>
      <c r="CV1109" s="1" t="n"/>
      <c r="CW1109" s="1" t="n"/>
      <c r="CX1109" s="1" t="n"/>
      <c r="CY1109" s="1" t="n"/>
      <c r="CZ1109" s="1" t="n"/>
      <c r="DA1109" s="1" t="n"/>
      <c r="DB1109" s="1" t="n"/>
      <c r="DC1109" s="1" t="n"/>
      <c r="DD1109" s="1" t="n"/>
      <c r="DE1109" s="1" t="n"/>
      <c r="DF1109" s="1" t="n"/>
      <c r="DG1109" s="1" t="n"/>
      <c r="DH1109" s="1" t="n"/>
      <c r="DI1109" s="1" t="n"/>
      <c r="DJ1109" s="1" t="n"/>
      <c r="DK1109" s="1" t="n"/>
      <c r="DL1109" s="1" t="n"/>
      <c r="DM1109" s="1" t="n"/>
      <c r="DN1109" s="1" t="n"/>
      <c r="DO1109" s="1" t="n"/>
      <c r="DP1109" s="1" t="n"/>
      <c r="DQ1109" s="1" t="n"/>
      <c r="DR1109" s="1" t="n"/>
      <c r="DS1109" s="1" t="n"/>
      <c r="DT1109" s="1" t="n"/>
      <c r="DU1109" s="1" t="n"/>
      <c r="DV1109" s="1" t="n"/>
      <c r="DW1109" s="1" t="n"/>
      <c r="DX1109" s="1" t="n"/>
      <c r="DY1109" s="1" t="n"/>
      <c r="DZ1109" s="1" t="n"/>
      <c r="EA1109" s="1" t="n"/>
      <c r="EB1109" s="1" t="n"/>
      <c r="EC1109" s="1" t="n"/>
      <c r="ED1109" s="1" t="n"/>
      <c r="EE1109" s="1" t="n"/>
      <c r="EF1109" s="1" t="n"/>
      <c r="EG1109" s="1" t="n"/>
      <c r="EH1109" s="1" t="n"/>
      <c r="EI1109" s="1" t="n"/>
      <c r="EJ1109" s="1" t="n"/>
      <c r="EK1109" s="1" t="n"/>
      <c r="EL1109" s="1" t="n"/>
      <c r="EM1109" s="1" t="n"/>
      <c r="EN1109" s="1" t="n"/>
      <c r="EO1109" s="1" t="n"/>
      <c r="EP1109" s="1" t="n"/>
      <c r="EQ1109" s="1" t="n"/>
      <c r="ER1109" s="1" t="n"/>
      <c r="ES1109" s="1" t="n"/>
      <c r="ET1109" s="1" t="n"/>
      <c r="EU1109" s="1" t="n"/>
      <c r="EV1109" s="1" t="n"/>
    </row>
    <row r="1110" customFormat="1" s="18">
      <c r="A1110" s="1" t="n"/>
      <c r="L1110" s="1" t="n"/>
      <c r="M1110" s="1" t="n"/>
      <c r="N1110" s="1" t="n"/>
      <c r="O1110" s="1" t="n"/>
      <c r="P1110" s="1" t="n"/>
      <c r="Q1110" s="1" t="n"/>
      <c r="R1110" s="1" t="n"/>
      <c r="S1110" s="1" t="n"/>
      <c r="T1110" s="1" t="n"/>
      <c r="U1110" s="1" t="n"/>
      <c r="V1110" s="1" t="n"/>
      <c r="W1110" s="1" t="n"/>
      <c r="X1110" s="1" t="n"/>
      <c r="Y1110" s="1" t="n"/>
      <c r="Z1110" s="1" t="n"/>
      <c r="AA1110" s="1" t="n"/>
      <c r="AB1110" s="1" t="n"/>
      <c r="AC1110" s="1" t="n"/>
      <c r="AD1110" s="1" t="n"/>
      <c r="AE1110" s="1" t="n"/>
      <c r="AF1110" s="1" t="n"/>
      <c r="AG1110" s="1" t="n"/>
      <c r="AH1110" s="1" t="n"/>
      <c r="AI1110" s="1" t="n"/>
      <c r="AJ1110" s="1" t="n"/>
      <c r="AK1110" s="1" t="n"/>
      <c r="AL1110" s="1" t="n"/>
      <c r="AM1110" s="1" t="n"/>
      <c r="AN1110" s="1" t="n"/>
      <c r="AO1110" s="1" t="n"/>
      <c r="AP1110" s="1" t="n"/>
      <c r="AQ1110" s="1" t="n"/>
      <c r="AR1110" s="1" t="n"/>
      <c r="AS1110" s="1" t="n"/>
      <c r="AT1110" s="1" t="n"/>
      <c r="AU1110" s="1" t="n"/>
      <c r="AV1110" s="1" t="n"/>
      <c r="AW1110" s="1" t="n"/>
      <c r="AX1110" s="1" t="n"/>
      <c r="AY1110" s="1" t="n"/>
      <c r="AZ1110" s="1" t="n"/>
      <c r="BA1110" s="1" t="n"/>
      <c r="BB1110" s="1" t="n"/>
      <c r="BC1110" s="1" t="n"/>
      <c r="BD1110" s="1" t="n"/>
      <c r="BE1110" s="1" t="n"/>
      <c r="BF1110" s="1" t="n"/>
      <c r="BG1110" s="1" t="n"/>
      <c r="BH1110" s="1" t="n"/>
      <c r="BI1110" s="1" t="n"/>
      <c r="BJ1110" s="1" t="n"/>
      <c r="BK1110" s="1" t="n"/>
      <c r="BL1110" s="1" t="n"/>
      <c r="BM1110" s="1" t="n"/>
      <c r="BN1110" s="1" t="n"/>
      <c r="BO1110" s="1" t="n"/>
      <c r="BP1110" s="1" t="n"/>
      <c r="BQ1110" s="1" t="n"/>
      <c r="BR1110" s="1" t="n"/>
      <c r="BS1110" s="1" t="n"/>
      <c r="BT1110" s="1" t="n"/>
      <c r="BU1110" s="1" t="n"/>
      <c r="BV1110" s="1" t="n"/>
      <c r="BW1110" s="1" t="n"/>
      <c r="BX1110" s="1" t="n"/>
      <c r="BY1110" s="1" t="n"/>
      <c r="BZ1110" s="1" t="n"/>
      <c r="CA1110" s="1" t="n"/>
      <c r="CB1110" s="1" t="n"/>
      <c r="CC1110" s="1" t="n"/>
      <c r="CD1110" s="1" t="n"/>
      <c r="CE1110" s="1" t="n"/>
      <c r="CF1110" s="1" t="n"/>
      <c r="CG1110" s="1" t="n"/>
      <c r="CH1110" s="1" t="n"/>
      <c r="CI1110" s="1" t="n"/>
      <c r="CJ1110" s="1" t="n"/>
      <c r="CK1110" s="1" t="n"/>
      <c r="CL1110" s="1" t="n"/>
      <c r="CM1110" s="1" t="n"/>
      <c r="CN1110" s="1" t="n"/>
      <c r="CO1110" s="1" t="n"/>
      <c r="CP1110" s="1" t="n"/>
      <c r="CQ1110" s="1" t="n"/>
      <c r="CR1110" s="1" t="n"/>
      <c r="CS1110" s="1" t="n"/>
      <c r="CT1110" s="1" t="n"/>
      <c r="CU1110" s="1" t="n"/>
      <c r="CV1110" s="1" t="n"/>
      <c r="CW1110" s="1" t="n"/>
      <c r="CX1110" s="1" t="n"/>
      <c r="CY1110" s="1" t="n"/>
      <c r="CZ1110" s="1" t="n"/>
      <c r="DA1110" s="1" t="n"/>
      <c r="DB1110" s="1" t="n"/>
      <c r="DC1110" s="1" t="n"/>
      <c r="DD1110" s="1" t="n"/>
      <c r="DE1110" s="1" t="n"/>
      <c r="DF1110" s="1" t="n"/>
      <c r="DG1110" s="1" t="n"/>
      <c r="DH1110" s="1" t="n"/>
      <c r="DI1110" s="1" t="n"/>
      <c r="DJ1110" s="1" t="n"/>
      <c r="DK1110" s="1" t="n"/>
      <c r="DL1110" s="1" t="n"/>
      <c r="DM1110" s="1" t="n"/>
      <c r="DN1110" s="1" t="n"/>
      <c r="DO1110" s="1" t="n"/>
      <c r="DP1110" s="1" t="n"/>
      <c r="DQ1110" s="1" t="n"/>
      <c r="DR1110" s="1" t="n"/>
      <c r="DS1110" s="1" t="n"/>
      <c r="DT1110" s="1" t="n"/>
      <c r="DU1110" s="1" t="n"/>
      <c r="DV1110" s="1" t="n"/>
      <c r="DW1110" s="1" t="n"/>
      <c r="DX1110" s="1" t="n"/>
      <c r="DY1110" s="1" t="n"/>
      <c r="DZ1110" s="1" t="n"/>
      <c r="EA1110" s="1" t="n"/>
      <c r="EB1110" s="1" t="n"/>
      <c r="EC1110" s="1" t="n"/>
      <c r="ED1110" s="1" t="n"/>
      <c r="EE1110" s="1" t="n"/>
      <c r="EF1110" s="1" t="n"/>
      <c r="EG1110" s="1" t="n"/>
      <c r="EH1110" s="1" t="n"/>
      <c r="EI1110" s="1" t="n"/>
      <c r="EJ1110" s="1" t="n"/>
      <c r="EK1110" s="1" t="n"/>
      <c r="EL1110" s="1" t="n"/>
      <c r="EM1110" s="1" t="n"/>
      <c r="EN1110" s="1" t="n"/>
      <c r="EO1110" s="1" t="n"/>
      <c r="EP1110" s="1" t="n"/>
      <c r="EQ1110" s="1" t="n"/>
      <c r="ER1110" s="1" t="n"/>
      <c r="ES1110" s="1" t="n"/>
      <c r="ET1110" s="1" t="n"/>
      <c r="EU1110" s="1" t="n"/>
      <c r="EV1110" s="1" t="n"/>
    </row>
    <row r="1111" customFormat="1" s="18">
      <c r="A1111" s="1" t="n"/>
      <c r="L1111" s="1" t="n"/>
      <c r="M1111" s="1" t="n"/>
      <c r="N1111" s="1" t="n"/>
      <c r="O1111" s="1" t="n"/>
      <c r="P1111" s="1" t="n"/>
      <c r="Q1111" s="1" t="n"/>
      <c r="R1111" s="1" t="n"/>
      <c r="S1111" s="1" t="n"/>
      <c r="T1111" s="1" t="n"/>
      <c r="U1111" s="1" t="n"/>
      <c r="V1111" s="1" t="n"/>
      <c r="W1111" s="1" t="n"/>
      <c r="X1111" s="1" t="n"/>
      <c r="Y1111" s="1" t="n"/>
      <c r="Z1111" s="1" t="n"/>
      <c r="AA1111" s="1" t="n"/>
      <c r="AB1111" s="1" t="n"/>
      <c r="AC1111" s="1" t="n"/>
      <c r="AD1111" s="1" t="n"/>
      <c r="AE1111" s="1" t="n"/>
      <c r="AF1111" s="1" t="n"/>
      <c r="AG1111" s="1" t="n"/>
      <c r="AH1111" s="1" t="n"/>
      <c r="AI1111" s="1" t="n"/>
      <c r="AJ1111" s="1" t="n"/>
      <c r="AK1111" s="1" t="n"/>
      <c r="AL1111" s="1" t="n"/>
      <c r="AM1111" s="1" t="n"/>
      <c r="AN1111" s="1" t="n"/>
      <c r="AO1111" s="1" t="n"/>
      <c r="AP1111" s="1" t="n"/>
      <c r="AQ1111" s="1" t="n"/>
      <c r="AR1111" s="1" t="n"/>
      <c r="AS1111" s="1" t="n"/>
      <c r="AT1111" s="1" t="n"/>
      <c r="AU1111" s="1" t="n"/>
      <c r="AV1111" s="1" t="n"/>
      <c r="AW1111" s="1" t="n"/>
      <c r="AX1111" s="1" t="n"/>
      <c r="AY1111" s="1" t="n"/>
      <c r="AZ1111" s="1" t="n"/>
      <c r="BA1111" s="1" t="n"/>
      <c r="BB1111" s="1" t="n"/>
      <c r="BC1111" s="1" t="n"/>
      <c r="BD1111" s="1" t="n"/>
      <c r="BE1111" s="1" t="n"/>
      <c r="BF1111" s="1" t="n"/>
      <c r="BG1111" s="1" t="n"/>
      <c r="BH1111" s="1" t="n"/>
      <c r="BI1111" s="1" t="n"/>
      <c r="BJ1111" s="1" t="n"/>
      <c r="BK1111" s="1" t="n"/>
      <c r="BL1111" s="1" t="n"/>
      <c r="BM1111" s="1" t="n"/>
      <c r="BN1111" s="1" t="n"/>
      <c r="BO1111" s="1" t="n"/>
      <c r="BP1111" s="1" t="n"/>
      <c r="BQ1111" s="1" t="n"/>
      <c r="BR1111" s="1" t="n"/>
      <c r="BS1111" s="1" t="n"/>
      <c r="BT1111" s="1" t="n"/>
      <c r="BU1111" s="1" t="n"/>
      <c r="BV1111" s="1" t="n"/>
      <c r="BW1111" s="1" t="n"/>
      <c r="BX1111" s="1" t="n"/>
      <c r="BY1111" s="1" t="n"/>
      <c r="BZ1111" s="1" t="n"/>
      <c r="CA1111" s="1" t="n"/>
      <c r="CB1111" s="1" t="n"/>
      <c r="CC1111" s="1" t="n"/>
      <c r="CD1111" s="1" t="n"/>
      <c r="CE1111" s="1" t="n"/>
      <c r="CF1111" s="1" t="n"/>
      <c r="CG1111" s="1" t="n"/>
      <c r="CH1111" s="1" t="n"/>
      <c r="CI1111" s="1" t="n"/>
      <c r="CJ1111" s="1" t="n"/>
      <c r="CK1111" s="1" t="n"/>
      <c r="CL1111" s="1" t="n"/>
      <c r="CM1111" s="1" t="n"/>
      <c r="CN1111" s="1" t="n"/>
      <c r="CO1111" s="1" t="n"/>
      <c r="CP1111" s="1" t="n"/>
      <c r="CQ1111" s="1" t="n"/>
      <c r="CR1111" s="1" t="n"/>
      <c r="CS1111" s="1" t="n"/>
      <c r="CT1111" s="1" t="n"/>
      <c r="CU1111" s="1" t="n"/>
      <c r="CV1111" s="1" t="n"/>
      <c r="CW1111" s="1" t="n"/>
      <c r="CX1111" s="1" t="n"/>
      <c r="CY1111" s="1" t="n"/>
      <c r="CZ1111" s="1" t="n"/>
      <c r="DA1111" s="1" t="n"/>
      <c r="DB1111" s="1" t="n"/>
      <c r="DC1111" s="1" t="n"/>
      <c r="DD1111" s="1" t="n"/>
      <c r="DE1111" s="1" t="n"/>
      <c r="DF1111" s="1" t="n"/>
      <c r="DG1111" s="1" t="n"/>
      <c r="DH1111" s="1" t="n"/>
      <c r="DI1111" s="1" t="n"/>
      <c r="DJ1111" s="1" t="n"/>
      <c r="DK1111" s="1" t="n"/>
      <c r="DL1111" s="1" t="n"/>
      <c r="DM1111" s="1" t="n"/>
      <c r="DN1111" s="1" t="n"/>
      <c r="DO1111" s="1" t="n"/>
      <c r="DP1111" s="1" t="n"/>
      <c r="DQ1111" s="1" t="n"/>
      <c r="DR1111" s="1" t="n"/>
      <c r="DS1111" s="1" t="n"/>
      <c r="DT1111" s="1" t="n"/>
      <c r="DU1111" s="1" t="n"/>
      <c r="DV1111" s="1" t="n"/>
      <c r="DW1111" s="1" t="n"/>
      <c r="DX1111" s="1" t="n"/>
      <c r="DY1111" s="1" t="n"/>
      <c r="DZ1111" s="1" t="n"/>
      <c r="EA1111" s="1" t="n"/>
      <c r="EB1111" s="1" t="n"/>
      <c r="EC1111" s="1" t="n"/>
      <c r="ED1111" s="1" t="n"/>
      <c r="EE1111" s="1" t="n"/>
      <c r="EF1111" s="1" t="n"/>
      <c r="EG1111" s="1" t="n"/>
      <c r="EH1111" s="1" t="n"/>
      <c r="EI1111" s="1" t="n"/>
      <c r="EJ1111" s="1" t="n"/>
      <c r="EK1111" s="1" t="n"/>
      <c r="EL1111" s="1" t="n"/>
      <c r="EM1111" s="1" t="n"/>
      <c r="EN1111" s="1" t="n"/>
      <c r="EO1111" s="1" t="n"/>
      <c r="EP1111" s="1" t="n"/>
      <c r="EQ1111" s="1" t="n"/>
      <c r="ER1111" s="1" t="n"/>
      <c r="ES1111" s="1" t="n"/>
      <c r="ET1111" s="1" t="n"/>
      <c r="EU1111" s="1" t="n"/>
      <c r="EV1111" s="1" t="n"/>
    </row>
    <row r="1112" customFormat="1" s="18">
      <c r="A1112" s="1" t="n"/>
      <c r="L1112" s="1" t="n"/>
      <c r="M1112" s="1" t="n"/>
      <c r="N1112" s="1" t="n"/>
      <c r="O1112" s="1" t="n"/>
      <c r="P1112" s="1" t="n"/>
      <c r="Q1112" s="1" t="n"/>
      <c r="R1112" s="1" t="n"/>
      <c r="S1112" s="1" t="n"/>
      <c r="T1112" s="1" t="n"/>
      <c r="U1112" s="1" t="n"/>
      <c r="V1112" s="1" t="n"/>
      <c r="W1112" s="1" t="n"/>
      <c r="X1112" s="1" t="n"/>
      <c r="Y1112" s="1" t="n"/>
      <c r="Z1112" s="1" t="n"/>
      <c r="AA1112" s="1" t="n"/>
      <c r="AB1112" s="1" t="n"/>
      <c r="AC1112" s="1" t="n"/>
      <c r="AD1112" s="1" t="n"/>
      <c r="AE1112" s="1" t="n"/>
      <c r="AF1112" s="1" t="n"/>
      <c r="AG1112" s="1" t="n"/>
      <c r="AH1112" s="1" t="n"/>
      <c r="AI1112" s="1" t="n"/>
      <c r="AJ1112" s="1" t="n"/>
      <c r="AK1112" s="1" t="n"/>
      <c r="AL1112" s="1" t="n"/>
      <c r="AM1112" s="1" t="n"/>
      <c r="AN1112" s="1" t="n"/>
      <c r="AO1112" s="1" t="n"/>
      <c r="AP1112" s="1" t="n"/>
      <c r="AQ1112" s="1" t="n"/>
      <c r="AR1112" s="1" t="n"/>
      <c r="AS1112" s="1" t="n"/>
      <c r="AT1112" s="1" t="n"/>
      <c r="AU1112" s="1" t="n"/>
      <c r="AV1112" s="1" t="n"/>
      <c r="AW1112" s="1" t="n"/>
      <c r="AX1112" s="1" t="n"/>
      <c r="AY1112" s="1" t="n"/>
      <c r="AZ1112" s="1" t="n"/>
      <c r="BA1112" s="1" t="n"/>
      <c r="BB1112" s="1" t="n"/>
      <c r="BC1112" s="1" t="n"/>
      <c r="BD1112" s="1" t="n"/>
      <c r="BE1112" s="1" t="n"/>
      <c r="BF1112" s="1" t="n"/>
      <c r="BG1112" s="1" t="n"/>
      <c r="BH1112" s="1" t="n"/>
      <c r="BI1112" s="1" t="n"/>
      <c r="BJ1112" s="1" t="n"/>
      <c r="BK1112" s="1" t="n"/>
      <c r="BL1112" s="1" t="n"/>
      <c r="BM1112" s="1" t="n"/>
      <c r="BN1112" s="1" t="n"/>
      <c r="BO1112" s="1" t="n"/>
      <c r="BP1112" s="1" t="n"/>
      <c r="BQ1112" s="1" t="n"/>
      <c r="BR1112" s="1" t="n"/>
      <c r="BS1112" s="1" t="n"/>
      <c r="BT1112" s="1" t="n"/>
      <c r="BU1112" s="1" t="n"/>
      <c r="BV1112" s="1" t="n"/>
      <c r="BW1112" s="1" t="n"/>
      <c r="BX1112" s="1" t="n"/>
      <c r="BY1112" s="1" t="n"/>
      <c r="BZ1112" s="1" t="n"/>
      <c r="CA1112" s="1" t="n"/>
      <c r="CB1112" s="1" t="n"/>
      <c r="CC1112" s="1" t="n"/>
      <c r="CD1112" s="1" t="n"/>
      <c r="CE1112" s="1" t="n"/>
      <c r="CF1112" s="1" t="n"/>
      <c r="CG1112" s="1" t="n"/>
      <c r="CH1112" s="1" t="n"/>
      <c r="CI1112" s="1" t="n"/>
      <c r="CJ1112" s="1" t="n"/>
      <c r="CK1112" s="1" t="n"/>
      <c r="CL1112" s="1" t="n"/>
      <c r="CM1112" s="1" t="n"/>
      <c r="CN1112" s="1" t="n"/>
      <c r="CO1112" s="1" t="n"/>
      <c r="CP1112" s="1" t="n"/>
      <c r="CQ1112" s="1" t="n"/>
      <c r="CR1112" s="1" t="n"/>
      <c r="CS1112" s="1" t="n"/>
      <c r="CT1112" s="1" t="n"/>
      <c r="CU1112" s="1" t="n"/>
      <c r="CV1112" s="1" t="n"/>
      <c r="CW1112" s="1" t="n"/>
      <c r="CX1112" s="1" t="n"/>
      <c r="CY1112" s="1" t="n"/>
      <c r="CZ1112" s="1" t="n"/>
      <c r="DA1112" s="1" t="n"/>
      <c r="DB1112" s="1" t="n"/>
      <c r="DC1112" s="1" t="n"/>
      <c r="DD1112" s="1" t="n"/>
      <c r="DE1112" s="1" t="n"/>
      <c r="DF1112" s="1" t="n"/>
      <c r="DG1112" s="1" t="n"/>
      <c r="DH1112" s="1" t="n"/>
      <c r="DI1112" s="1" t="n"/>
      <c r="DJ1112" s="1" t="n"/>
      <c r="DK1112" s="1" t="n"/>
      <c r="DL1112" s="1" t="n"/>
      <c r="DM1112" s="1" t="n"/>
      <c r="DN1112" s="1" t="n"/>
      <c r="DO1112" s="1" t="n"/>
      <c r="DP1112" s="1" t="n"/>
      <c r="DQ1112" s="1" t="n"/>
      <c r="DR1112" s="1" t="n"/>
      <c r="DS1112" s="1" t="n"/>
      <c r="DT1112" s="1" t="n"/>
      <c r="DU1112" s="1" t="n"/>
      <c r="DV1112" s="1" t="n"/>
      <c r="DW1112" s="1" t="n"/>
      <c r="DX1112" s="1" t="n"/>
      <c r="DY1112" s="1" t="n"/>
      <c r="DZ1112" s="1" t="n"/>
      <c r="EA1112" s="1" t="n"/>
      <c r="EB1112" s="1" t="n"/>
      <c r="EC1112" s="1" t="n"/>
      <c r="ED1112" s="1" t="n"/>
      <c r="EE1112" s="1" t="n"/>
      <c r="EF1112" s="1" t="n"/>
      <c r="EG1112" s="1" t="n"/>
      <c r="EH1112" s="1" t="n"/>
      <c r="EI1112" s="1" t="n"/>
      <c r="EJ1112" s="1" t="n"/>
      <c r="EK1112" s="1" t="n"/>
      <c r="EL1112" s="1" t="n"/>
      <c r="EM1112" s="1" t="n"/>
      <c r="EN1112" s="1" t="n"/>
      <c r="EO1112" s="1" t="n"/>
      <c r="EP1112" s="1" t="n"/>
      <c r="EQ1112" s="1" t="n"/>
      <c r="ER1112" s="1" t="n"/>
      <c r="ES1112" s="1" t="n"/>
      <c r="ET1112" s="1" t="n"/>
      <c r="EU1112" s="1" t="n"/>
      <c r="EV1112" s="1" t="n"/>
    </row>
    <row r="1113" customFormat="1" s="18">
      <c r="A1113" s="1" t="n"/>
      <c r="L1113" s="1" t="n"/>
      <c r="M1113" s="1" t="n"/>
      <c r="N1113" s="1" t="n"/>
      <c r="O1113" s="1" t="n"/>
      <c r="P1113" s="1" t="n"/>
      <c r="Q1113" s="1" t="n"/>
      <c r="R1113" s="1" t="n"/>
      <c r="S1113" s="1" t="n"/>
      <c r="T1113" s="1" t="n"/>
      <c r="U1113" s="1" t="n"/>
      <c r="V1113" s="1" t="n"/>
      <c r="W1113" s="1" t="n"/>
      <c r="X1113" s="1" t="n"/>
      <c r="Y1113" s="1" t="n"/>
      <c r="Z1113" s="1" t="n"/>
      <c r="AA1113" s="1" t="n"/>
      <c r="AB1113" s="1" t="n"/>
      <c r="AC1113" s="1" t="n"/>
      <c r="AD1113" s="1" t="n"/>
      <c r="AE1113" s="1" t="n"/>
      <c r="AF1113" s="1" t="n"/>
      <c r="AG1113" s="1" t="n"/>
      <c r="AH1113" s="1" t="n"/>
      <c r="AI1113" s="1" t="n"/>
      <c r="AJ1113" s="1" t="n"/>
      <c r="AK1113" s="1" t="n"/>
      <c r="AL1113" s="1" t="n"/>
      <c r="AM1113" s="1" t="n"/>
      <c r="AN1113" s="1" t="n"/>
      <c r="AO1113" s="1" t="n"/>
      <c r="AP1113" s="1" t="n"/>
      <c r="AQ1113" s="1" t="n"/>
      <c r="AR1113" s="1" t="n"/>
      <c r="AS1113" s="1" t="n"/>
      <c r="AT1113" s="1" t="n"/>
      <c r="AU1113" s="1" t="n"/>
      <c r="AV1113" s="1" t="n"/>
      <c r="AW1113" s="1" t="n"/>
      <c r="AX1113" s="1" t="n"/>
      <c r="AY1113" s="1" t="n"/>
      <c r="AZ1113" s="1" t="n"/>
      <c r="BA1113" s="1" t="n"/>
      <c r="BB1113" s="1" t="n"/>
      <c r="BC1113" s="1" t="n"/>
      <c r="BD1113" s="1" t="n"/>
      <c r="BE1113" s="1" t="n"/>
      <c r="BF1113" s="1" t="n"/>
      <c r="BG1113" s="1" t="n"/>
      <c r="BH1113" s="1" t="n"/>
      <c r="BI1113" s="1" t="n"/>
      <c r="BJ1113" s="1" t="n"/>
      <c r="BK1113" s="1" t="n"/>
      <c r="BL1113" s="1" t="n"/>
      <c r="BM1113" s="1" t="n"/>
      <c r="BN1113" s="1" t="n"/>
      <c r="BO1113" s="1" t="n"/>
      <c r="BP1113" s="1" t="n"/>
      <c r="BQ1113" s="1" t="n"/>
      <c r="BR1113" s="1" t="n"/>
      <c r="BS1113" s="1" t="n"/>
      <c r="BT1113" s="1" t="n"/>
      <c r="BU1113" s="1" t="n"/>
      <c r="BV1113" s="1" t="n"/>
      <c r="BW1113" s="1" t="n"/>
      <c r="BX1113" s="1" t="n"/>
      <c r="BY1113" s="1" t="n"/>
      <c r="BZ1113" s="1" t="n"/>
      <c r="CA1113" s="1" t="n"/>
      <c r="CB1113" s="1" t="n"/>
      <c r="CC1113" s="1" t="n"/>
      <c r="CD1113" s="1" t="n"/>
      <c r="CE1113" s="1" t="n"/>
      <c r="CF1113" s="1" t="n"/>
      <c r="CG1113" s="1" t="n"/>
      <c r="CH1113" s="1" t="n"/>
      <c r="CI1113" s="1" t="n"/>
      <c r="CJ1113" s="1" t="n"/>
      <c r="CK1113" s="1" t="n"/>
      <c r="CL1113" s="1" t="n"/>
      <c r="CM1113" s="1" t="n"/>
      <c r="CN1113" s="1" t="n"/>
      <c r="CO1113" s="1" t="n"/>
      <c r="CP1113" s="1" t="n"/>
      <c r="CQ1113" s="1" t="n"/>
      <c r="CR1113" s="1" t="n"/>
      <c r="CS1113" s="1" t="n"/>
      <c r="CT1113" s="1" t="n"/>
      <c r="CU1113" s="1" t="n"/>
      <c r="CV1113" s="1" t="n"/>
      <c r="CW1113" s="1" t="n"/>
      <c r="CX1113" s="1" t="n"/>
      <c r="CY1113" s="1" t="n"/>
      <c r="CZ1113" s="1" t="n"/>
      <c r="DA1113" s="1" t="n"/>
      <c r="DB1113" s="1" t="n"/>
      <c r="DC1113" s="1" t="n"/>
      <c r="DD1113" s="1" t="n"/>
      <c r="DE1113" s="1" t="n"/>
      <c r="DF1113" s="1" t="n"/>
      <c r="DG1113" s="1" t="n"/>
      <c r="DH1113" s="1" t="n"/>
      <c r="DI1113" s="1" t="n"/>
      <c r="DJ1113" s="1" t="n"/>
      <c r="DK1113" s="1" t="n"/>
      <c r="DL1113" s="1" t="n"/>
      <c r="DM1113" s="1" t="n"/>
      <c r="DN1113" s="1" t="n"/>
      <c r="DO1113" s="1" t="n"/>
      <c r="DP1113" s="1" t="n"/>
      <c r="DQ1113" s="1" t="n"/>
      <c r="DR1113" s="1" t="n"/>
      <c r="DS1113" s="1" t="n"/>
      <c r="DT1113" s="1" t="n"/>
      <c r="DU1113" s="1" t="n"/>
      <c r="DV1113" s="1" t="n"/>
      <c r="DW1113" s="1" t="n"/>
      <c r="DX1113" s="1" t="n"/>
      <c r="DY1113" s="1" t="n"/>
      <c r="DZ1113" s="1" t="n"/>
      <c r="EA1113" s="1" t="n"/>
      <c r="EB1113" s="1" t="n"/>
      <c r="EC1113" s="1" t="n"/>
      <c r="ED1113" s="1" t="n"/>
      <c r="EE1113" s="1" t="n"/>
      <c r="EF1113" s="1" t="n"/>
      <c r="EG1113" s="1" t="n"/>
      <c r="EH1113" s="1" t="n"/>
      <c r="EI1113" s="1" t="n"/>
      <c r="EJ1113" s="1" t="n"/>
      <c r="EK1113" s="1" t="n"/>
      <c r="EL1113" s="1" t="n"/>
      <c r="EM1113" s="1" t="n"/>
      <c r="EN1113" s="1" t="n"/>
      <c r="EO1113" s="1" t="n"/>
      <c r="EP1113" s="1" t="n"/>
      <c r="EQ1113" s="1" t="n"/>
      <c r="ER1113" s="1" t="n"/>
      <c r="ES1113" s="1" t="n"/>
      <c r="ET1113" s="1" t="n"/>
      <c r="EU1113" s="1" t="n"/>
      <c r="EV1113" s="1" t="n"/>
    </row>
    <row r="1114" customFormat="1" s="18">
      <c r="A1114" s="1" t="n"/>
      <c r="L1114" s="1" t="n"/>
      <c r="M1114" s="1" t="n"/>
      <c r="N1114" s="1" t="n"/>
      <c r="O1114" s="1" t="n"/>
      <c r="P1114" s="1" t="n"/>
      <c r="Q1114" s="1" t="n"/>
      <c r="R1114" s="1" t="n"/>
      <c r="S1114" s="1" t="n"/>
      <c r="T1114" s="1" t="n"/>
      <c r="U1114" s="1" t="n"/>
      <c r="V1114" s="1" t="n"/>
      <c r="W1114" s="1" t="n"/>
      <c r="X1114" s="1" t="n"/>
      <c r="Y1114" s="1" t="n"/>
      <c r="Z1114" s="1" t="n"/>
      <c r="AA1114" s="1" t="n"/>
      <c r="AB1114" s="1" t="n"/>
      <c r="AC1114" s="1" t="n"/>
      <c r="AD1114" s="1" t="n"/>
      <c r="AE1114" s="1" t="n"/>
      <c r="AF1114" s="1" t="n"/>
      <c r="AG1114" s="1" t="n"/>
      <c r="AH1114" s="1" t="n"/>
      <c r="AI1114" s="1" t="n"/>
      <c r="AJ1114" s="1" t="n"/>
      <c r="AK1114" s="1" t="n"/>
      <c r="AL1114" s="1" t="n"/>
      <c r="AM1114" s="1" t="n"/>
      <c r="AN1114" s="1" t="n"/>
      <c r="AO1114" s="1" t="n"/>
      <c r="AP1114" s="1" t="n"/>
      <c r="AQ1114" s="1" t="n"/>
      <c r="AR1114" s="1" t="n"/>
      <c r="AS1114" s="1" t="n"/>
      <c r="AT1114" s="1" t="n"/>
      <c r="AU1114" s="1" t="n"/>
      <c r="AV1114" s="1" t="n"/>
      <c r="AW1114" s="1" t="n"/>
      <c r="AX1114" s="1" t="n"/>
      <c r="AY1114" s="1" t="n"/>
      <c r="AZ1114" s="1" t="n"/>
      <c r="BA1114" s="1" t="n"/>
      <c r="BB1114" s="1" t="n"/>
      <c r="BC1114" s="1" t="n"/>
      <c r="BD1114" s="1" t="n"/>
      <c r="BE1114" s="1" t="n"/>
      <c r="BF1114" s="1" t="n"/>
      <c r="BG1114" s="1" t="n"/>
      <c r="BH1114" s="1" t="n"/>
      <c r="BI1114" s="1" t="n"/>
      <c r="BJ1114" s="1" t="n"/>
      <c r="BK1114" s="1" t="n"/>
      <c r="BL1114" s="1" t="n"/>
      <c r="BM1114" s="1" t="n"/>
      <c r="BN1114" s="1" t="n"/>
      <c r="BO1114" s="1" t="n"/>
      <c r="BP1114" s="1" t="n"/>
      <c r="BQ1114" s="1" t="n"/>
      <c r="BR1114" s="1" t="n"/>
      <c r="BS1114" s="1" t="n"/>
      <c r="BT1114" s="1" t="n"/>
      <c r="BU1114" s="1" t="n"/>
      <c r="BV1114" s="1" t="n"/>
      <c r="BW1114" s="1" t="n"/>
      <c r="BX1114" s="1" t="n"/>
      <c r="BY1114" s="1" t="n"/>
      <c r="BZ1114" s="1" t="n"/>
      <c r="CA1114" s="1" t="n"/>
      <c r="CB1114" s="1" t="n"/>
      <c r="CC1114" s="1" t="n"/>
      <c r="CD1114" s="1" t="n"/>
      <c r="CE1114" s="1" t="n"/>
      <c r="CF1114" s="1" t="n"/>
      <c r="CG1114" s="1" t="n"/>
      <c r="CH1114" s="1" t="n"/>
      <c r="CI1114" s="1" t="n"/>
      <c r="CJ1114" s="1" t="n"/>
      <c r="CK1114" s="1" t="n"/>
      <c r="CL1114" s="1" t="n"/>
      <c r="CM1114" s="1" t="n"/>
      <c r="CN1114" s="1" t="n"/>
      <c r="CO1114" s="1" t="n"/>
      <c r="CP1114" s="1" t="n"/>
      <c r="CQ1114" s="1" t="n"/>
      <c r="CR1114" s="1" t="n"/>
      <c r="CS1114" s="1" t="n"/>
      <c r="CT1114" s="1" t="n"/>
      <c r="CU1114" s="1" t="n"/>
      <c r="CV1114" s="1" t="n"/>
      <c r="CW1114" s="1" t="n"/>
      <c r="CX1114" s="1" t="n"/>
      <c r="CY1114" s="1" t="n"/>
      <c r="CZ1114" s="1" t="n"/>
      <c r="DA1114" s="1" t="n"/>
      <c r="DB1114" s="1" t="n"/>
      <c r="DC1114" s="1" t="n"/>
      <c r="DD1114" s="1" t="n"/>
      <c r="DE1114" s="1" t="n"/>
      <c r="DF1114" s="1" t="n"/>
      <c r="DG1114" s="1" t="n"/>
      <c r="DH1114" s="1" t="n"/>
      <c r="DI1114" s="1" t="n"/>
      <c r="DJ1114" s="1" t="n"/>
      <c r="DK1114" s="1" t="n"/>
      <c r="DL1114" s="1" t="n"/>
      <c r="DM1114" s="1" t="n"/>
      <c r="DN1114" s="1" t="n"/>
      <c r="DO1114" s="1" t="n"/>
      <c r="DP1114" s="1" t="n"/>
      <c r="DQ1114" s="1" t="n"/>
      <c r="DR1114" s="1" t="n"/>
      <c r="DS1114" s="1" t="n"/>
      <c r="DT1114" s="1" t="n"/>
      <c r="DU1114" s="1" t="n"/>
      <c r="DV1114" s="1" t="n"/>
      <c r="DW1114" s="1" t="n"/>
      <c r="DX1114" s="1" t="n"/>
      <c r="DY1114" s="1" t="n"/>
      <c r="DZ1114" s="1" t="n"/>
      <c r="EA1114" s="1" t="n"/>
      <c r="EB1114" s="1" t="n"/>
      <c r="EC1114" s="1" t="n"/>
      <c r="ED1114" s="1" t="n"/>
      <c r="EE1114" s="1" t="n"/>
      <c r="EF1114" s="1" t="n"/>
      <c r="EG1114" s="1" t="n"/>
      <c r="EH1114" s="1" t="n"/>
      <c r="EI1114" s="1" t="n"/>
      <c r="EJ1114" s="1" t="n"/>
      <c r="EK1114" s="1" t="n"/>
      <c r="EL1114" s="1" t="n"/>
      <c r="EM1114" s="1" t="n"/>
      <c r="EN1114" s="1" t="n"/>
      <c r="EO1114" s="1" t="n"/>
      <c r="EP1114" s="1" t="n"/>
      <c r="EQ1114" s="1" t="n"/>
      <c r="ER1114" s="1" t="n"/>
      <c r="ES1114" s="1" t="n"/>
      <c r="ET1114" s="1" t="n"/>
      <c r="EU1114" s="1" t="n"/>
      <c r="EV1114" s="1" t="n"/>
    </row>
    <row r="1115" customFormat="1" s="18">
      <c r="A1115" s="1" t="n"/>
      <c r="L1115" s="1" t="n"/>
      <c r="M1115" s="1" t="n"/>
      <c r="N1115" s="1" t="n"/>
      <c r="O1115" s="1" t="n"/>
      <c r="P1115" s="1" t="n"/>
      <c r="Q1115" s="1" t="n"/>
      <c r="R1115" s="1" t="n"/>
      <c r="S1115" s="1" t="n"/>
      <c r="T1115" s="1" t="n"/>
      <c r="U1115" s="1" t="n"/>
      <c r="V1115" s="1" t="n"/>
      <c r="W1115" s="1" t="n"/>
      <c r="X1115" s="1" t="n"/>
      <c r="Y1115" s="1" t="n"/>
      <c r="Z1115" s="1" t="n"/>
      <c r="AA1115" s="1" t="n"/>
      <c r="AB1115" s="1" t="n"/>
      <c r="AC1115" s="1" t="n"/>
      <c r="AD1115" s="1" t="n"/>
      <c r="AE1115" s="1" t="n"/>
      <c r="AF1115" s="1" t="n"/>
      <c r="AG1115" s="1" t="n"/>
      <c r="AH1115" s="1" t="n"/>
      <c r="AI1115" s="1" t="n"/>
      <c r="AJ1115" s="1" t="n"/>
      <c r="AK1115" s="1" t="n"/>
      <c r="AL1115" s="1" t="n"/>
      <c r="AM1115" s="1" t="n"/>
      <c r="AN1115" s="1" t="n"/>
      <c r="AO1115" s="1" t="n"/>
      <c r="AP1115" s="1" t="n"/>
      <c r="AQ1115" s="1" t="n"/>
      <c r="AR1115" s="1" t="n"/>
      <c r="AS1115" s="1" t="n"/>
      <c r="AT1115" s="1" t="n"/>
      <c r="AU1115" s="1" t="n"/>
      <c r="AV1115" s="1" t="n"/>
      <c r="AW1115" s="1" t="n"/>
      <c r="AX1115" s="1" t="n"/>
      <c r="AY1115" s="1" t="n"/>
      <c r="AZ1115" s="1" t="n"/>
      <c r="BA1115" s="1" t="n"/>
      <c r="BB1115" s="1" t="n"/>
      <c r="BC1115" s="1" t="n"/>
      <c r="BD1115" s="1" t="n"/>
      <c r="BE1115" s="1" t="n"/>
      <c r="BF1115" s="1" t="n"/>
      <c r="BG1115" s="1" t="n"/>
      <c r="BH1115" s="1" t="n"/>
      <c r="BI1115" s="1" t="n"/>
      <c r="BJ1115" s="1" t="n"/>
      <c r="BK1115" s="1" t="n"/>
      <c r="BL1115" s="1" t="n"/>
      <c r="BM1115" s="1" t="n"/>
      <c r="BN1115" s="1" t="n"/>
      <c r="BO1115" s="1" t="n"/>
      <c r="BP1115" s="1" t="n"/>
      <c r="BQ1115" s="1" t="n"/>
      <c r="BR1115" s="1" t="n"/>
      <c r="BS1115" s="1" t="n"/>
      <c r="BT1115" s="1" t="n"/>
      <c r="BU1115" s="1" t="n"/>
      <c r="BV1115" s="1" t="n"/>
      <c r="BW1115" s="1" t="n"/>
      <c r="BX1115" s="1" t="n"/>
      <c r="BY1115" s="1" t="n"/>
      <c r="BZ1115" s="1" t="n"/>
      <c r="CA1115" s="1" t="n"/>
      <c r="CB1115" s="1" t="n"/>
      <c r="CC1115" s="1" t="n"/>
      <c r="CD1115" s="1" t="n"/>
      <c r="CE1115" s="1" t="n"/>
      <c r="CF1115" s="1" t="n"/>
      <c r="CG1115" s="1" t="n"/>
      <c r="CH1115" s="1" t="n"/>
      <c r="CI1115" s="1" t="n"/>
      <c r="CJ1115" s="1" t="n"/>
      <c r="CK1115" s="1" t="n"/>
      <c r="CL1115" s="1" t="n"/>
      <c r="CM1115" s="1" t="n"/>
      <c r="CN1115" s="1" t="n"/>
      <c r="CO1115" s="1" t="n"/>
      <c r="CP1115" s="1" t="n"/>
      <c r="CQ1115" s="1" t="n"/>
      <c r="CR1115" s="1" t="n"/>
      <c r="CS1115" s="1" t="n"/>
      <c r="CT1115" s="1" t="n"/>
      <c r="CU1115" s="1" t="n"/>
      <c r="CV1115" s="1" t="n"/>
      <c r="CW1115" s="1" t="n"/>
      <c r="CX1115" s="1" t="n"/>
      <c r="CY1115" s="1" t="n"/>
      <c r="CZ1115" s="1" t="n"/>
      <c r="DA1115" s="1" t="n"/>
      <c r="DB1115" s="1" t="n"/>
      <c r="DC1115" s="1" t="n"/>
      <c r="DD1115" s="1" t="n"/>
      <c r="DE1115" s="1" t="n"/>
      <c r="DF1115" s="1" t="n"/>
      <c r="DG1115" s="1" t="n"/>
      <c r="DH1115" s="1" t="n"/>
      <c r="DI1115" s="1" t="n"/>
      <c r="DJ1115" s="1" t="n"/>
      <c r="DK1115" s="1" t="n"/>
      <c r="DL1115" s="1" t="n"/>
      <c r="DM1115" s="1" t="n"/>
      <c r="DN1115" s="1" t="n"/>
      <c r="DO1115" s="1" t="n"/>
      <c r="DP1115" s="1" t="n"/>
      <c r="DQ1115" s="1" t="n"/>
      <c r="DR1115" s="1" t="n"/>
      <c r="DS1115" s="1" t="n"/>
      <c r="DT1115" s="1" t="n"/>
      <c r="DU1115" s="1" t="n"/>
      <c r="DV1115" s="1" t="n"/>
      <c r="DW1115" s="1" t="n"/>
      <c r="DX1115" s="1" t="n"/>
      <c r="DY1115" s="1" t="n"/>
      <c r="DZ1115" s="1" t="n"/>
      <c r="EA1115" s="1" t="n"/>
      <c r="EB1115" s="1" t="n"/>
      <c r="EC1115" s="1" t="n"/>
      <c r="ED1115" s="1" t="n"/>
      <c r="EE1115" s="1" t="n"/>
      <c r="EF1115" s="1" t="n"/>
      <c r="EG1115" s="1" t="n"/>
      <c r="EH1115" s="1" t="n"/>
      <c r="EI1115" s="1" t="n"/>
      <c r="EJ1115" s="1" t="n"/>
      <c r="EK1115" s="1" t="n"/>
      <c r="EL1115" s="1" t="n"/>
      <c r="EM1115" s="1" t="n"/>
      <c r="EN1115" s="1" t="n"/>
      <c r="EO1115" s="1" t="n"/>
      <c r="EP1115" s="1" t="n"/>
      <c r="EQ1115" s="1" t="n"/>
      <c r="ER1115" s="1" t="n"/>
      <c r="ES1115" s="1" t="n"/>
      <c r="ET1115" s="1" t="n"/>
      <c r="EU1115" s="1" t="n"/>
      <c r="EV1115" s="1" t="n"/>
    </row>
    <row r="1116" customFormat="1" s="18">
      <c r="A1116" s="1" t="n"/>
      <c r="L1116" s="1" t="n"/>
      <c r="M1116" s="1" t="n"/>
      <c r="N1116" s="1" t="n"/>
      <c r="O1116" s="1" t="n"/>
      <c r="P1116" s="1" t="n"/>
      <c r="Q1116" s="1" t="n"/>
      <c r="R1116" s="1" t="n"/>
      <c r="S1116" s="1" t="n"/>
      <c r="T1116" s="1" t="n"/>
      <c r="U1116" s="1" t="n"/>
      <c r="V1116" s="1" t="n"/>
      <c r="W1116" s="1" t="n"/>
      <c r="X1116" s="1" t="n"/>
      <c r="Y1116" s="1" t="n"/>
      <c r="Z1116" s="1" t="n"/>
      <c r="AA1116" s="1" t="n"/>
      <c r="AB1116" s="1" t="n"/>
      <c r="AC1116" s="1" t="n"/>
      <c r="AD1116" s="1" t="n"/>
      <c r="AE1116" s="1" t="n"/>
      <c r="AF1116" s="1" t="n"/>
      <c r="AG1116" s="1" t="n"/>
      <c r="AH1116" s="1" t="n"/>
      <c r="AI1116" s="1" t="n"/>
      <c r="AJ1116" s="1" t="n"/>
      <c r="AK1116" s="1" t="n"/>
      <c r="AL1116" s="1" t="n"/>
      <c r="AM1116" s="1" t="n"/>
      <c r="AN1116" s="1" t="n"/>
      <c r="AO1116" s="1" t="n"/>
      <c r="AP1116" s="1" t="n"/>
      <c r="AQ1116" s="1" t="n"/>
      <c r="AR1116" s="1" t="n"/>
      <c r="AS1116" s="1" t="n"/>
      <c r="AT1116" s="1" t="n"/>
      <c r="AU1116" s="1" t="n"/>
      <c r="AV1116" s="1" t="n"/>
      <c r="AW1116" s="1" t="n"/>
      <c r="AX1116" s="1" t="n"/>
      <c r="AY1116" s="1" t="n"/>
      <c r="AZ1116" s="1" t="n"/>
      <c r="BA1116" s="1" t="n"/>
      <c r="BB1116" s="1" t="n"/>
      <c r="BC1116" s="1" t="n"/>
      <c r="BD1116" s="1" t="n"/>
      <c r="BE1116" s="1" t="n"/>
      <c r="BF1116" s="1" t="n"/>
      <c r="BG1116" s="1" t="n"/>
      <c r="BH1116" s="1" t="n"/>
      <c r="BI1116" s="1" t="n"/>
      <c r="BJ1116" s="1" t="n"/>
      <c r="BK1116" s="1" t="n"/>
      <c r="BL1116" s="1" t="n"/>
      <c r="BM1116" s="1" t="n"/>
      <c r="BN1116" s="1" t="n"/>
      <c r="BO1116" s="1" t="n"/>
      <c r="BP1116" s="1" t="n"/>
      <c r="BQ1116" s="1" t="n"/>
      <c r="BR1116" s="1" t="n"/>
      <c r="BS1116" s="1" t="n"/>
      <c r="BT1116" s="1" t="n"/>
      <c r="BU1116" s="1" t="n"/>
      <c r="BV1116" s="1" t="n"/>
      <c r="BW1116" s="1" t="n"/>
      <c r="BX1116" s="1" t="n"/>
      <c r="BY1116" s="1" t="n"/>
      <c r="BZ1116" s="1" t="n"/>
      <c r="CA1116" s="1" t="n"/>
      <c r="CB1116" s="1" t="n"/>
      <c r="CC1116" s="1" t="n"/>
      <c r="CD1116" s="1" t="n"/>
      <c r="CE1116" s="1" t="n"/>
      <c r="CF1116" s="1" t="n"/>
      <c r="CG1116" s="1" t="n"/>
      <c r="CH1116" s="1" t="n"/>
      <c r="CI1116" s="1" t="n"/>
      <c r="CJ1116" s="1" t="n"/>
      <c r="CK1116" s="1" t="n"/>
      <c r="CL1116" s="1" t="n"/>
      <c r="CM1116" s="1" t="n"/>
      <c r="CN1116" s="1" t="n"/>
      <c r="CO1116" s="1" t="n"/>
      <c r="CP1116" s="1" t="n"/>
      <c r="CQ1116" s="1" t="n"/>
      <c r="CR1116" s="1" t="n"/>
      <c r="CS1116" s="1" t="n"/>
      <c r="CT1116" s="1" t="n"/>
      <c r="CU1116" s="1" t="n"/>
      <c r="CV1116" s="1" t="n"/>
      <c r="CW1116" s="1" t="n"/>
      <c r="CX1116" s="1" t="n"/>
      <c r="CY1116" s="1" t="n"/>
      <c r="CZ1116" s="1" t="n"/>
      <c r="DA1116" s="1" t="n"/>
      <c r="DB1116" s="1" t="n"/>
      <c r="DC1116" s="1" t="n"/>
      <c r="DD1116" s="1" t="n"/>
      <c r="DE1116" s="1" t="n"/>
      <c r="DF1116" s="1" t="n"/>
      <c r="DG1116" s="1" t="n"/>
      <c r="DH1116" s="1" t="n"/>
      <c r="DI1116" s="1" t="n"/>
      <c r="DJ1116" s="1" t="n"/>
      <c r="DK1116" s="1" t="n"/>
      <c r="DL1116" s="1" t="n"/>
      <c r="DM1116" s="1" t="n"/>
      <c r="DN1116" s="1" t="n"/>
      <c r="DO1116" s="1" t="n"/>
      <c r="DP1116" s="1" t="n"/>
      <c r="DQ1116" s="1" t="n"/>
      <c r="DR1116" s="1" t="n"/>
      <c r="DS1116" s="1" t="n"/>
      <c r="DT1116" s="1" t="n"/>
      <c r="DU1116" s="1" t="n"/>
      <c r="DV1116" s="1" t="n"/>
      <c r="DW1116" s="1" t="n"/>
      <c r="DX1116" s="1" t="n"/>
      <c r="DY1116" s="1" t="n"/>
      <c r="DZ1116" s="1" t="n"/>
      <c r="EA1116" s="1" t="n"/>
      <c r="EB1116" s="1" t="n"/>
      <c r="EC1116" s="1" t="n"/>
      <c r="ED1116" s="1" t="n"/>
      <c r="EE1116" s="1" t="n"/>
      <c r="EF1116" s="1" t="n"/>
      <c r="EG1116" s="1" t="n"/>
      <c r="EH1116" s="1" t="n"/>
      <c r="EI1116" s="1" t="n"/>
      <c r="EJ1116" s="1" t="n"/>
      <c r="EK1116" s="1" t="n"/>
      <c r="EL1116" s="1" t="n"/>
      <c r="EM1116" s="1" t="n"/>
      <c r="EN1116" s="1" t="n"/>
      <c r="EO1116" s="1" t="n"/>
      <c r="EP1116" s="1" t="n"/>
      <c r="EQ1116" s="1" t="n"/>
      <c r="ER1116" s="1" t="n"/>
      <c r="ES1116" s="1" t="n"/>
      <c r="ET1116" s="1" t="n"/>
      <c r="EU1116" s="1" t="n"/>
      <c r="EV1116" s="1" t="n"/>
    </row>
    <row r="1117" customFormat="1" s="18">
      <c r="A1117" s="1" t="n"/>
      <c r="L1117" s="1" t="n"/>
      <c r="M1117" s="1" t="n"/>
      <c r="N1117" s="1" t="n"/>
      <c r="O1117" s="1" t="n"/>
      <c r="P1117" s="1" t="n"/>
      <c r="Q1117" s="1" t="n"/>
      <c r="R1117" s="1" t="n"/>
      <c r="S1117" s="1" t="n"/>
      <c r="T1117" s="1" t="n"/>
      <c r="U1117" s="1" t="n"/>
      <c r="V1117" s="1" t="n"/>
      <c r="W1117" s="1" t="n"/>
      <c r="X1117" s="1" t="n"/>
      <c r="Y1117" s="1" t="n"/>
      <c r="Z1117" s="1" t="n"/>
      <c r="AA1117" s="1" t="n"/>
      <c r="AB1117" s="1" t="n"/>
      <c r="AC1117" s="1" t="n"/>
      <c r="AD1117" s="1" t="n"/>
      <c r="AE1117" s="1" t="n"/>
      <c r="AF1117" s="1" t="n"/>
      <c r="AG1117" s="1" t="n"/>
      <c r="AH1117" s="1" t="n"/>
      <c r="AI1117" s="1" t="n"/>
      <c r="AJ1117" s="1" t="n"/>
      <c r="AK1117" s="1" t="n"/>
      <c r="AL1117" s="1" t="n"/>
      <c r="AM1117" s="1" t="n"/>
      <c r="AN1117" s="1" t="n"/>
      <c r="AO1117" s="1" t="n"/>
      <c r="AP1117" s="1" t="n"/>
      <c r="AQ1117" s="1" t="n"/>
      <c r="AR1117" s="1" t="n"/>
      <c r="AS1117" s="1" t="n"/>
      <c r="AT1117" s="1" t="n"/>
      <c r="AU1117" s="1" t="n"/>
      <c r="AV1117" s="1" t="n"/>
      <c r="AW1117" s="1" t="n"/>
      <c r="AX1117" s="1" t="n"/>
      <c r="AY1117" s="1" t="n"/>
      <c r="AZ1117" s="1" t="n"/>
      <c r="BA1117" s="1" t="n"/>
      <c r="BB1117" s="1" t="n"/>
      <c r="BC1117" s="1" t="n"/>
      <c r="BD1117" s="1" t="n"/>
      <c r="BE1117" s="1" t="n"/>
      <c r="BF1117" s="1" t="n"/>
      <c r="BG1117" s="1" t="n"/>
      <c r="BH1117" s="1" t="n"/>
      <c r="BI1117" s="1" t="n"/>
      <c r="BJ1117" s="1" t="n"/>
      <c r="BK1117" s="1" t="n"/>
      <c r="BL1117" s="1" t="n"/>
      <c r="BM1117" s="1" t="n"/>
      <c r="BN1117" s="1" t="n"/>
      <c r="BO1117" s="1" t="n"/>
      <c r="BP1117" s="1" t="n"/>
      <c r="BQ1117" s="1" t="n"/>
      <c r="BR1117" s="1" t="n"/>
      <c r="BS1117" s="1" t="n"/>
      <c r="BT1117" s="1" t="n"/>
      <c r="BU1117" s="1" t="n"/>
      <c r="BV1117" s="1" t="n"/>
      <c r="BW1117" s="1" t="n"/>
      <c r="BX1117" s="1" t="n"/>
      <c r="BY1117" s="1" t="n"/>
      <c r="BZ1117" s="1" t="n"/>
      <c r="CA1117" s="1" t="n"/>
      <c r="CB1117" s="1" t="n"/>
      <c r="CC1117" s="1" t="n"/>
      <c r="CD1117" s="1" t="n"/>
      <c r="CE1117" s="1" t="n"/>
      <c r="CF1117" s="1" t="n"/>
      <c r="CG1117" s="1" t="n"/>
      <c r="CH1117" s="1" t="n"/>
      <c r="CI1117" s="1" t="n"/>
      <c r="CJ1117" s="1" t="n"/>
      <c r="CK1117" s="1" t="n"/>
      <c r="CL1117" s="1" t="n"/>
      <c r="CM1117" s="1" t="n"/>
      <c r="CN1117" s="1" t="n"/>
      <c r="CO1117" s="1" t="n"/>
      <c r="CP1117" s="1" t="n"/>
      <c r="CQ1117" s="1" t="n"/>
      <c r="CR1117" s="1" t="n"/>
      <c r="CS1117" s="1" t="n"/>
      <c r="CT1117" s="1" t="n"/>
      <c r="CU1117" s="1" t="n"/>
      <c r="CV1117" s="1" t="n"/>
      <c r="CW1117" s="1" t="n"/>
      <c r="CX1117" s="1" t="n"/>
      <c r="CY1117" s="1" t="n"/>
      <c r="CZ1117" s="1" t="n"/>
      <c r="DA1117" s="1" t="n"/>
      <c r="DB1117" s="1" t="n"/>
      <c r="DC1117" s="1" t="n"/>
      <c r="DD1117" s="1" t="n"/>
      <c r="DE1117" s="1" t="n"/>
      <c r="DF1117" s="1" t="n"/>
      <c r="DG1117" s="1" t="n"/>
      <c r="DH1117" s="1" t="n"/>
      <c r="DI1117" s="1" t="n"/>
      <c r="DJ1117" s="1" t="n"/>
      <c r="DK1117" s="1" t="n"/>
      <c r="DL1117" s="1" t="n"/>
      <c r="DM1117" s="1" t="n"/>
      <c r="DN1117" s="1" t="n"/>
      <c r="DO1117" s="1" t="n"/>
      <c r="DP1117" s="1" t="n"/>
      <c r="DQ1117" s="1" t="n"/>
      <c r="DR1117" s="1" t="n"/>
      <c r="DS1117" s="1" t="n"/>
      <c r="DT1117" s="1" t="n"/>
      <c r="DU1117" s="1" t="n"/>
      <c r="DV1117" s="1" t="n"/>
      <c r="DW1117" s="1" t="n"/>
      <c r="DX1117" s="1" t="n"/>
      <c r="DY1117" s="1" t="n"/>
      <c r="DZ1117" s="1" t="n"/>
      <c r="EA1117" s="1" t="n"/>
      <c r="EB1117" s="1" t="n"/>
      <c r="EC1117" s="1" t="n"/>
      <c r="ED1117" s="1" t="n"/>
      <c r="EE1117" s="1" t="n"/>
      <c r="EF1117" s="1" t="n"/>
      <c r="EG1117" s="1" t="n"/>
      <c r="EH1117" s="1" t="n"/>
      <c r="EI1117" s="1" t="n"/>
      <c r="EJ1117" s="1" t="n"/>
      <c r="EK1117" s="1" t="n"/>
      <c r="EL1117" s="1" t="n"/>
      <c r="EM1117" s="1" t="n"/>
      <c r="EN1117" s="1" t="n"/>
      <c r="EO1117" s="1" t="n"/>
      <c r="EP1117" s="1" t="n"/>
      <c r="EQ1117" s="1" t="n"/>
      <c r="ER1117" s="1" t="n"/>
      <c r="ES1117" s="1" t="n"/>
      <c r="ET1117" s="1" t="n"/>
      <c r="EU1117" s="1" t="n"/>
      <c r="EV1117" s="1" t="n"/>
    </row>
    <row r="1118" customFormat="1" s="18">
      <c r="A1118" s="1" t="n"/>
      <c r="L1118" s="1" t="n"/>
      <c r="M1118" s="1" t="n"/>
      <c r="N1118" s="1" t="n"/>
      <c r="O1118" s="1" t="n"/>
      <c r="P1118" s="1" t="n"/>
      <c r="Q1118" s="1" t="n"/>
      <c r="R1118" s="1" t="n"/>
      <c r="S1118" s="1" t="n"/>
      <c r="T1118" s="1" t="n"/>
      <c r="U1118" s="1" t="n"/>
      <c r="V1118" s="1" t="n"/>
      <c r="W1118" s="1" t="n"/>
      <c r="X1118" s="1" t="n"/>
      <c r="Y1118" s="1" t="n"/>
      <c r="Z1118" s="1" t="n"/>
      <c r="AA1118" s="1" t="n"/>
      <c r="AB1118" s="1" t="n"/>
      <c r="AC1118" s="1" t="n"/>
      <c r="AD1118" s="1" t="n"/>
      <c r="AE1118" s="1" t="n"/>
      <c r="AF1118" s="1" t="n"/>
      <c r="AG1118" s="1" t="n"/>
      <c r="AH1118" s="1" t="n"/>
      <c r="AI1118" s="1" t="n"/>
      <c r="AJ1118" s="1" t="n"/>
      <c r="AK1118" s="1" t="n"/>
      <c r="AL1118" s="1" t="n"/>
      <c r="AM1118" s="1" t="n"/>
      <c r="AN1118" s="1" t="n"/>
      <c r="AO1118" s="1" t="n"/>
      <c r="AP1118" s="1" t="n"/>
      <c r="AQ1118" s="1" t="n"/>
      <c r="AR1118" s="1" t="n"/>
      <c r="AS1118" s="1" t="n"/>
      <c r="AT1118" s="1" t="n"/>
      <c r="AU1118" s="1" t="n"/>
      <c r="AV1118" s="1" t="n"/>
      <c r="AW1118" s="1" t="n"/>
      <c r="AX1118" s="1" t="n"/>
      <c r="AY1118" s="1" t="n"/>
      <c r="AZ1118" s="1" t="n"/>
      <c r="BA1118" s="1" t="n"/>
      <c r="BB1118" s="1" t="n"/>
      <c r="BC1118" s="1" t="n"/>
      <c r="BD1118" s="1" t="n"/>
      <c r="BE1118" s="1" t="n"/>
      <c r="BF1118" s="1" t="n"/>
      <c r="BG1118" s="1" t="n"/>
      <c r="BH1118" s="1" t="n"/>
      <c r="BI1118" s="1" t="n"/>
      <c r="BJ1118" s="1" t="n"/>
      <c r="BK1118" s="1" t="n"/>
      <c r="BL1118" s="1" t="n"/>
      <c r="BM1118" s="1" t="n"/>
      <c r="BN1118" s="1" t="n"/>
      <c r="BO1118" s="1" t="n"/>
      <c r="BP1118" s="1" t="n"/>
      <c r="BQ1118" s="1" t="n"/>
      <c r="BR1118" s="1" t="n"/>
      <c r="BS1118" s="1" t="n"/>
      <c r="BT1118" s="1" t="n"/>
      <c r="BU1118" s="1" t="n"/>
      <c r="BV1118" s="1" t="n"/>
      <c r="BW1118" s="1" t="n"/>
      <c r="BX1118" s="1" t="n"/>
      <c r="BY1118" s="1" t="n"/>
      <c r="BZ1118" s="1" t="n"/>
      <c r="CA1118" s="1" t="n"/>
      <c r="CB1118" s="1" t="n"/>
      <c r="CC1118" s="1" t="n"/>
      <c r="CD1118" s="1" t="n"/>
      <c r="CE1118" s="1" t="n"/>
      <c r="CF1118" s="1" t="n"/>
      <c r="CG1118" s="1" t="n"/>
      <c r="CH1118" s="1" t="n"/>
      <c r="CI1118" s="1" t="n"/>
      <c r="CJ1118" s="1" t="n"/>
      <c r="CK1118" s="1" t="n"/>
      <c r="CL1118" s="1" t="n"/>
      <c r="CM1118" s="1" t="n"/>
      <c r="CN1118" s="1" t="n"/>
      <c r="CO1118" s="1" t="n"/>
      <c r="CP1118" s="1" t="n"/>
      <c r="CQ1118" s="1" t="n"/>
      <c r="CR1118" s="1" t="n"/>
      <c r="CS1118" s="1" t="n"/>
      <c r="CT1118" s="1" t="n"/>
      <c r="CU1118" s="1" t="n"/>
      <c r="CV1118" s="1" t="n"/>
      <c r="CW1118" s="1" t="n"/>
      <c r="CX1118" s="1" t="n"/>
      <c r="CY1118" s="1" t="n"/>
      <c r="CZ1118" s="1" t="n"/>
      <c r="DA1118" s="1" t="n"/>
      <c r="DB1118" s="1" t="n"/>
      <c r="DC1118" s="1" t="n"/>
      <c r="DD1118" s="1" t="n"/>
      <c r="DE1118" s="1" t="n"/>
      <c r="DF1118" s="1" t="n"/>
      <c r="DG1118" s="1" t="n"/>
      <c r="DH1118" s="1" t="n"/>
      <c r="DI1118" s="1" t="n"/>
      <c r="DJ1118" s="1" t="n"/>
      <c r="DK1118" s="1" t="n"/>
      <c r="DL1118" s="1" t="n"/>
      <c r="DM1118" s="1" t="n"/>
      <c r="DN1118" s="1" t="n"/>
      <c r="DO1118" s="1" t="n"/>
      <c r="DP1118" s="1" t="n"/>
      <c r="DQ1118" s="1" t="n"/>
      <c r="DR1118" s="1" t="n"/>
      <c r="DS1118" s="1" t="n"/>
      <c r="DT1118" s="1" t="n"/>
      <c r="DU1118" s="1" t="n"/>
      <c r="DV1118" s="1" t="n"/>
      <c r="DW1118" s="1" t="n"/>
      <c r="DX1118" s="1" t="n"/>
      <c r="DY1118" s="1" t="n"/>
      <c r="DZ1118" s="1" t="n"/>
      <c r="EA1118" s="1" t="n"/>
      <c r="EB1118" s="1" t="n"/>
      <c r="EC1118" s="1" t="n"/>
      <c r="ED1118" s="1" t="n"/>
      <c r="EE1118" s="1" t="n"/>
      <c r="EF1118" s="1" t="n"/>
      <c r="EG1118" s="1" t="n"/>
      <c r="EH1118" s="1" t="n"/>
      <c r="EI1118" s="1" t="n"/>
      <c r="EJ1118" s="1" t="n"/>
      <c r="EK1118" s="1" t="n"/>
      <c r="EL1118" s="1" t="n"/>
      <c r="EM1118" s="1" t="n"/>
      <c r="EN1118" s="1" t="n"/>
      <c r="EO1118" s="1" t="n"/>
      <c r="EP1118" s="1" t="n"/>
      <c r="EQ1118" s="1" t="n"/>
      <c r="ER1118" s="1" t="n"/>
      <c r="ES1118" s="1" t="n"/>
      <c r="ET1118" s="1" t="n"/>
      <c r="EU1118" s="1" t="n"/>
      <c r="EV1118" s="1" t="n"/>
    </row>
    <row r="1119" customFormat="1" s="18">
      <c r="A1119" s="1" t="n"/>
      <c r="L1119" s="1" t="n"/>
      <c r="M1119" s="1" t="n"/>
      <c r="N1119" s="1" t="n"/>
      <c r="O1119" s="1" t="n"/>
      <c r="P1119" s="1" t="n"/>
      <c r="Q1119" s="1" t="n"/>
      <c r="R1119" s="1" t="n"/>
      <c r="S1119" s="1" t="n"/>
      <c r="T1119" s="1" t="n"/>
      <c r="U1119" s="1" t="n"/>
      <c r="V1119" s="1" t="n"/>
      <c r="W1119" s="1" t="n"/>
      <c r="X1119" s="1" t="n"/>
      <c r="Y1119" s="1" t="n"/>
      <c r="Z1119" s="1" t="n"/>
      <c r="AA1119" s="1" t="n"/>
      <c r="AB1119" s="1" t="n"/>
      <c r="AC1119" s="1" t="n"/>
      <c r="AD1119" s="1" t="n"/>
      <c r="AE1119" s="1" t="n"/>
      <c r="AF1119" s="1" t="n"/>
      <c r="AG1119" s="1" t="n"/>
      <c r="AH1119" s="1" t="n"/>
      <c r="AI1119" s="1" t="n"/>
      <c r="AJ1119" s="1" t="n"/>
      <c r="AK1119" s="1" t="n"/>
      <c r="AL1119" s="1" t="n"/>
      <c r="AM1119" s="1" t="n"/>
      <c r="AN1119" s="1" t="n"/>
      <c r="AO1119" s="1" t="n"/>
      <c r="AP1119" s="1" t="n"/>
      <c r="AQ1119" s="1" t="n"/>
      <c r="AR1119" s="1" t="n"/>
      <c r="AS1119" s="1" t="n"/>
      <c r="AT1119" s="1" t="n"/>
      <c r="AU1119" s="1" t="n"/>
      <c r="AV1119" s="1" t="n"/>
      <c r="AW1119" s="1" t="n"/>
      <c r="AX1119" s="1" t="n"/>
      <c r="AY1119" s="1" t="n"/>
      <c r="AZ1119" s="1" t="n"/>
      <c r="BA1119" s="1" t="n"/>
      <c r="BB1119" s="1" t="n"/>
      <c r="BC1119" s="1" t="n"/>
      <c r="BD1119" s="1" t="n"/>
      <c r="BE1119" s="1" t="n"/>
      <c r="BF1119" s="1" t="n"/>
      <c r="BG1119" s="1" t="n"/>
      <c r="BH1119" s="1" t="n"/>
      <c r="BI1119" s="1" t="n"/>
      <c r="BJ1119" s="1" t="n"/>
      <c r="BK1119" s="1" t="n"/>
      <c r="BL1119" s="1" t="n"/>
      <c r="BM1119" s="1" t="n"/>
      <c r="BN1119" s="1" t="n"/>
      <c r="BO1119" s="1" t="n"/>
      <c r="BP1119" s="1" t="n"/>
      <c r="BQ1119" s="1" t="n"/>
      <c r="BR1119" s="1" t="n"/>
      <c r="BS1119" s="1" t="n"/>
      <c r="BT1119" s="1" t="n"/>
      <c r="BU1119" s="1" t="n"/>
      <c r="BV1119" s="1" t="n"/>
      <c r="BW1119" s="1" t="n"/>
      <c r="BX1119" s="1" t="n"/>
      <c r="BY1119" s="1" t="n"/>
      <c r="BZ1119" s="1" t="n"/>
      <c r="CA1119" s="1" t="n"/>
      <c r="CB1119" s="1" t="n"/>
      <c r="CC1119" s="1" t="n"/>
      <c r="CD1119" s="1" t="n"/>
      <c r="CE1119" s="1" t="n"/>
      <c r="CF1119" s="1" t="n"/>
      <c r="CG1119" s="1" t="n"/>
      <c r="CH1119" s="1" t="n"/>
      <c r="CI1119" s="1" t="n"/>
      <c r="CJ1119" s="1" t="n"/>
      <c r="CK1119" s="1" t="n"/>
      <c r="CL1119" s="1" t="n"/>
      <c r="CM1119" s="1" t="n"/>
      <c r="CN1119" s="1" t="n"/>
      <c r="CO1119" s="1" t="n"/>
      <c r="CP1119" s="1" t="n"/>
      <c r="CQ1119" s="1" t="n"/>
      <c r="CR1119" s="1" t="n"/>
      <c r="CS1119" s="1" t="n"/>
      <c r="CT1119" s="1" t="n"/>
      <c r="CU1119" s="1" t="n"/>
      <c r="CV1119" s="1" t="n"/>
      <c r="CW1119" s="1" t="n"/>
      <c r="CX1119" s="1" t="n"/>
      <c r="CY1119" s="1" t="n"/>
      <c r="CZ1119" s="1" t="n"/>
      <c r="DA1119" s="1" t="n"/>
      <c r="DB1119" s="1" t="n"/>
      <c r="DC1119" s="1" t="n"/>
      <c r="DD1119" s="1" t="n"/>
      <c r="DE1119" s="1" t="n"/>
      <c r="DF1119" s="1" t="n"/>
      <c r="DG1119" s="1" t="n"/>
      <c r="DH1119" s="1" t="n"/>
      <c r="DI1119" s="1" t="n"/>
      <c r="DJ1119" s="1" t="n"/>
      <c r="DK1119" s="1" t="n"/>
      <c r="DL1119" s="1" t="n"/>
      <c r="DM1119" s="1" t="n"/>
      <c r="DN1119" s="1" t="n"/>
      <c r="DO1119" s="1" t="n"/>
      <c r="DP1119" s="1" t="n"/>
      <c r="DQ1119" s="1" t="n"/>
      <c r="DR1119" s="1" t="n"/>
      <c r="DS1119" s="1" t="n"/>
      <c r="DT1119" s="1" t="n"/>
      <c r="DU1119" s="1" t="n"/>
      <c r="DV1119" s="1" t="n"/>
      <c r="DW1119" s="1" t="n"/>
      <c r="DX1119" s="1" t="n"/>
      <c r="DY1119" s="1" t="n"/>
      <c r="DZ1119" s="1" t="n"/>
      <c r="EA1119" s="1" t="n"/>
      <c r="EB1119" s="1" t="n"/>
      <c r="EC1119" s="1" t="n"/>
      <c r="ED1119" s="1" t="n"/>
      <c r="EE1119" s="1" t="n"/>
      <c r="EF1119" s="1" t="n"/>
      <c r="EG1119" s="1" t="n"/>
      <c r="EH1119" s="1" t="n"/>
      <c r="EI1119" s="1" t="n"/>
      <c r="EJ1119" s="1" t="n"/>
      <c r="EK1119" s="1" t="n"/>
      <c r="EL1119" s="1" t="n"/>
      <c r="EM1119" s="1" t="n"/>
      <c r="EN1119" s="1" t="n"/>
      <c r="EO1119" s="1" t="n"/>
      <c r="EP1119" s="1" t="n"/>
      <c r="EQ1119" s="1" t="n"/>
      <c r="ER1119" s="1" t="n"/>
      <c r="ES1119" s="1" t="n"/>
      <c r="ET1119" s="1" t="n"/>
      <c r="EU1119" s="1" t="n"/>
      <c r="EV1119" s="1" t="n"/>
    </row>
    <row r="1120" customFormat="1" s="18">
      <c r="A1120" s="1" t="n"/>
      <c r="L1120" s="1" t="n"/>
      <c r="M1120" s="1" t="n"/>
      <c r="N1120" s="1" t="n"/>
      <c r="O1120" s="1" t="n"/>
      <c r="P1120" s="1" t="n"/>
      <c r="Q1120" s="1" t="n"/>
      <c r="R1120" s="1" t="n"/>
      <c r="S1120" s="1" t="n"/>
      <c r="T1120" s="1" t="n"/>
      <c r="U1120" s="1" t="n"/>
      <c r="V1120" s="1" t="n"/>
      <c r="W1120" s="1" t="n"/>
      <c r="X1120" s="1" t="n"/>
      <c r="Y1120" s="1" t="n"/>
      <c r="Z1120" s="1" t="n"/>
      <c r="AA1120" s="1" t="n"/>
      <c r="AB1120" s="1" t="n"/>
      <c r="AC1120" s="1" t="n"/>
      <c r="AD1120" s="1" t="n"/>
      <c r="AE1120" s="1" t="n"/>
      <c r="AF1120" s="1" t="n"/>
      <c r="AG1120" s="1" t="n"/>
      <c r="AH1120" s="1" t="n"/>
      <c r="AI1120" s="1" t="n"/>
      <c r="AJ1120" s="1" t="n"/>
      <c r="AK1120" s="1" t="n"/>
      <c r="AL1120" s="1" t="n"/>
      <c r="AM1120" s="1" t="n"/>
      <c r="AN1120" s="1" t="n"/>
      <c r="AO1120" s="1" t="n"/>
      <c r="AP1120" s="1" t="n"/>
      <c r="AQ1120" s="1" t="n"/>
      <c r="AR1120" s="1" t="n"/>
      <c r="AS1120" s="1" t="n"/>
      <c r="AT1120" s="1" t="n"/>
      <c r="AU1120" s="1" t="n"/>
      <c r="AV1120" s="1" t="n"/>
      <c r="AW1120" s="1" t="n"/>
      <c r="AX1120" s="1" t="n"/>
      <c r="AY1120" s="1" t="n"/>
      <c r="AZ1120" s="1" t="n"/>
      <c r="BA1120" s="1" t="n"/>
      <c r="BB1120" s="1" t="n"/>
      <c r="BC1120" s="1" t="n"/>
      <c r="BD1120" s="1" t="n"/>
      <c r="BE1120" s="1" t="n"/>
      <c r="BF1120" s="1" t="n"/>
      <c r="BG1120" s="1" t="n"/>
      <c r="BH1120" s="1" t="n"/>
      <c r="BI1120" s="1" t="n"/>
      <c r="BJ1120" s="1" t="n"/>
      <c r="BK1120" s="1" t="n"/>
      <c r="BL1120" s="1" t="n"/>
      <c r="BM1120" s="1" t="n"/>
      <c r="BN1120" s="1" t="n"/>
      <c r="BO1120" s="1" t="n"/>
      <c r="BP1120" s="1" t="n"/>
      <c r="BQ1120" s="1" t="n"/>
      <c r="BR1120" s="1" t="n"/>
      <c r="BS1120" s="1" t="n"/>
      <c r="BT1120" s="1" t="n"/>
      <c r="BU1120" s="1" t="n"/>
      <c r="BV1120" s="1" t="n"/>
      <c r="BW1120" s="1" t="n"/>
      <c r="BX1120" s="1" t="n"/>
      <c r="BY1120" s="1" t="n"/>
      <c r="BZ1120" s="1" t="n"/>
      <c r="CA1120" s="1" t="n"/>
      <c r="CB1120" s="1" t="n"/>
      <c r="CC1120" s="1" t="n"/>
      <c r="CD1120" s="1" t="n"/>
      <c r="CE1120" s="1" t="n"/>
      <c r="CF1120" s="1" t="n"/>
      <c r="CG1120" s="1" t="n"/>
      <c r="CH1120" s="1" t="n"/>
      <c r="CI1120" s="1" t="n"/>
      <c r="CJ1120" s="1" t="n"/>
      <c r="CK1120" s="1" t="n"/>
      <c r="CL1120" s="1" t="n"/>
      <c r="CM1120" s="1" t="n"/>
      <c r="CN1120" s="1" t="n"/>
      <c r="CO1120" s="1" t="n"/>
      <c r="CP1120" s="1" t="n"/>
      <c r="CQ1120" s="1" t="n"/>
      <c r="CR1120" s="1" t="n"/>
      <c r="CS1120" s="1" t="n"/>
      <c r="CT1120" s="1" t="n"/>
      <c r="CU1120" s="1" t="n"/>
      <c r="CV1120" s="1" t="n"/>
      <c r="CW1120" s="1" t="n"/>
      <c r="CX1120" s="1" t="n"/>
      <c r="CY1120" s="1" t="n"/>
      <c r="CZ1120" s="1" t="n"/>
      <c r="DA1120" s="1" t="n"/>
      <c r="DB1120" s="1" t="n"/>
      <c r="DC1120" s="1" t="n"/>
      <c r="DD1120" s="1" t="n"/>
      <c r="DE1120" s="1" t="n"/>
      <c r="DF1120" s="1" t="n"/>
      <c r="DG1120" s="1" t="n"/>
      <c r="DH1120" s="1" t="n"/>
      <c r="DI1120" s="1" t="n"/>
      <c r="DJ1120" s="1" t="n"/>
      <c r="DK1120" s="1" t="n"/>
      <c r="DL1120" s="1" t="n"/>
      <c r="DM1120" s="1" t="n"/>
      <c r="DN1120" s="1" t="n"/>
      <c r="DO1120" s="1" t="n"/>
      <c r="DP1120" s="1" t="n"/>
      <c r="DQ1120" s="1" t="n"/>
      <c r="DR1120" s="1" t="n"/>
      <c r="DS1120" s="1" t="n"/>
      <c r="DT1120" s="1" t="n"/>
      <c r="DU1120" s="1" t="n"/>
      <c r="DV1120" s="1" t="n"/>
      <c r="DW1120" s="1" t="n"/>
      <c r="DX1120" s="1" t="n"/>
      <c r="DY1120" s="1" t="n"/>
      <c r="DZ1120" s="1" t="n"/>
      <c r="EA1120" s="1" t="n"/>
      <c r="EB1120" s="1" t="n"/>
      <c r="EC1120" s="1" t="n"/>
      <c r="ED1120" s="1" t="n"/>
      <c r="EE1120" s="1" t="n"/>
      <c r="EF1120" s="1" t="n"/>
      <c r="EG1120" s="1" t="n"/>
      <c r="EH1120" s="1" t="n"/>
      <c r="EI1120" s="1" t="n"/>
      <c r="EJ1120" s="1" t="n"/>
      <c r="EK1120" s="1" t="n"/>
      <c r="EL1120" s="1" t="n"/>
      <c r="EM1120" s="1" t="n"/>
      <c r="EN1120" s="1" t="n"/>
      <c r="EO1120" s="1" t="n"/>
      <c r="EP1120" s="1" t="n"/>
      <c r="EQ1120" s="1" t="n"/>
      <c r="ER1120" s="1" t="n"/>
      <c r="ES1120" s="1" t="n"/>
      <c r="ET1120" s="1" t="n"/>
      <c r="EU1120" s="1" t="n"/>
      <c r="EV1120" s="1" t="n"/>
    </row>
    <row r="1121" customFormat="1" s="18">
      <c r="A1121" s="1" t="n"/>
      <c r="L1121" s="1" t="n"/>
      <c r="M1121" s="1" t="n"/>
      <c r="N1121" s="1" t="n"/>
      <c r="O1121" s="1" t="n"/>
      <c r="P1121" s="1" t="n"/>
      <c r="Q1121" s="1" t="n"/>
      <c r="R1121" s="1" t="n"/>
      <c r="S1121" s="1" t="n"/>
      <c r="T1121" s="1" t="n"/>
      <c r="U1121" s="1" t="n"/>
      <c r="V1121" s="1" t="n"/>
      <c r="W1121" s="1" t="n"/>
      <c r="X1121" s="1" t="n"/>
      <c r="Y1121" s="1" t="n"/>
      <c r="Z1121" s="1" t="n"/>
      <c r="AA1121" s="1" t="n"/>
      <c r="AB1121" s="1" t="n"/>
      <c r="AC1121" s="1" t="n"/>
      <c r="AD1121" s="1" t="n"/>
      <c r="AE1121" s="1" t="n"/>
      <c r="AF1121" s="1" t="n"/>
      <c r="AG1121" s="1" t="n"/>
      <c r="AH1121" s="1" t="n"/>
      <c r="AI1121" s="1" t="n"/>
      <c r="AJ1121" s="1" t="n"/>
      <c r="AK1121" s="1" t="n"/>
      <c r="AL1121" s="1" t="n"/>
      <c r="AM1121" s="1" t="n"/>
      <c r="AN1121" s="1" t="n"/>
      <c r="AO1121" s="1" t="n"/>
      <c r="AP1121" s="1" t="n"/>
      <c r="AQ1121" s="1" t="n"/>
      <c r="AR1121" s="1" t="n"/>
      <c r="AS1121" s="1" t="n"/>
      <c r="AT1121" s="1" t="n"/>
      <c r="AU1121" s="1" t="n"/>
      <c r="AV1121" s="1" t="n"/>
      <c r="AW1121" s="1" t="n"/>
      <c r="AX1121" s="1" t="n"/>
      <c r="AY1121" s="1" t="n"/>
      <c r="AZ1121" s="1" t="n"/>
      <c r="BA1121" s="1" t="n"/>
      <c r="BB1121" s="1" t="n"/>
      <c r="BC1121" s="1" t="n"/>
      <c r="BD1121" s="1" t="n"/>
      <c r="BE1121" s="1" t="n"/>
      <c r="BF1121" s="1" t="n"/>
      <c r="BG1121" s="1" t="n"/>
      <c r="BH1121" s="1" t="n"/>
      <c r="BI1121" s="1" t="n"/>
      <c r="BJ1121" s="1" t="n"/>
      <c r="BK1121" s="1" t="n"/>
      <c r="BL1121" s="1" t="n"/>
      <c r="BM1121" s="1" t="n"/>
      <c r="BN1121" s="1" t="n"/>
      <c r="BO1121" s="1" t="n"/>
      <c r="BP1121" s="1" t="n"/>
      <c r="BQ1121" s="1" t="n"/>
      <c r="BR1121" s="1" t="n"/>
      <c r="BS1121" s="1" t="n"/>
      <c r="BT1121" s="1" t="n"/>
      <c r="BU1121" s="1" t="n"/>
      <c r="BV1121" s="1" t="n"/>
      <c r="BW1121" s="1" t="n"/>
      <c r="BX1121" s="1" t="n"/>
      <c r="BY1121" s="1" t="n"/>
      <c r="BZ1121" s="1" t="n"/>
      <c r="CA1121" s="1" t="n"/>
      <c r="CB1121" s="1" t="n"/>
      <c r="CC1121" s="1" t="n"/>
      <c r="CD1121" s="1" t="n"/>
      <c r="CE1121" s="1" t="n"/>
      <c r="CF1121" s="1" t="n"/>
      <c r="CG1121" s="1" t="n"/>
      <c r="CH1121" s="1" t="n"/>
      <c r="CI1121" s="1" t="n"/>
      <c r="CJ1121" s="1" t="n"/>
      <c r="CK1121" s="1" t="n"/>
      <c r="CL1121" s="1" t="n"/>
      <c r="CM1121" s="1" t="n"/>
      <c r="CN1121" s="1" t="n"/>
      <c r="CO1121" s="1" t="n"/>
      <c r="CP1121" s="1" t="n"/>
      <c r="CQ1121" s="1" t="n"/>
      <c r="CR1121" s="1" t="n"/>
      <c r="CS1121" s="1" t="n"/>
      <c r="CT1121" s="1" t="n"/>
      <c r="CU1121" s="1" t="n"/>
      <c r="CV1121" s="1" t="n"/>
      <c r="CW1121" s="1" t="n"/>
      <c r="CX1121" s="1" t="n"/>
      <c r="CY1121" s="1" t="n"/>
      <c r="CZ1121" s="1" t="n"/>
      <c r="DA1121" s="1" t="n"/>
      <c r="DB1121" s="1" t="n"/>
      <c r="DC1121" s="1" t="n"/>
      <c r="DD1121" s="1" t="n"/>
      <c r="DE1121" s="1" t="n"/>
      <c r="DF1121" s="1" t="n"/>
      <c r="DG1121" s="1" t="n"/>
      <c r="DH1121" s="1" t="n"/>
      <c r="DI1121" s="1" t="n"/>
      <c r="DJ1121" s="1" t="n"/>
      <c r="DK1121" s="1" t="n"/>
      <c r="DL1121" s="1" t="n"/>
      <c r="DM1121" s="1" t="n"/>
      <c r="DN1121" s="1" t="n"/>
      <c r="DO1121" s="1" t="n"/>
      <c r="DP1121" s="1" t="n"/>
      <c r="DQ1121" s="1" t="n"/>
      <c r="DR1121" s="1" t="n"/>
      <c r="DS1121" s="1" t="n"/>
      <c r="DT1121" s="1" t="n"/>
      <c r="DU1121" s="1" t="n"/>
      <c r="DV1121" s="1" t="n"/>
      <c r="DW1121" s="1" t="n"/>
      <c r="DX1121" s="1" t="n"/>
      <c r="DY1121" s="1" t="n"/>
      <c r="DZ1121" s="1" t="n"/>
      <c r="EA1121" s="1" t="n"/>
      <c r="EB1121" s="1" t="n"/>
      <c r="EC1121" s="1" t="n"/>
      <c r="ED1121" s="1" t="n"/>
      <c r="EE1121" s="1" t="n"/>
      <c r="EF1121" s="1" t="n"/>
      <c r="EG1121" s="1" t="n"/>
      <c r="EH1121" s="1" t="n"/>
      <c r="EI1121" s="1" t="n"/>
      <c r="EJ1121" s="1" t="n"/>
      <c r="EK1121" s="1" t="n"/>
      <c r="EL1121" s="1" t="n"/>
      <c r="EM1121" s="1" t="n"/>
      <c r="EN1121" s="1" t="n"/>
      <c r="EO1121" s="1" t="n"/>
      <c r="EP1121" s="1" t="n"/>
      <c r="EQ1121" s="1" t="n"/>
      <c r="ER1121" s="1" t="n"/>
      <c r="ES1121" s="1" t="n"/>
      <c r="ET1121" s="1" t="n"/>
      <c r="EU1121" s="1" t="n"/>
      <c r="EV1121" s="1" t="n"/>
    </row>
    <row r="1122" customFormat="1" s="18">
      <c r="A1122" s="1" t="n"/>
      <c r="L1122" s="1" t="n"/>
      <c r="M1122" s="1" t="n"/>
      <c r="N1122" s="1" t="n"/>
      <c r="O1122" s="1" t="n"/>
      <c r="P1122" s="1" t="n"/>
      <c r="Q1122" s="1" t="n"/>
      <c r="R1122" s="1" t="n"/>
      <c r="S1122" s="1" t="n"/>
      <c r="T1122" s="1" t="n"/>
      <c r="U1122" s="1" t="n"/>
      <c r="V1122" s="1" t="n"/>
      <c r="W1122" s="1" t="n"/>
      <c r="X1122" s="1" t="n"/>
      <c r="Y1122" s="1" t="n"/>
      <c r="Z1122" s="1" t="n"/>
      <c r="AA1122" s="1" t="n"/>
      <c r="AB1122" s="1" t="n"/>
      <c r="AC1122" s="1" t="n"/>
      <c r="AD1122" s="1" t="n"/>
      <c r="AE1122" s="1" t="n"/>
      <c r="AF1122" s="1" t="n"/>
      <c r="AG1122" s="1" t="n"/>
      <c r="AH1122" s="1" t="n"/>
      <c r="AI1122" s="1" t="n"/>
      <c r="AJ1122" s="1" t="n"/>
      <c r="AK1122" s="1" t="n"/>
      <c r="AL1122" s="1" t="n"/>
      <c r="AM1122" s="1" t="n"/>
      <c r="AN1122" s="1" t="n"/>
      <c r="AO1122" s="1" t="n"/>
      <c r="AP1122" s="1" t="n"/>
      <c r="AQ1122" s="1" t="n"/>
      <c r="AR1122" s="1" t="n"/>
      <c r="AS1122" s="1" t="n"/>
      <c r="AT1122" s="1" t="n"/>
      <c r="AU1122" s="1" t="n"/>
      <c r="AV1122" s="1" t="n"/>
      <c r="AW1122" s="1" t="n"/>
      <c r="AX1122" s="1" t="n"/>
      <c r="AY1122" s="1" t="n"/>
      <c r="AZ1122" s="1" t="n"/>
      <c r="BA1122" s="1" t="n"/>
      <c r="BB1122" s="1" t="n"/>
      <c r="BC1122" s="1" t="n"/>
      <c r="BD1122" s="1" t="n"/>
      <c r="BE1122" s="1" t="n"/>
      <c r="BF1122" s="1" t="n"/>
      <c r="BG1122" s="1" t="n"/>
      <c r="BH1122" s="1" t="n"/>
      <c r="BI1122" s="1" t="n"/>
      <c r="BJ1122" s="1" t="n"/>
      <c r="BK1122" s="1" t="n"/>
      <c r="BL1122" s="1" t="n"/>
      <c r="BM1122" s="1" t="n"/>
      <c r="BN1122" s="1" t="n"/>
      <c r="BO1122" s="1" t="n"/>
      <c r="BP1122" s="1" t="n"/>
      <c r="BQ1122" s="1" t="n"/>
      <c r="BR1122" s="1" t="n"/>
      <c r="BS1122" s="1" t="n"/>
      <c r="BT1122" s="1" t="n"/>
      <c r="BU1122" s="1" t="n"/>
      <c r="BV1122" s="1" t="n"/>
      <c r="BW1122" s="1" t="n"/>
      <c r="BX1122" s="1" t="n"/>
      <c r="BY1122" s="1" t="n"/>
      <c r="BZ1122" s="1" t="n"/>
      <c r="CA1122" s="1" t="n"/>
      <c r="CB1122" s="1" t="n"/>
      <c r="CC1122" s="1" t="n"/>
      <c r="CD1122" s="1" t="n"/>
      <c r="CE1122" s="1" t="n"/>
      <c r="CF1122" s="1" t="n"/>
      <c r="CG1122" s="1" t="n"/>
      <c r="CH1122" s="1" t="n"/>
      <c r="CI1122" s="1" t="n"/>
      <c r="CJ1122" s="1" t="n"/>
      <c r="CK1122" s="1" t="n"/>
      <c r="CL1122" s="1" t="n"/>
      <c r="CM1122" s="1" t="n"/>
      <c r="CN1122" s="1" t="n"/>
      <c r="CO1122" s="1" t="n"/>
      <c r="CP1122" s="1" t="n"/>
      <c r="CQ1122" s="1" t="n"/>
      <c r="CR1122" s="1" t="n"/>
      <c r="CS1122" s="1" t="n"/>
      <c r="CT1122" s="1" t="n"/>
      <c r="CU1122" s="1" t="n"/>
      <c r="CV1122" s="1" t="n"/>
      <c r="CW1122" s="1" t="n"/>
      <c r="CX1122" s="1" t="n"/>
      <c r="CY1122" s="1" t="n"/>
      <c r="CZ1122" s="1" t="n"/>
      <c r="DA1122" s="1" t="n"/>
      <c r="DB1122" s="1" t="n"/>
      <c r="DC1122" s="1" t="n"/>
      <c r="DD1122" s="1" t="n"/>
      <c r="DE1122" s="1" t="n"/>
      <c r="DF1122" s="1" t="n"/>
      <c r="DG1122" s="1" t="n"/>
      <c r="DH1122" s="1" t="n"/>
      <c r="DI1122" s="1" t="n"/>
      <c r="DJ1122" s="1" t="n"/>
      <c r="DK1122" s="1" t="n"/>
      <c r="DL1122" s="1" t="n"/>
      <c r="DM1122" s="1" t="n"/>
      <c r="DN1122" s="1" t="n"/>
      <c r="DO1122" s="1" t="n"/>
      <c r="DP1122" s="1" t="n"/>
      <c r="DQ1122" s="1" t="n"/>
      <c r="DR1122" s="1" t="n"/>
      <c r="DS1122" s="1" t="n"/>
      <c r="DT1122" s="1" t="n"/>
      <c r="DU1122" s="1" t="n"/>
      <c r="DV1122" s="1" t="n"/>
      <c r="DW1122" s="1" t="n"/>
      <c r="DX1122" s="1" t="n"/>
      <c r="DY1122" s="1" t="n"/>
      <c r="DZ1122" s="1" t="n"/>
      <c r="EA1122" s="1" t="n"/>
      <c r="EB1122" s="1" t="n"/>
      <c r="EC1122" s="1" t="n"/>
      <c r="ED1122" s="1" t="n"/>
      <c r="EE1122" s="1" t="n"/>
      <c r="EF1122" s="1" t="n"/>
      <c r="EG1122" s="1" t="n"/>
      <c r="EH1122" s="1" t="n"/>
      <c r="EI1122" s="1" t="n"/>
      <c r="EJ1122" s="1" t="n"/>
      <c r="EK1122" s="1" t="n"/>
      <c r="EL1122" s="1" t="n"/>
      <c r="EM1122" s="1" t="n"/>
      <c r="EN1122" s="1" t="n"/>
      <c r="EO1122" s="1" t="n"/>
      <c r="EP1122" s="1" t="n"/>
      <c r="EQ1122" s="1" t="n"/>
      <c r="ER1122" s="1" t="n"/>
      <c r="ES1122" s="1" t="n"/>
      <c r="ET1122" s="1" t="n"/>
      <c r="EU1122" s="1" t="n"/>
      <c r="EV1122" s="1" t="n"/>
    </row>
    <row r="1123" customFormat="1" s="18">
      <c r="A1123" s="1" t="n"/>
      <c r="L1123" s="1" t="n"/>
      <c r="M1123" s="1" t="n"/>
      <c r="N1123" s="1" t="n"/>
      <c r="O1123" s="1" t="n"/>
      <c r="P1123" s="1" t="n"/>
      <c r="Q1123" s="1" t="n"/>
      <c r="R1123" s="1" t="n"/>
      <c r="S1123" s="1" t="n"/>
      <c r="T1123" s="1" t="n"/>
      <c r="U1123" s="1" t="n"/>
      <c r="V1123" s="1" t="n"/>
      <c r="W1123" s="1" t="n"/>
      <c r="X1123" s="1" t="n"/>
      <c r="Y1123" s="1" t="n"/>
      <c r="Z1123" s="1" t="n"/>
      <c r="AA1123" s="1" t="n"/>
      <c r="AB1123" s="1" t="n"/>
      <c r="AC1123" s="1" t="n"/>
      <c r="AD1123" s="1" t="n"/>
      <c r="AE1123" s="1" t="n"/>
      <c r="AF1123" s="1" t="n"/>
      <c r="AG1123" s="1" t="n"/>
      <c r="AH1123" s="1" t="n"/>
      <c r="AI1123" s="1" t="n"/>
      <c r="AJ1123" s="1" t="n"/>
      <c r="AK1123" s="1" t="n"/>
      <c r="AL1123" s="1" t="n"/>
      <c r="AM1123" s="1" t="n"/>
      <c r="AN1123" s="1" t="n"/>
      <c r="AO1123" s="1" t="n"/>
      <c r="AP1123" s="1" t="n"/>
      <c r="AQ1123" s="1" t="n"/>
      <c r="AR1123" s="1" t="n"/>
      <c r="AS1123" s="1" t="n"/>
      <c r="AT1123" s="1" t="n"/>
      <c r="AU1123" s="1" t="n"/>
      <c r="AV1123" s="1" t="n"/>
      <c r="AW1123" s="1" t="n"/>
      <c r="AX1123" s="1" t="n"/>
      <c r="AY1123" s="1" t="n"/>
      <c r="AZ1123" s="1" t="n"/>
      <c r="BA1123" s="1" t="n"/>
      <c r="BB1123" s="1" t="n"/>
      <c r="BC1123" s="1" t="n"/>
      <c r="BD1123" s="1" t="n"/>
      <c r="BE1123" s="1" t="n"/>
      <c r="BF1123" s="1" t="n"/>
      <c r="BG1123" s="1" t="n"/>
      <c r="BH1123" s="1" t="n"/>
      <c r="BI1123" s="1" t="n"/>
      <c r="BJ1123" s="1" t="n"/>
      <c r="BK1123" s="1" t="n"/>
      <c r="BL1123" s="1" t="n"/>
      <c r="BM1123" s="1" t="n"/>
      <c r="BN1123" s="1" t="n"/>
      <c r="BO1123" s="1" t="n"/>
      <c r="BP1123" s="1" t="n"/>
      <c r="BQ1123" s="1" t="n"/>
      <c r="BR1123" s="1" t="n"/>
      <c r="BS1123" s="1" t="n"/>
      <c r="BT1123" s="1" t="n"/>
      <c r="BU1123" s="1" t="n"/>
      <c r="BV1123" s="1" t="n"/>
      <c r="BW1123" s="1" t="n"/>
      <c r="BX1123" s="1" t="n"/>
      <c r="BY1123" s="1" t="n"/>
      <c r="BZ1123" s="1" t="n"/>
      <c r="CA1123" s="1" t="n"/>
      <c r="CB1123" s="1" t="n"/>
      <c r="CC1123" s="1" t="n"/>
      <c r="CD1123" s="1" t="n"/>
      <c r="CE1123" s="1" t="n"/>
      <c r="CF1123" s="1" t="n"/>
      <c r="CG1123" s="1" t="n"/>
      <c r="CH1123" s="1" t="n"/>
      <c r="CI1123" s="1" t="n"/>
      <c r="CJ1123" s="1" t="n"/>
      <c r="CK1123" s="1" t="n"/>
      <c r="CL1123" s="1" t="n"/>
      <c r="CM1123" s="1" t="n"/>
      <c r="CN1123" s="1" t="n"/>
      <c r="CO1123" s="1" t="n"/>
      <c r="CP1123" s="1" t="n"/>
      <c r="CQ1123" s="1" t="n"/>
      <c r="CR1123" s="1" t="n"/>
      <c r="CS1123" s="1" t="n"/>
      <c r="CT1123" s="1" t="n"/>
      <c r="CU1123" s="1" t="n"/>
      <c r="CV1123" s="1" t="n"/>
      <c r="CW1123" s="1" t="n"/>
      <c r="CX1123" s="1" t="n"/>
      <c r="CY1123" s="1" t="n"/>
      <c r="CZ1123" s="1" t="n"/>
      <c r="DA1123" s="1" t="n"/>
      <c r="DB1123" s="1" t="n"/>
      <c r="DC1123" s="1" t="n"/>
      <c r="DD1123" s="1" t="n"/>
      <c r="DE1123" s="1" t="n"/>
      <c r="DF1123" s="1" t="n"/>
      <c r="DG1123" s="1" t="n"/>
      <c r="DH1123" s="1" t="n"/>
      <c r="DI1123" s="1" t="n"/>
      <c r="DJ1123" s="1" t="n"/>
      <c r="DK1123" s="1" t="n"/>
      <c r="DL1123" s="1" t="n"/>
      <c r="DM1123" s="1" t="n"/>
      <c r="DN1123" s="1" t="n"/>
      <c r="DO1123" s="1" t="n"/>
      <c r="DP1123" s="1" t="n"/>
      <c r="DQ1123" s="1" t="n"/>
      <c r="DR1123" s="1" t="n"/>
      <c r="DS1123" s="1" t="n"/>
      <c r="DT1123" s="1" t="n"/>
      <c r="DU1123" s="1" t="n"/>
      <c r="DV1123" s="1" t="n"/>
      <c r="DW1123" s="1" t="n"/>
      <c r="DX1123" s="1" t="n"/>
      <c r="DY1123" s="1" t="n"/>
      <c r="DZ1123" s="1" t="n"/>
      <c r="EA1123" s="1" t="n"/>
      <c r="EB1123" s="1" t="n"/>
      <c r="EC1123" s="1" t="n"/>
      <c r="ED1123" s="1" t="n"/>
      <c r="EE1123" s="1" t="n"/>
      <c r="EF1123" s="1" t="n"/>
      <c r="EG1123" s="1" t="n"/>
      <c r="EH1123" s="1" t="n"/>
      <c r="EI1123" s="1" t="n"/>
      <c r="EJ1123" s="1" t="n"/>
      <c r="EK1123" s="1" t="n"/>
      <c r="EL1123" s="1" t="n"/>
      <c r="EM1123" s="1" t="n"/>
      <c r="EN1123" s="1" t="n"/>
      <c r="EO1123" s="1" t="n"/>
      <c r="EP1123" s="1" t="n"/>
      <c r="EQ1123" s="1" t="n"/>
      <c r="ER1123" s="1" t="n"/>
      <c r="ES1123" s="1" t="n"/>
      <c r="ET1123" s="1" t="n"/>
      <c r="EU1123" s="1" t="n"/>
      <c r="EV1123" s="1" t="n"/>
    </row>
    <row r="1124" customFormat="1" s="18">
      <c r="A1124" s="1" t="n"/>
      <c r="L1124" s="1" t="n"/>
      <c r="M1124" s="1" t="n"/>
      <c r="N1124" s="1" t="n"/>
      <c r="O1124" s="1" t="n"/>
      <c r="P1124" s="1" t="n"/>
      <c r="Q1124" s="1" t="n"/>
      <c r="R1124" s="1" t="n"/>
      <c r="S1124" s="1" t="n"/>
      <c r="T1124" s="1" t="n"/>
      <c r="U1124" s="1" t="n"/>
      <c r="V1124" s="1" t="n"/>
      <c r="W1124" s="1" t="n"/>
      <c r="X1124" s="1" t="n"/>
      <c r="Y1124" s="1" t="n"/>
      <c r="Z1124" s="1" t="n"/>
      <c r="AA1124" s="1" t="n"/>
      <c r="AB1124" s="1" t="n"/>
      <c r="AC1124" s="1" t="n"/>
      <c r="AD1124" s="1" t="n"/>
      <c r="AE1124" s="1" t="n"/>
      <c r="AF1124" s="1" t="n"/>
      <c r="AG1124" s="1" t="n"/>
      <c r="AH1124" s="1" t="n"/>
      <c r="AI1124" s="1" t="n"/>
      <c r="AJ1124" s="1" t="n"/>
      <c r="AK1124" s="1" t="n"/>
      <c r="AL1124" s="1" t="n"/>
      <c r="AM1124" s="1" t="n"/>
      <c r="AN1124" s="1" t="n"/>
      <c r="AO1124" s="1" t="n"/>
      <c r="AP1124" s="1" t="n"/>
      <c r="AQ1124" s="1" t="n"/>
      <c r="AR1124" s="1" t="n"/>
      <c r="AS1124" s="1" t="n"/>
      <c r="AT1124" s="1" t="n"/>
      <c r="AU1124" s="1" t="n"/>
      <c r="AV1124" s="1" t="n"/>
      <c r="AW1124" s="1" t="n"/>
      <c r="AX1124" s="1" t="n"/>
      <c r="AY1124" s="1" t="n"/>
      <c r="AZ1124" s="1" t="n"/>
      <c r="BA1124" s="1" t="n"/>
      <c r="BB1124" s="1" t="n"/>
      <c r="BC1124" s="1" t="n"/>
      <c r="BD1124" s="1" t="n"/>
      <c r="BE1124" s="1" t="n"/>
      <c r="BF1124" s="1" t="n"/>
      <c r="BG1124" s="1" t="n"/>
      <c r="BH1124" s="1" t="n"/>
      <c r="BI1124" s="1" t="n"/>
      <c r="BJ1124" s="1" t="n"/>
      <c r="BK1124" s="1" t="n"/>
      <c r="BL1124" s="1" t="n"/>
      <c r="BM1124" s="1" t="n"/>
      <c r="BN1124" s="1" t="n"/>
      <c r="BO1124" s="1" t="n"/>
      <c r="BP1124" s="1" t="n"/>
      <c r="BQ1124" s="1" t="n"/>
      <c r="BR1124" s="1" t="n"/>
      <c r="BS1124" s="1" t="n"/>
      <c r="BT1124" s="1" t="n"/>
      <c r="BU1124" s="1" t="n"/>
      <c r="BV1124" s="1" t="n"/>
      <c r="BW1124" s="1" t="n"/>
      <c r="BX1124" s="1" t="n"/>
      <c r="BY1124" s="1" t="n"/>
      <c r="BZ1124" s="1" t="n"/>
      <c r="CA1124" s="1" t="n"/>
      <c r="CB1124" s="1" t="n"/>
      <c r="CC1124" s="1" t="n"/>
      <c r="CD1124" s="1" t="n"/>
      <c r="CE1124" s="1" t="n"/>
      <c r="CF1124" s="1" t="n"/>
      <c r="CG1124" s="1" t="n"/>
      <c r="CH1124" s="1" t="n"/>
      <c r="CI1124" s="1" t="n"/>
      <c r="CJ1124" s="1" t="n"/>
      <c r="CK1124" s="1" t="n"/>
      <c r="CL1124" s="1" t="n"/>
      <c r="CM1124" s="1" t="n"/>
      <c r="CN1124" s="1" t="n"/>
      <c r="CO1124" s="1" t="n"/>
      <c r="CP1124" s="1" t="n"/>
      <c r="CQ1124" s="1" t="n"/>
      <c r="CR1124" s="1" t="n"/>
      <c r="CS1124" s="1" t="n"/>
      <c r="CT1124" s="1" t="n"/>
      <c r="CU1124" s="1" t="n"/>
      <c r="CV1124" s="1" t="n"/>
      <c r="CW1124" s="1" t="n"/>
      <c r="CX1124" s="1" t="n"/>
      <c r="CY1124" s="1" t="n"/>
      <c r="CZ1124" s="1" t="n"/>
      <c r="DA1124" s="1" t="n"/>
      <c r="DB1124" s="1" t="n"/>
      <c r="DC1124" s="1" t="n"/>
      <c r="DD1124" s="1" t="n"/>
      <c r="DE1124" s="1" t="n"/>
      <c r="DF1124" s="1" t="n"/>
      <c r="DG1124" s="1" t="n"/>
      <c r="DH1124" s="1" t="n"/>
      <c r="DI1124" s="1" t="n"/>
      <c r="DJ1124" s="1" t="n"/>
      <c r="DK1124" s="1" t="n"/>
      <c r="DL1124" s="1" t="n"/>
      <c r="DM1124" s="1" t="n"/>
      <c r="DN1124" s="1" t="n"/>
      <c r="DO1124" s="1" t="n"/>
      <c r="DP1124" s="1" t="n"/>
      <c r="DQ1124" s="1" t="n"/>
      <c r="DR1124" s="1" t="n"/>
      <c r="DS1124" s="1" t="n"/>
      <c r="DT1124" s="1" t="n"/>
      <c r="DU1124" s="1" t="n"/>
      <c r="DV1124" s="1" t="n"/>
      <c r="DW1124" s="1" t="n"/>
      <c r="DX1124" s="1" t="n"/>
      <c r="DY1124" s="1" t="n"/>
      <c r="DZ1124" s="1" t="n"/>
      <c r="EA1124" s="1" t="n"/>
      <c r="EB1124" s="1" t="n"/>
      <c r="EC1124" s="1" t="n"/>
      <c r="ED1124" s="1" t="n"/>
      <c r="EE1124" s="1" t="n"/>
      <c r="EF1124" s="1" t="n"/>
      <c r="EG1124" s="1" t="n"/>
      <c r="EH1124" s="1" t="n"/>
      <c r="EI1124" s="1" t="n"/>
      <c r="EJ1124" s="1" t="n"/>
      <c r="EK1124" s="1" t="n"/>
      <c r="EL1124" s="1" t="n"/>
      <c r="EM1124" s="1" t="n"/>
      <c r="EN1124" s="1" t="n"/>
      <c r="EO1124" s="1" t="n"/>
      <c r="EP1124" s="1" t="n"/>
      <c r="EQ1124" s="1" t="n"/>
      <c r="ER1124" s="1" t="n"/>
      <c r="ES1124" s="1" t="n"/>
      <c r="ET1124" s="1" t="n"/>
      <c r="EU1124" s="1" t="n"/>
      <c r="EV1124" s="1" t="n"/>
    </row>
    <row r="1125" customFormat="1" s="18">
      <c r="A1125" s="1" t="n"/>
      <c r="L1125" s="1" t="n"/>
      <c r="M1125" s="1" t="n"/>
      <c r="N1125" s="1" t="n"/>
      <c r="O1125" s="1" t="n"/>
      <c r="P1125" s="1" t="n"/>
      <c r="Q1125" s="1" t="n"/>
      <c r="R1125" s="1" t="n"/>
      <c r="S1125" s="1" t="n"/>
      <c r="T1125" s="1" t="n"/>
      <c r="U1125" s="1" t="n"/>
      <c r="V1125" s="1" t="n"/>
      <c r="W1125" s="1" t="n"/>
      <c r="X1125" s="1" t="n"/>
      <c r="Y1125" s="1" t="n"/>
      <c r="Z1125" s="1" t="n"/>
      <c r="AA1125" s="1" t="n"/>
      <c r="AB1125" s="1" t="n"/>
      <c r="AC1125" s="1" t="n"/>
      <c r="AD1125" s="1" t="n"/>
      <c r="AE1125" s="1" t="n"/>
      <c r="AF1125" s="1" t="n"/>
      <c r="AG1125" s="1" t="n"/>
      <c r="AH1125" s="1" t="n"/>
      <c r="AI1125" s="1" t="n"/>
      <c r="AJ1125" s="1" t="n"/>
      <c r="AK1125" s="1" t="n"/>
      <c r="AL1125" s="1" t="n"/>
      <c r="AM1125" s="1" t="n"/>
      <c r="AN1125" s="1" t="n"/>
      <c r="AO1125" s="1" t="n"/>
      <c r="AP1125" s="1" t="n"/>
      <c r="AQ1125" s="1" t="n"/>
      <c r="AR1125" s="1" t="n"/>
      <c r="AS1125" s="1" t="n"/>
      <c r="AT1125" s="1" t="n"/>
      <c r="AU1125" s="1" t="n"/>
      <c r="AV1125" s="1" t="n"/>
      <c r="AW1125" s="1" t="n"/>
      <c r="AX1125" s="1" t="n"/>
      <c r="AY1125" s="1" t="n"/>
      <c r="AZ1125" s="1" t="n"/>
      <c r="BA1125" s="1" t="n"/>
      <c r="BB1125" s="1" t="n"/>
      <c r="BC1125" s="1" t="n"/>
      <c r="BD1125" s="1" t="n"/>
      <c r="BE1125" s="1" t="n"/>
      <c r="BF1125" s="1" t="n"/>
      <c r="BG1125" s="1" t="n"/>
      <c r="BH1125" s="1" t="n"/>
      <c r="BI1125" s="1" t="n"/>
      <c r="BJ1125" s="1" t="n"/>
      <c r="BK1125" s="1" t="n"/>
      <c r="BL1125" s="1" t="n"/>
      <c r="BM1125" s="1" t="n"/>
      <c r="BN1125" s="1" t="n"/>
      <c r="BO1125" s="1" t="n"/>
      <c r="BP1125" s="1" t="n"/>
      <c r="BQ1125" s="1" t="n"/>
      <c r="BR1125" s="1" t="n"/>
      <c r="BS1125" s="1" t="n"/>
      <c r="BT1125" s="1" t="n"/>
      <c r="BU1125" s="1" t="n"/>
      <c r="BV1125" s="1" t="n"/>
      <c r="BW1125" s="1" t="n"/>
      <c r="BX1125" s="1" t="n"/>
      <c r="BY1125" s="1" t="n"/>
      <c r="BZ1125" s="1" t="n"/>
      <c r="CA1125" s="1" t="n"/>
      <c r="CB1125" s="1" t="n"/>
      <c r="CC1125" s="1" t="n"/>
      <c r="CD1125" s="1" t="n"/>
      <c r="CE1125" s="1" t="n"/>
      <c r="CF1125" s="1" t="n"/>
      <c r="CG1125" s="1" t="n"/>
      <c r="CH1125" s="1" t="n"/>
      <c r="CI1125" s="1" t="n"/>
      <c r="CJ1125" s="1" t="n"/>
      <c r="CK1125" s="1" t="n"/>
      <c r="CL1125" s="1" t="n"/>
      <c r="CM1125" s="1" t="n"/>
      <c r="CN1125" s="1" t="n"/>
      <c r="CO1125" s="1" t="n"/>
      <c r="CP1125" s="1" t="n"/>
      <c r="CQ1125" s="1" t="n"/>
      <c r="CR1125" s="1" t="n"/>
      <c r="CS1125" s="1" t="n"/>
      <c r="CT1125" s="1" t="n"/>
      <c r="CU1125" s="1" t="n"/>
      <c r="CV1125" s="1" t="n"/>
      <c r="CW1125" s="1" t="n"/>
      <c r="CX1125" s="1" t="n"/>
      <c r="CY1125" s="1" t="n"/>
      <c r="CZ1125" s="1" t="n"/>
      <c r="DA1125" s="1" t="n"/>
      <c r="DB1125" s="1" t="n"/>
      <c r="DC1125" s="1" t="n"/>
      <c r="DD1125" s="1" t="n"/>
      <c r="DE1125" s="1" t="n"/>
      <c r="DF1125" s="1" t="n"/>
      <c r="DG1125" s="1" t="n"/>
      <c r="DH1125" s="1" t="n"/>
      <c r="DI1125" s="1" t="n"/>
      <c r="DJ1125" s="1" t="n"/>
      <c r="DK1125" s="1" t="n"/>
      <c r="DL1125" s="1" t="n"/>
      <c r="DM1125" s="1" t="n"/>
      <c r="DN1125" s="1" t="n"/>
      <c r="DO1125" s="1" t="n"/>
      <c r="DP1125" s="1" t="n"/>
      <c r="DQ1125" s="1" t="n"/>
      <c r="DR1125" s="1" t="n"/>
      <c r="DS1125" s="1" t="n"/>
      <c r="DT1125" s="1" t="n"/>
      <c r="DU1125" s="1" t="n"/>
      <c r="DV1125" s="1" t="n"/>
      <c r="DW1125" s="1" t="n"/>
      <c r="DX1125" s="1" t="n"/>
      <c r="DY1125" s="1" t="n"/>
      <c r="DZ1125" s="1" t="n"/>
      <c r="EA1125" s="1" t="n"/>
      <c r="EB1125" s="1" t="n"/>
      <c r="EC1125" s="1" t="n"/>
      <c r="ED1125" s="1" t="n"/>
      <c r="EE1125" s="1" t="n"/>
      <c r="EF1125" s="1" t="n"/>
      <c r="EG1125" s="1" t="n"/>
      <c r="EH1125" s="1" t="n"/>
      <c r="EI1125" s="1" t="n"/>
      <c r="EJ1125" s="1" t="n"/>
      <c r="EK1125" s="1" t="n"/>
      <c r="EL1125" s="1" t="n"/>
      <c r="EM1125" s="1" t="n"/>
      <c r="EN1125" s="1" t="n"/>
      <c r="EO1125" s="1" t="n"/>
      <c r="EP1125" s="1" t="n"/>
      <c r="EQ1125" s="1" t="n"/>
      <c r="ER1125" s="1" t="n"/>
      <c r="ES1125" s="1" t="n"/>
      <c r="ET1125" s="1" t="n"/>
      <c r="EU1125" s="1" t="n"/>
      <c r="EV1125" s="1" t="n"/>
    </row>
    <row r="1126" customFormat="1" s="18">
      <c r="A1126" s="1" t="n"/>
      <c r="L1126" s="1" t="n"/>
      <c r="M1126" s="1" t="n"/>
      <c r="N1126" s="1" t="n"/>
      <c r="O1126" s="1" t="n"/>
      <c r="P1126" s="1" t="n"/>
      <c r="Q1126" s="1" t="n"/>
      <c r="R1126" s="1" t="n"/>
      <c r="S1126" s="1" t="n"/>
      <c r="T1126" s="1" t="n"/>
      <c r="U1126" s="1" t="n"/>
      <c r="V1126" s="1" t="n"/>
      <c r="W1126" s="1" t="n"/>
      <c r="X1126" s="1" t="n"/>
      <c r="Y1126" s="1" t="n"/>
      <c r="Z1126" s="1" t="n"/>
      <c r="AA1126" s="1" t="n"/>
      <c r="AB1126" s="1" t="n"/>
      <c r="AC1126" s="1" t="n"/>
      <c r="AD1126" s="1" t="n"/>
      <c r="AE1126" s="1" t="n"/>
      <c r="AF1126" s="1" t="n"/>
      <c r="AG1126" s="1" t="n"/>
      <c r="AH1126" s="1" t="n"/>
      <c r="AI1126" s="1" t="n"/>
      <c r="AJ1126" s="1" t="n"/>
      <c r="AK1126" s="1" t="n"/>
      <c r="AL1126" s="1" t="n"/>
      <c r="AM1126" s="1" t="n"/>
      <c r="AN1126" s="1" t="n"/>
      <c r="AO1126" s="1" t="n"/>
      <c r="AP1126" s="1" t="n"/>
      <c r="AQ1126" s="1" t="n"/>
      <c r="AR1126" s="1" t="n"/>
      <c r="AS1126" s="1" t="n"/>
      <c r="AT1126" s="1" t="n"/>
      <c r="AU1126" s="1" t="n"/>
      <c r="AV1126" s="1" t="n"/>
      <c r="AW1126" s="1" t="n"/>
      <c r="AX1126" s="1" t="n"/>
      <c r="AY1126" s="1" t="n"/>
      <c r="AZ1126" s="1" t="n"/>
      <c r="BA1126" s="1" t="n"/>
      <c r="BB1126" s="1" t="n"/>
      <c r="BC1126" s="1" t="n"/>
      <c r="BD1126" s="1" t="n"/>
      <c r="BE1126" s="1" t="n"/>
      <c r="BF1126" s="1" t="n"/>
      <c r="BG1126" s="1" t="n"/>
      <c r="BH1126" s="1" t="n"/>
      <c r="BI1126" s="1" t="n"/>
      <c r="BJ1126" s="1" t="n"/>
      <c r="BK1126" s="1" t="n"/>
      <c r="BL1126" s="1" t="n"/>
      <c r="BM1126" s="1" t="n"/>
      <c r="BN1126" s="1" t="n"/>
      <c r="BO1126" s="1" t="n"/>
      <c r="BP1126" s="1" t="n"/>
      <c r="BQ1126" s="1" t="n"/>
      <c r="BR1126" s="1" t="n"/>
      <c r="BS1126" s="1" t="n"/>
      <c r="BT1126" s="1" t="n"/>
      <c r="BU1126" s="1" t="n"/>
      <c r="BV1126" s="1" t="n"/>
      <c r="BW1126" s="1" t="n"/>
      <c r="BX1126" s="1" t="n"/>
      <c r="BY1126" s="1" t="n"/>
      <c r="BZ1126" s="1" t="n"/>
      <c r="CA1126" s="1" t="n"/>
      <c r="CB1126" s="1" t="n"/>
      <c r="CC1126" s="1" t="n"/>
      <c r="CD1126" s="1" t="n"/>
      <c r="CE1126" s="1" t="n"/>
      <c r="CF1126" s="1" t="n"/>
      <c r="CG1126" s="1" t="n"/>
      <c r="CH1126" s="1" t="n"/>
      <c r="CI1126" s="1" t="n"/>
      <c r="CJ1126" s="1" t="n"/>
      <c r="CK1126" s="1" t="n"/>
      <c r="CL1126" s="1" t="n"/>
      <c r="CM1126" s="1" t="n"/>
      <c r="CN1126" s="1" t="n"/>
      <c r="CO1126" s="1" t="n"/>
      <c r="CP1126" s="1" t="n"/>
      <c r="CQ1126" s="1" t="n"/>
      <c r="CR1126" s="1" t="n"/>
      <c r="CS1126" s="1" t="n"/>
      <c r="CT1126" s="1" t="n"/>
      <c r="CU1126" s="1" t="n"/>
      <c r="CV1126" s="1" t="n"/>
      <c r="CW1126" s="1" t="n"/>
      <c r="CX1126" s="1" t="n"/>
      <c r="CY1126" s="1" t="n"/>
      <c r="CZ1126" s="1" t="n"/>
      <c r="DA1126" s="1" t="n"/>
      <c r="DB1126" s="1" t="n"/>
      <c r="DC1126" s="1" t="n"/>
      <c r="DD1126" s="1" t="n"/>
      <c r="DE1126" s="1" t="n"/>
      <c r="DF1126" s="1" t="n"/>
      <c r="DG1126" s="1" t="n"/>
      <c r="DH1126" s="1" t="n"/>
      <c r="DI1126" s="1" t="n"/>
      <c r="DJ1126" s="1" t="n"/>
      <c r="DK1126" s="1" t="n"/>
      <c r="DL1126" s="1" t="n"/>
      <c r="DM1126" s="1" t="n"/>
      <c r="DN1126" s="1" t="n"/>
      <c r="DO1126" s="1" t="n"/>
      <c r="DP1126" s="1" t="n"/>
      <c r="DQ1126" s="1" t="n"/>
      <c r="DR1126" s="1" t="n"/>
      <c r="DS1126" s="1" t="n"/>
      <c r="DT1126" s="1" t="n"/>
      <c r="DU1126" s="1" t="n"/>
      <c r="DV1126" s="1" t="n"/>
      <c r="DW1126" s="1" t="n"/>
      <c r="DX1126" s="1" t="n"/>
      <c r="DY1126" s="1" t="n"/>
      <c r="DZ1126" s="1" t="n"/>
      <c r="EA1126" s="1" t="n"/>
      <c r="EB1126" s="1" t="n"/>
      <c r="EC1126" s="1" t="n"/>
      <c r="ED1126" s="1" t="n"/>
      <c r="EE1126" s="1" t="n"/>
      <c r="EF1126" s="1" t="n"/>
      <c r="EG1126" s="1" t="n"/>
      <c r="EH1126" s="1" t="n"/>
      <c r="EI1126" s="1" t="n"/>
      <c r="EJ1126" s="1" t="n"/>
      <c r="EK1126" s="1" t="n"/>
      <c r="EL1126" s="1" t="n"/>
      <c r="EM1126" s="1" t="n"/>
      <c r="EN1126" s="1" t="n"/>
      <c r="EO1126" s="1" t="n"/>
      <c r="EP1126" s="1" t="n"/>
      <c r="EQ1126" s="1" t="n"/>
      <c r="ER1126" s="1" t="n"/>
      <c r="ES1126" s="1" t="n"/>
      <c r="ET1126" s="1" t="n"/>
      <c r="EU1126" s="1" t="n"/>
      <c r="EV1126" s="1" t="n"/>
    </row>
    <row r="1127" customFormat="1" s="18">
      <c r="A1127" s="1" t="n"/>
      <c r="L1127" s="1" t="n"/>
      <c r="M1127" s="1" t="n"/>
      <c r="N1127" s="1" t="n"/>
      <c r="O1127" s="1" t="n"/>
      <c r="P1127" s="1" t="n"/>
      <c r="Q1127" s="1" t="n"/>
      <c r="R1127" s="1" t="n"/>
      <c r="S1127" s="1" t="n"/>
      <c r="T1127" s="1" t="n"/>
      <c r="U1127" s="1" t="n"/>
      <c r="V1127" s="1" t="n"/>
      <c r="W1127" s="1" t="n"/>
      <c r="X1127" s="1" t="n"/>
      <c r="Y1127" s="1" t="n"/>
      <c r="Z1127" s="1" t="n"/>
      <c r="AA1127" s="1" t="n"/>
      <c r="AB1127" s="1" t="n"/>
      <c r="AC1127" s="1" t="n"/>
      <c r="AD1127" s="1" t="n"/>
      <c r="AE1127" s="1" t="n"/>
      <c r="AF1127" s="1" t="n"/>
      <c r="AG1127" s="1" t="n"/>
      <c r="AH1127" s="1" t="n"/>
      <c r="AI1127" s="1" t="n"/>
      <c r="AJ1127" s="1" t="n"/>
      <c r="AK1127" s="1" t="n"/>
      <c r="AL1127" s="1" t="n"/>
      <c r="AM1127" s="1" t="n"/>
      <c r="AN1127" s="1" t="n"/>
      <c r="AO1127" s="1" t="n"/>
      <c r="AP1127" s="1" t="n"/>
      <c r="AQ1127" s="1" t="n"/>
      <c r="AR1127" s="1" t="n"/>
      <c r="AS1127" s="1" t="n"/>
      <c r="AT1127" s="1" t="n"/>
      <c r="AU1127" s="1" t="n"/>
      <c r="AV1127" s="1" t="n"/>
      <c r="AW1127" s="1" t="n"/>
      <c r="AX1127" s="1" t="n"/>
      <c r="AY1127" s="1" t="n"/>
      <c r="AZ1127" s="1" t="n"/>
      <c r="BA1127" s="1" t="n"/>
      <c r="BB1127" s="1" t="n"/>
      <c r="BC1127" s="1" t="n"/>
      <c r="BD1127" s="1" t="n"/>
      <c r="BE1127" s="1" t="n"/>
      <c r="BF1127" s="1" t="n"/>
      <c r="BG1127" s="1" t="n"/>
      <c r="BH1127" s="1" t="n"/>
      <c r="BI1127" s="1" t="n"/>
      <c r="BJ1127" s="1" t="n"/>
      <c r="BK1127" s="1" t="n"/>
      <c r="BL1127" s="1" t="n"/>
      <c r="BM1127" s="1" t="n"/>
      <c r="BN1127" s="1" t="n"/>
      <c r="BO1127" s="1" t="n"/>
      <c r="BP1127" s="1" t="n"/>
      <c r="BQ1127" s="1" t="n"/>
      <c r="BR1127" s="1" t="n"/>
      <c r="BS1127" s="1" t="n"/>
      <c r="BT1127" s="1" t="n"/>
      <c r="BU1127" s="1" t="n"/>
      <c r="BV1127" s="1" t="n"/>
      <c r="BW1127" s="1" t="n"/>
      <c r="BX1127" s="1" t="n"/>
      <c r="BY1127" s="1" t="n"/>
      <c r="BZ1127" s="1" t="n"/>
      <c r="CA1127" s="1" t="n"/>
      <c r="CB1127" s="1" t="n"/>
      <c r="CC1127" s="1" t="n"/>
      <c r="CD1127" s="1" t="n"/>
      <c r="CE1127" s="1" t="n"/>
      <c r="CF1127" s="1" t="n"/>
      <c r="CG1127" s="1" t="n"/>
      <c r="CH1127" s="1" t="n"/>
      <c r="CI1127" s="1" t="n"/>
      <c r="CJ1127" s="1" t="n"/>
      <c r="CK1127" s="1" t="n"/>
      <c r="CL1127" s="1" t="n"/>
      <c r="CM1127" s="1" t="n"/>
      <c r="CN1127" s="1" t="n"/>
      <c r="CO1127" s="1" t="n"/>
      <c r="CP1127" s="1" t="n"/>
      <c r="CQ1127" s="1" t="n"/>
      <c r="CR1127" s="1" t="n"/>
      <c r="CS1127" s="1" t="n"/>
      <c r="CT1127" s="1" t="n"/>
      <c r="CU1127" s="1" t="n"/>
      <c r="CV1127" s="1" t="n"/>
      <c r="CW1127" s="1" t="n"/>
      <c r="CX1127" s="1" t="n"/>
      <c r="CY1127" s="1" t="n"/>
      <c r="CZ1127" s="1" t="n"/>
      <c r="DA1127" s="1" t="n"/>
      <c r="DB1127" s="1" t="n"/>
      <c r="DC1127" s="1" t="n"/>
      <c r="DD1127" s="1" t="n"/>
      <c r="DE1127" s="1" t="n"/>
      <c r="DF1127" s="1" t="n"/>
      <c r="DG1127" s="1" t="n"/>
      <c r="DH1127" s="1" t="n"/>
      <c r="DI1127" s="1" t="n"/>
      <c r="DJ1127" s="1" t="n"/>
      <c r="DK1127" s="1" t="n"/>
      <c r="DL1127" s="1" t="n"/>
      <c r="DM1127" s="1" t="n"/>
      <c r="DN1127" s="1" t="n"/>
      <c r="DO1127" s="1" t="n"/>
      <c r="DP1127" s="1" t="n"/>
      <c r="DQ1127" s="1" t="n"/>
      <c r="DR1127" s="1" t="n"/>
      <c r="DS1127" s="1" t="n"/>
      <c r="DT1127" s="1" t="n"/>
      <c r="DU1127" s="1" t="n"/>
      <c r="DV1127" s="1" t="n"/>
      <c r="DW1127" s="1" t="n"/>
      <c r="DX1127" s="1" t="n"/>
      <c r="DY1127" s="1" t="n"/>
      <c r="DZ1127" s="1" t="n"/>
      <c r="EA1127" s="1" t="n"/>
      <c r="EB1127" s="1" t="n"/>
      <c r="EC1127" s="1" t="n"/>
      <c r="ED1127" s="1" t="n"/>
      <c r="EE1127" s="1" t="n"/>
      <c r="EF1127" s="1" t="n"/>
      <c r="EG1127" s="1" t="n"/>
      <c r="EH1127" s="1" t="n"/>
      <c r="EI1127" s="1" t="n"/>
      <c r="EJ1127" s="1" t="n"/>
      <c r="EK1127" s="1" t="n"/>
      <c r="EL1127" s="1" t="n"/>
      <c r="EM1127" s="1" t="n"/>
      <c r="EN1127" s="1" t="n"/>
      <c r="EO1127" s="1" t="n"/>
      <c r="EP1127" s="1" t="n"/>
      <c r="EQ1127" s="1" t="n"/>
      <c r="ER1127" s="1" t="n"/>
      <c r="ES1127" s="1" t="n"/>
      <c r="ET1127" s="1" t="n"/>
      <c r="EU1127" s="1" t="n"/>
      <c r="EV1127" s="1" t="n"/>
    </row>
    <row r="1128" customFormat="1" s="18">
      <c r="A1128" s="1" t="n"/>
      <c r="L1128" s="1" t="n"/>
      <c r="M1128" s="1" t="n"/>
      <c r="N1128" s="1" t="n"/>
      <c r="O1128" s="1" t="n"/>
      <c r="P1128" s="1" t="n"/>
      <c r="Q1128" s="1" t="n"/>
      <c r="R1128" s="1" t="n"/>
      <c r="S1128" s="1" t="n"/>
      <c r="T1128" s="1" t="n"/>
      <c r="U1128" s="1" t="n"/>
      <c r="V1128" s="1" t="n"/>
      <c r="W1128" s="1" t="n"/>
      <c r="X1128" s="1" t="n"/>
      <c r="Y1128" s="1" t="n"/>
      <c r="Z1128" s="1" t="n"/>
      <c r="AA1128" s="1" t="n"/>
      <c r="AB1128" s="1" t="n"/>
      <c r="AC1128" s="1" t="n"/>
      <c r="AD1128" s="1" t="n"/>
      <c r="AE1128" s="1" t="n"/>
      <c r="AF1128" s="1" t="n"/>
      <c r="AG1128" s="1" t="n"/>
      <c r="AH1128" s="1" t="n"/>
      <c r="AI1128" s="1" t="n"/>
      <c r="AJ1128" s="1" t="n"/>
      <c r="AK1128" s="1" t="n"/>
      <c r="AL1128" s="1" t="n"/>
      <c r="AM1128" s="1" t="n"/>
      <c r="AN1128" s="1" t="n"/>
      <c r="AO1128" s="1" t="n"/>
      <c r="AP1128" s="1" t="n"/>
      <c r="AQ1128" s="1" t="n"/>
      <c r="AR1128" s="1" t="n"/>
      <c r="AS1128" s="1" t="n"/>
      <c r="AT1128" s="1" t="n"/>
      <c r="AU1128" s="1" t="n"/>
      <c r="AV1128" s="1" t="n"/>
      <c r="AW1128" s="1" t="n"/>
      <c r="AX1128" s="1" t="n"/>
      <c r="AY1128" s="1" t="n"/>
      <c r="AZ1128" s="1" t="n"/>
      <c r="BA1128" s="1" t="n"/>
      <c r="BB1128" s="1" t="n"/>
      <c r="BC1128" s="1" t="n"/>
      <c r="BD1128" s="1" t="n"/>
      <c r="BE1128" s="1" t="n"/>
      <c r="BF1128" s="1" t="n"/>
      <c r="BG1128" s="1" t="n"/>
      <c r="BH1128" s="1" t="n"/>
      <c r="BI1128" s="1" t="n"/>
      <c r="BJ1128" s="1" t="n"/>
      <c r="BK1128" s="1" t="n"/>
      <c r="BL1128" s="1" t="n"/>
      <c r="BM1128" s="1" t="n"/>
      <c r="BN1128" s="1" t="n"/>
      <c r="BO1128" s="1" t="n"/>
      <c r="BP1128" s="1" t="n"/>
      <c r="BQ1128" s="1" t="n"/>
      <c r="BR1128" s="1" t="n"/>
      <c r="BS1128" s="1" t="n"/>
      <c r="BT1128" s="1" t="n"/>
      <c r="BU1128" s="1" t="n"/>
      <c r="BV1128" s="1" t="n"/>
      <c r="BW1128" s="1" t="n"/>
      <c r="BX1128" s="1" t="n"/>
      <c r="BY1128" s="1" t="n"/>
      <c r="BZ1128" s="1" t="n"/>
      <c r="CA1128" s="1" t="n"/>
      <c r="CB1128" s="1" t="n"/>
      <c r="CC1128" s="1" t="n"/>
      <c r="CD1128" s="1" t="n"/>
      <c r="CE1128" s="1" t="n"/>
      <c r="CF1128" s="1" t="n"/>
      <c r="CG1128" s="1" t="n"/>
      <c r="CH1128" s="1" t="n"/>
      <c r="CI1128" s="1" t="n"/>
      <c r="CJ1128" s="1" t="n"/>
      <c r="CK1128" s="1" t="n"/>
      <c r="CL1128" s="1" t="n"/>
      <c r="CM1128" s="1" t="n"/>
      <c r="CN1128" s="1" t="n"/>
      <c r="CO1128" s="1" t="n"/>
      <c r="CP1128" s="1" t="n"/>
      <c r="CQ1128" s="1" t="n"/>
      <c r="CR1128" s="1" t="n"/>
      <c r="CS1128" s="1" t="n"/>
      <c r="CT1128" s="1" t="n"/>
      <c r="CU1128" s="1" t="n"/>
      <c r="CV1128" s="1" t="n"/>
      <c r="CW1128" s="1" t="n"/>
      <c r="CX1128" s="1" t="n"/>
      <c r="CY1128" s="1" t="n"/>
      <c r="CZ1128" s="1" t="n"/>
      <c r="DA1128" s="1" t="n"/>
      <c r="DB1128" s="1" t="n"/>
      <c r="DC1128" s="1" t="n"/>
      <c r="DD1128" s="1" t="n"/>
      <c r="DE1128" s="1" t="n"/>
      <c r="DF1128" s="1" t="n"/>
      <c r="DG1128" s="1" t="n"/>
      <c r="DH1128" s="1" t="n"/>
      <c r="DI1128" s="1" t="n"/>
      <c r="DJ1128" s="1" t="n"/>
      <c r="DK1128" s="1" t="n"/>
      <c r="DL1128" s="1" t="n"/>
      <c r="DM1128" s="1" t="n"/>
      <c r="DN1128" s="1" t="n"/>
      <c r="DO1128" s="1" t="n"/>
      <c r="DP1128" s="1" t="n"/>
      <c r="DQ1128" s="1" t="n"/>
      <c r="DR1128" s="1" t="n"/>
      <c r="DS1128" s="1" t="n"/>
      <c r="DT1128" s="1" t="n"/>
      <c r="DU1128" s="1" t="n"/>
      <c r="DV1128" s="1" t="n"/>
      <c r="DW1128" s="1" t="n"/>
      <c r="DX1128" s="1" t="n"/>
      <c r="DY1128" s="1" t="n"/>
      <c r="DZ1128" s="1" t="n"/>
      <c r="EA1128" s="1" t="n"/>
      <c r="EB1128" s="1" t="n"/>
      <c r="EC1128" s="1" t="n"/>
      <c r="ED1128" s="1" t="n"/>
      <c r="EE1128" s="1" t="n"/>
      <c r="EF1128" s="1" t="n"/>
      <c r="EG1128" s="1" t="n"/>
      <c r="EH1128" s="1" t="n"/>
      <c r="EI1128" s="1" t="n"/>
      <c r="EJ1128" s="1" t="n"/>
      <c r="EK1128" s="1" t="n"/>
      <c r="EL1128" s="1" t="n"/>
      <c r="EM1128" s="1" t="n"/>
      <c r="EN1128" s="1" t="n"/>
      <c r="EO1128" s="1" t="n"/>
      <c r="EP1128" s="1" t="n"/>
      <c r="EQ1128" s="1" t="n"/>
      <c r="ER1128" s="1" t="n"/>
      <c r="ES1128" s="1" t="n"/>
      <c r="ET1128" s="1" t="n"/>
      <c r="EU1128" s="1" t="n"/>
      <c r="EV1128" s="1" t="n"/>
    </row>
    <row r="1129" customFormat="1" s="18">
      <c r="A1129" s="1" t="n"/>
      <c r="L1129" s="1" t="n"/>
      <c r="M1129" s="1" t="n"/>
      <c r="N1129" s="1" t="n"/>
      <c r="O1129" s="1" t="n"/>
      <c r="P1129" s="1" t="n"/>
      <c r="Q1129" s="1" t="n"/>
      <c r="R1129" s="1" t="n"/>
      <c r="S1129" s="1" t="n"/>
      <c r="T1129" s="1" t="n"/>
      <c r="U1129" s="1" t="n"/>
      <c r="V1129" s="1" t="n"/>
      <c r="W1129" s="1" t="n"/>
      <c r="X1129" s="1" t="n"/>
      <c r="Y1129" s="1" t="n"/>
      <c r="Z1129" s="1" t="n"/>
      <c r="AA1129" s="1" t="n"/>
      <c r="AB1129" s="1" t="n"/>
      <c r="AC1129" s="1" t="n"/>
      <c r="AD1129" s="1" t="n"/>
      <c r="AE1129" s="1" t="n"/>
      <c r="AF1129" s="1" t="n"/>
      <c r="AG1129" s="1" t="n"/>
      <c r="AH1129" s="1" t="n"/>
      <c r="AI1129" s="1" t="n"/>
      <c r="AJ1129" s="1" t="n"/>
      <c r="AK1129" s="1" t="n"/>
      <c r="AL1129" s="1" t="n"/>
      <c r="AM1129" s="1" t="n"/>
      <c r="AN1129" s="1" t="n"/>
      <c r="AO1129" s="1" t="n"/>
      <c r="AP1129" s="1" t="n"/>
      <c r="AQ1129" s="1" t="n"/>
      <c r="AR1129" s="1" t="n"/>
      <c r="AS1129" s="1" t="n"/>
      <c r="AT1129" s="1" t="n"/>
      <c r="AU1129" s="1" t="n"/>
      <c r="AV1129" s="1" t="n"/>
      <c r="AW1129" s="1" t="n"/>
      <c r="AX1129" s="1" t="n"/>
      <c r="AY1129" s="1" t="n"/>
      <c r="AZ1129" s="1" t="n"/>
      <c r="BA1129" s="1" t="n"/>
      <c r="BB1129" s="1" t="n"/>
      <c r="BC1129" s="1" t="n"/>
      <c r="BD1129" s="1" t="n"/>
      <c r="BE1129" s="1" t="n"/>
      <c r="BF1129" s="1" t="n"/>
      <c r="BG1129" s="1" t="n"/>
      <c r="BH1129" s="1" t="n"/>
      <c r="BI1129" s="1" t="n"/>
      <c r="BJ1129" s="1" t="n"/>
      <c r="BK1129" s="1" t="n"/>
      <c r="BL1129" s="1" t="n"/>
      <c r="BM1129" s="1" t="n"/>
      <c r="BN1129" s="1" t="n"/>
      <c r="BO1129" s="1" t="n"/>
      <c r="BP1129" s="1" t="n"/>
      <c r="BQ1129" s="1" t="n"/>
      <c r="BR1129" s="1" t="n"/>
      <c r="BS1129" s="1" t="n"/>
      <c r="BT1129" s="1" t="n"/>
      <c r="BU1129" s="1" t="n"/>
      <c r="BV1129" s="1" t="n"/>
      <c r="BW1129" s="1" t="n"/>
      <c r="BX1129" s="1" t="n"/>
      <c r="BY1129" s="1" t="n"/>
      <c r="BZ1129" s="1" t="n"/>
      <c r="CA1129" s="1" t="n"/>
      <c r="CB1129" s="1" t="n"/>
      <c r="CC1129" s="1" t="n"/>
      <c r="CD1129" s="1" t="n"/>
      <c r="CE1129" s="1" t="n"/>
      <c r="CF1129" s="1" t="n"/>
      <c r="CG1129" s="1" t="n"/>
      <c r="CH1129" s="1" t="n"/>
      <c r="CI1129" s="1" t="n"/>
      <c r="CJ1129" s="1" t="n"/>
      <c r="CK1129" s="1" t="n"/>
      <c r="CL1129" s="1" t="n"/>
      <c r="CM1129" s="1" t="n"/>
      <c r="CN1129" s="1" t="n"/>
      <c r="CO1129" s="1" t="n"/>
      <c r="CP1129" s="1" t="n"/>
      <c r="CQ1129" s="1" t="n"/>
      <c r="CR1129" s="1" t="n"/>
      <c r="CS1129" s="1" t="n"/>
      <c r="CT1129" s="1" t="n"/>
      <c r="CU1129" s="1" t="n"/>
      <c r="CV1129" s="1" t="n"/>
      <c r="CW1129" s="1" t="n"/>
      <c r="CX1129" s="1" t="n"/>
      <c r="CY1129" s="1" t="n"/>
      <c r="CZ1129" s="1" t="n"/>
      <c r="DA1129" s="1" t="n"/>
      <c r="DB1129" s="1" t="n"/>
      <c r="DC1129" s="1" t="n"/>
      <c r="DD1129" s="1" t="n"/>
      <c r="DE1129" s="1" t="n"/>
      <c r="DF1129" s="1" t="n"/>
      <c r="DG1129" s="1" t="n"/>
      <c r="DH1129" s="1" t="n"/>
      <c r="DI1129" s="1" t="n"/>
      <c r="DJ1129" s="1" t="n"/>
      <c r="DK1129" s="1" t="n"/>
      <c r="DL1129" s="1" t="n"/>
      <c r="DM1129" s="1" t="n"/>
      <c r="DN1129" s="1" t="n"/>
      <c r="DO1129" s="1" t="n"/>
      <c r="DP1129" s="1" t="n"/>
      <c r="DQ1129" s="1" t="n"/>
      <c r="DR1129" s="1" t="n"/>
      <c r="DS1129" s="1" t="n"/>
      <c r="DT1129" s="1" t="n"/>
      <c r="DU1129" s="1" t="n"/>
      <c r="DV1129" s="1" t="n"/>
      <c r="DW1129" s="1" t="n"/>
      <c r="DX1129" s="1" t="n"/>
      <c r="DY1129" s="1" t="n"/>
      <c r="DZ1129" s="1" t="n"/>
      <c r="EA1129" s="1" t="n"/>
      <c r="EB1129" s="1" t="n"/>
      <c r="EC1129" s="1" t="n"/>
      <c r="ED1129" s="1" t="n"/>
      <c r="EE1129" s="1" t="n"/>
      <c r="EF1129" s="1" t="n"/>
      <c r="EG1129" s="1" t="n"/>
      <c r="EH1129" s="1" t="n"/>
      <c r="EI1129" s="1" t="n"/>
      <c r="EJ1129" s="1" t="n"/>
      <c r="EK1129" s="1" t="n"/>
      <c r="EL1129" s="1" t="n"/>
      <c r="EM1129" s="1" t="n"/>
      <c r="EN1129" s="1" t="n"/>
      <c r="EO1129" s="1" t="n"/>
      <c r="EP1129" s="1" t="n"/>
      <c r="EQ1129" s="1" t="n"/>
      <c r="ER1129" s="1" t="n"/>
      <c r="ES1129" s="1" t="n"/>
      <c r="ET1129" s="1" t="n"/>
      <c r="EU1129" s="1" t="n"/>
      <c r="EV1129" s="1" t="n"/>
    </row>
    <row r="1130" customFormat="1" s="18">
      <c r="A1130" s="1" t="n"/>
      <c r="L1130" s="1" t="n"/>
      <c r="M1130" s="1" t="n"/>
      <c r="N1130" s="1" t="n"/>
      <c r="O1130" s="1" t="n"/>
      <c r="P1130" s="1" t="n"/>
      <c r="Q1130" s="1" t="n"/>
      <c r="R1130" s="1" t="n"/>
      <c r="S1130" s="1" t="n"/>
      <c r="T1130" s="1" t="n"/>
      <c r="U1130" s="1" t="n"/>
      <c r="V1130" s="1" t="n"/>
      <c r="W1130" s="1" t="n"/>
      <c r="X1130" s="1" t="n"/>
      <c r="Y1130" s="1" t="n"/>
      <c r="Z1130" s="1" t="n"/>
      <c r="AA1130" s="1" t="n"/>
      <c r="AB1130" s="1" t="n"/>
      <c r="AC1130" s="1" t="n"/>
      <c r="AD1130" s="1" t="n"/>
      <c r="AE1130" s="1" t="n"/>
      <c r="AF1130" s="1" t="n"/>
      <c r="AG1130" s="1" t="n"/>
      <c r="AH1130" s="1" t="n"/>
      <c r="AI1130" s="1" t="n"/>
      <c r="AJ1130" s="1" t="n"/>
      <c r="AK1130" s="1" t="n"/>
      <c r="AL1130" s="1" t="n"/>
      <c r="AM1130" s="1" t="n"/>
      <c r="AN1130" s="1" t="n"/>
      <c r="AO1130" s="1" t="n"/>
      <c r="AP1130" s="1" t="n"/>
      <c r="AQ1130" s="1" t="n"/>
      <c r="AR1130" s="1" t="n"/>
      <c r="AS1130" s="1" t="n"/>
      <c r="AT1130" s="1" t="n"/>
      <c r="AU1130" s="1" t="n"/>
      <c r="AV1130" s="1" t="n"/>
      <c r="AW1130" s="1" t="n"/>
      <c r="AX1130" s="1" t="n"/>
      <c r="AY1130" s="1" t="n"/>
      <c r="AZ1130" s="1" t="n"/>
      <c r="BA1130" s="1" t="n"/>
      <c r="BB1130" s="1" t="n"/>
      <c r="BC1130" s="1" t="n"/>
      <c r="BD1130" s="1" t="n"/>
      <c r="BE1130" s="1" t="n"/>
      <c r="BF1130" s="1" t="n"/>
      <c r="BG1130" s="1" t="n"/>
      <c r="BH1130" s="1" t="n"/>
      <c r="BI1130" s="1" t="n"/>
      <c r="BJ1130" s="1" t="n"/>
      <c r="BK1130" s="1" t="n"/>
      <c r="BL1130" s="1" t="n"/>
      <c r="BM1130" s="1" t="n"/>
      <c r="BN1130" s="1" t="n"/>
      <c r="BO1130" s="1" t="n"/>
      <c r="BP1130" s="1" t="n"/>
      <c r="BQ1130" s="1" t="n"/>
      <c r="BR1130" s="1" t="n"/>
      <c r="BS1130" s="1" t="n"/>
      <c r="BT1130" s="1" t="n"/>
      <c r="BU1130" s="1" t="n"/>
      <c r="BV1130" s="1" t="n"/>
      <c r="BW1130" s="1" t="n"/>
      <c r="BX1130" s="1" t="n"/>
      <c r="BY1130" s="1" t="n"/>
      <c r="BZ1130" s="1" t="n"/>
      <c r="CA1130" s="1" t="n"/>
      <c r="CB1130" s="1" t="n"/>
      <c r="CC1130" s="1" t="n"/>
      <c r="CD1130" s="1" t="n"/>
      <c r="CE1130" s="1" t="n"/>
      <c r="CF1130" s="1" t="n"/>
      <c r="CG1130" s="1" t="n"/>
      <c r="CH1130" s="1" t="n"/>
      <c r="CI1130" s="1" t="n"/>
      <c r="CJ1130" s="1" t="n"/>
      <c r="CK1130" s="1" t="n"/>
      <c r="CL1130" s="1" t="n"/>
      <c r="CM1130" s="1" t="n"/>
      <c r="CN1130" s="1" t="n"/>
      <c r="CO1130" s="1" t="n"/>
      <c r="CP1130" s="1" t="n"/>
      <c r="CQ1130" s="1" t="n"/>
      <c r="CR1130" s="1" t="n"/>
      <c r="CS1130" s="1" t="n"/>
      <c r="CT1130" s="1" t="n"/>
      <c r="CU1130" s="1" t="n"/>
      <c r="CV1130" s="1" t="n"/>
      <c r="CW1130" s="1" t="n"/>
      <c r="CX1130" s="1" t="n"/>
      <c r="CY1130" s="1" t="n"/>
      <c r="CZ1130" s="1" t="n"/>
      <c r="DA1130" s="1" t="n"/>
      <c r="DB1130" s="1" t="n"/>
      <c r="DC1130" s="1" t="n"/>
      <c r="DD1130" s="1" t="n"/>
      <c r="DE1130" s="1" t="n"/>
      <c r="DF1130" s="1" t="n"/>
      <c r="DG1130" s="1" t="n"/>
      <c r="DH1130" s="1" t="n"/>
      <c r="DI1130" s="1" t="n"/>
      <c r="DJ1130" s="1" t="n"/>
      <c r="DK1130" s="1" t="n"/>
      <c r="DL1130" s="1" t="n"/>
      <c r="DM1130" s="1" t="n"/>
      <c r="DN1130" s="1" t="n"/>
      <c r="DO1130" s="1" t="n"/>
      <c r="DP1130" s="1" t="n"/>
      <c r="DQ1130" s="1" t="n"/>
      <c r="DR1130" s="1" t="n"/>
      <c r="DS1130" s="1" t="n"/>
      <c r="DT1130" s="1" t="n"/>
      <c r="DU1130" s="1" t="n"/>
      <c r="DV1130" s="1" t="n"/>
      <c r="DW1130" s="1" t="n"/>
      <c r="DX1130" s="1" t="n"/>
      <c r="DY1130" s="1" t="n"/>
      <c r="DZ1130" s="1" t="n"/>
      <c r="EA1130" s="1" t="n"/>
      <c r="EB1130" s="1" t="n"/>
      <c r="EC1130" s="1" t="n"/>
      <c r="ED1130" s="1" t="n"/>
      <c r="EE1130" s="1" t="n"/>
      <c r="EF1130" s="1" t="n"/>
      <c r="EG1130" s="1" t="n"/>
      <c r="EH1130" s="1" t="n"/>
      <c r="EI1130" s="1" t="n"/>
      <c r="EJ1130" s="1" t="n"/>
      <c r="EK1130" s="1" t="n"/>
      <c r="EL1130" s="1" t="n"/>
      <c r="EM1130" s="1" t="n"/>
      <c r="EN1130" s="1" t="n"/>
      <c r="EO1130" s="1" t="n"/>
      <c r="EP1130" s="1" t="n"/>
      <c r="EQ1130" s="1" t="n"/>
      <c r="ER1130" s="1" t="n"/>
      <c r="ES1130" s="1" t="n"/>
      <c r="ET1130" s="1" t="n"/>
      <c r="EU1130" s="1" t="n"/>
      <c r="EV1130" s="1" t="n"/>
    </row>
    <row r="1131" customFormat="1" s="18">
      <c r="A1131" s="1" t="n"/>
      <c r="L1131" s="1" t="n"/>
      <c r="M1131" s="1" t="n"/>
      <c r="N1131" s="1" t="n"/>
      <c r="O1131" s="1" t="n"/>
      <c r="P1131" s="1" t="n"/>
      <c r="Q1131" s="1" t="n"/>
      <c r="R1131" s="1" t="n"/>
      <c r="S1131" s="1" t="n"/>
      <c r="T1131" s="1" t="n"/>
      <c r="U1131" s="1" t="n"/>
      <c r="V1131" s="1" t="n"/>
      <c r="W1131" s="1" t="n"/>
      <c r="X1131" s="1" t="n"/>
      <c r="Y1131" s="1" t="n"/>
      <c r="Z1131" s="1" t="n"/>
      <c r="AA1131" s="1" t="n"/>
      <c r="AB1131" s="1" t="n"/>
      <c r="AC1131" s="1" t="n"/>
      <c r="AD1131" s="1" t="n"/>
      <c r="AE1131" s="1" t="n"/>
      <c r="AF1131" s="1" t="n"/>
      <c r="AG1131" s="1" t="n"/>
      <c r="AH1131" s="1" t="n"/>
      <c r="AI1131" s="1" t="n"/>
      <c r="AJ1131" s="1" t="n"/>
      <c r="AK1131" s="1" t="n"/>
      <c r="AL1131" s="1" t="n"/>
      <c r="AM1131" s="1" t="n"/>
      <c r="AN1131" s="1" t="n"/>
      <c r="AO1131" s="1" t="n"/>
      <c r="AP1131" s="1" t="n"/>
      <c r="AQ1131" s="1" t="n"/>
      <c r="AR1131" s="1" t="n"/>
      <c r="AS1131" s="1" t="n"/>
      <c r="AT1131" s="1" t="n"/>
      <c r="AU1131" s="1" t="n"/>
      <c r="AV1131" s="1" t="n"/>
      <c r="AW1131" s="1" t="n"/>
      <c r="AX1131" s="1" t="n"/>
      <c r="AY1131" s="1" t="n"/>
      <c r="AZ1131" s="1" t="n"/>
      <c r="BA1131" s="1" t="n"/>
      <c r="BB1131" s="1" t="n"/>
      <c r="BC1131" s="1" t="n"/>
      <c r="BD1131" s="1" t="n"/>
      <c r="BE1131" s="1" t="n"/>
      <c r="BF1131" s="1" t="n"/>
      <c r="BG1131" s="1" t="n"/>
      <c r="BH1131" s="1" t="n"/>
      <c r="BI1131" s="1" t="n"/>
      <c r="BJ1131" s="1" t="n"/>
      <c r="BK1131" s="1" t="n"/>
      <c r="BL1131" s="1" t="n"/>
      <c r="BM1131" s="1" t="n"/>
      <c r="BN1131" s="1" t="n"/>
      <c r="BO1131" s="1" t="n"/>
      <c r="BP1131" s="1" t="n"/>
      <c r="BQ1131" s="1" t="n"/>
      <c r="BR1131" s="1" t="n"/>
      <c r="BS1131" s="1" t="n"/>
      <c r="BT1131" s="1" t="n"/>
      <c r="BU1131" s="1" t="n"/>
      <c r="BV1131" s="1" t="n"/>
      <c r="BW1131" s="1" t="n"/>
      <c r="BX1131" s="1" t="n"/>
      <c r="BY1131" s="1" t="n"/>
      <c r="BZ1131" s="1" t="n"/>
      <c r="CA1131" s="1" t="n"/>
      <c r="CB1131" s="1" t="n"/>
      <c r="CC1131" s="1" t="n"/>
      <c r="CD1131" s="1" t="n"/>
      <c r="CE1131" s="1" t="n"/>
      <c r="CF1131" s="1" t="n"/>
      <c r="CG1131" s="1" t="n"/>
      <c r="CH1131" s="1" t="n"/>
      <c r="CI1131" s="1" t="n"/>
      <c r="CJ1131" s="1" t="n"/>
      <c r="CK1131" s="1" t="n"/>
      <c r="CL1131" s="1" t="n"/>
      <c r="CM1131" s="1" t="n"/>
      <c r="CN1131" s="1" t="n"/>
      <c r="CO1131" s="1" t="n"/>
      <c r="CP1131" s="1" t="n"/>
      <c r="CQ1131" s="1" t="n"/>
      <c r="CR1131" s="1" t="n"/>
      <c r="CS1131" s="1" t="n"/>
      <c r="CT1131" s="1" t="n"/>
      <c r="CU1131" s="1" t="n"/>
      <c r="CV1131" s="1" t="n"/>
      <c r="CW1131" s="1" t="n"/>
      <c r="CX1131" s="1" t="n"/>
      <c r="CY1131" s="1" t="n"/>
      <c r="CZ1131" s="1" t="n"/>
      <c r="DA1131" s="1" t="n"/>
      <c r="DB1131" s="1" t="n"/>
      <c r="DC1131" s="1" t="n"/>
      <c r="DD1131" s="1" t="n"/>
      <c r="DE1131" s="1" t="n"/>
      <c r="DF1131" s="1" t="n"/>
      <c r="DG1131" s="1" t="n"/>
      <c r="DH1131" s="1" t="n"/>
      <c r="DI1131" s="1" t="n"/>
      <c r="DJ1131" s="1" t="n"/>
      <c r="DK1131" s="1" t="n"/>
      <c r="DL1131" s="1" t="n"/>
      <c r="DM1131" s="1" t="n"/>
      <c r="DN1131" s="1" t="n"/>
      <c r="DO1131" s="1" t="n"/>
      <c r="DP1131" s="1" t="n"/>
      <c r="DQ1131" s="1" t="n"/>
      <c r="DR1131" s="1" t="n"/>
      <c r="DS1131" s="1" t="n"/>
      <c r="DT1131" s="1" t="n"/>
      <c r="DU1131" s="1" t="n"/>
      <c r="DV1131" s="1" t="n"/>
      <c r="DW1131" s="1" t="n"/>
      <c r="DX1131" s="1" t="n"/>
      <c r="DY1131" s="1" t="n"/>
      <c r="DZ1131" s="1" t="n"/>
      <c r="EA1131" s="1" t="n"/>
      <c r="EB1131" s="1" t="n"/>
      <c r="EC1131" s="1" t="n"/>
      <c r="ED1131" s="1" t="n"/>
      <c r="EE1131" s="1" t="n"/>
      <c r="EF1131" s="1" t="n"/>
      <c r="EG1131" s="1" t="n"/>
      <c r="EH1131" s="1" t="n"/>
      <c r="EI1131" s="1" t="n"/>
      <c r="EJ1131" s="1" t="n"/>
      <c r="EK1131" s="1" t="n"/>
      <c r="EL1131" s="1" t="n"/>
      <c r="EM1131" s="1" t="n"/>
      <c r="EN1131" s="1" t="n"/>
      <c r="EO1131" s="1" t="n"/>
      <c r="EP1131" s="1" t="n"/>
      <c r="EQ1131" s="1" t="n"/>
      <c r="ER1131" s="1" t="n"/>
      <c r="ES1131" s="1" t="n"/>
      <c r="ET1131" s="1" t="n"/>
      <c r="EU1131" s="1" t="n"/>
      <c r="EV1131" s="1" t="n"/>
    </row>
    <row r="1132" customFormat="1" s="18">
      <c r="A1132" s="1" t="n"/>
      <c r="L1132" s="1" t="n"/>
      <c r="M1132" s="1" t="n"/>
      <c r="N1132" s="1" t="n"/>
      <c r="O1132" s="1" t="n"/>
      <c r="P1132" s="1" t="n"/>
      <c r="Q1132" s="1" t="n"/>
      <c r="R1132" s="1" t="n"/>
      <c r="S1132" s="1" t="n"/>
      <c r="T1132" s="1" t="n"/>
      <c r="U1132" s="1" t="n"/>
      <c r="V1132" s="1" t="n"/>
      <c r="W1132" s="1" t="n"/>
      <c r="X1132" s="1" t="n"/>
      <c r="Y1132" s="1" t="n"/>
      <c r="Z1132" s="1" t="n"/>
      <c r="AA1132" s="1" t="n"/>
      <c r="AB1132" s="1" t="n"/>
      <c r="AC1132" s="1" t="n"/>
      <c r="AD1132" s="1" t="n"/>
      <c r="AE1132" s="1" t="n"/>
      <c r="AF1132" s="1" t="n"/>
      <c r="AG1132" s="1" t="n"/>
      <c r="AH1132" s="1" t="n"/>
      <c r="AI1132" s="1" t="n"/>
      <c r="AJ1132" s="1" t="n"/>
      <c r="AK1132" s="1" t="n"/>
      <c r="AL1132" s="1" t="n"/>
      <c r="AM1132" s="1" t="n"/>
      <c r="AN1132" s="1" t="n"/>
      <c r="AO1132" s="1" t="n"/>
      <c r="AP1132" s="1" t="n"/>
      <c r="AQ1132" s="1" t="n"/>
      <c r="AR1132" s="1" t="n"/>
      <c r="AS1132" s="1" t="n"/>
      <c r="AT1132" s="1" t="n"/>
      <c r="AU1132" s="1" t="n"/>
      <c r="AV1132" s="1" t="n"/>
      <c r="AW1132" s="1" t="n"/>
      <c r="AX1132" s="1" t="n"/>
      <c r="AY1132" s="1" t="n"/>
      <c r="AZ1132" s="1" t="n"/>
      <c r="BA1132" s="1" t="n"/>
      <c r="BB1132" s="1" t="n"/>
      <c r="BC1132" s="1" t="n"/>
      <c r="BD1132" s="1" t="n"/>
      <c r="BE1132" s="1" t="n"/>
      <c r="BF1132" s="1" t="n"/>
      <c r="BG1132" s="1" t="n"/>
      <c r="BH1132" s="1" t="n"/>
      <c r="BI1132" s="1" t="n"/>
      <c r="BJ1132" s="1" t="n"/>
      <c r="BK1132" s="1" t="n"/>
      <c r="BL1132" s="1" t="n"/>
      <c r="BM1132" s="1" t="n"/>
      <c r="BN1132" s="1" t="n"/>
      <c r="BO1132" s="1" t="n"/>
      <c r="BP1132" s="1" t="n"/>
      <c r="BQ1132" s="1" t="n"/>
      <c r="BR1132" s="1" t="n"/>
      <c r="BS1132" s="1" t="n"/>
      <c r="BT1132" s="1" t="n"/>
      <c r="BU1132" s="1" t="n"/>
      <c r="BV1132" s="1" t="n"/>
      <c r="BW1132" s="1" t="n"/>
      <c r="BX1132" s="1" t="n"/>
      <c r="BY1132" s="1" t="n"/>
      <c r="BZ1132" s="1" t="n"/>
      <c r="CA1132" s="1" t="n"/>
      <c r="CB1132" s="1" t="n"/>
      <c r="CC1132" s="1" t="n"/>
      <c r="CD1132" s="1" t="n"/>
      <c r="CE1132" s="1" t="n"/>
      <c r="CF1132" s="1" t="n"/>
      <c r="CG1132" s="1" t="n"/>
      <c r="CH1132" s="1" t="n"/>
      <c r="CI1132" s="1" t="n"/>
      <c r="CJ1132" s="1" t="n"/>
      <c r="CK1132" s="1" t="n"/>
      <c r="CL1132" s="1" t="n"/>
      <c r="CM1132" s="1" t="n"/>
      <c r="CN1132" s="1" t="n"/>
      <c r="CO1132" s="1" t="n"/>
      <c r="CP1132" s="1" t="n"/>
      <c r="CQ1132" s="1" t="n"/>
      <c r="CR1132" s="1" t="n"/>
      <c r="CS1132" s="1" t="n"/>
      <c r="CT1132" s="1" t="n"/>
      <c r="CU1132" s="1" t="n"/>
      <c r="CV1132" s="1" t="n"/>
      <c r="CW1132" s="1" t="n"/>
      <c r="CX1132" s="1" t="n"/>
      <c r="CY1132" s="1" t="n"/>
      <c r="CZ1132" s="1" t="n"/>
      <c r="DA1132" s="1" t="n"/>
      <c r="DB1132" s="1" t="n"/>
      <c r="DC1132" s="1" t="n"/>
      <c r="DD1132" s="1" t="n"/>
      <c r="DE1132" s="1" t="n"/>
      <c r="DF1132" s="1" t="n"/>
      <c r="DG1132" s="1" t="n"/>
      <c r="DH1132" s="1" t="n"/>
      <c r="DI1132" s="1" t="n"/>
      <c r="DJ1132" s="1" t="n"/>
      <c r="DK1132" s="1" t="n"/>
      <c r="DL1132" s="1" t="n"/>
      <c r="DM1132" s="1" t="n"/>
      <c r="DN1132" s="1" t="n"/>
      <c r="DO1132" s="1" t="n"/>
      <c r="DP1132" s="1" t="n"/>
      <c r="DQ1132" s="1" t="n"/>
      <c r="DR1132" s="1" t="n"/>
      <c r="DS1132" s="1" t="n"/>
      <c r="DT1132" s="1" t="n"/>
      <c r="DU1132" s="1" t="n"/>
      <c r="DV1132" s="1" t="n"/>
      <c r="DW1132" s="1" t="n"/>
      <c r="DX1132" s="1" t="n"/>
      <c r="DY1132" s="1" t="n"/>
      <c r="DZ1132" s="1" t="n"/>
      <c r="EA1132" s="1" t="n"/>
      <c r="EB1132" s="1" t="n"/>
      <c r="EC1132" s="1" t="n"/>
      <c r="ED1132" s="1" t="n"/>
      <c r="EE1132" s="1" t="n"/>
      <c r="EF1132" s="1" t="n"/>
      <c r="EG1132" s="1" t="n"/>
      <c r="EH1132" s="1" t="n"/>
      <c r="EI1132" s="1" t="n"/>
      <c r="EJ1132" s="1" t="n"/>
      <c r="EK1132" s="1" t="n"/>
      <c r="EL1132" s="1" t="n"/>
      <c r="EM1132" s="1" t="n"/>
      <c r="EN1132" s="1" t="n"/>
      <c r="EO1132" s="1" t="n"/>
      <c r="EP1132" s="1" t="n"/>
      <c r="EQ1132" s="1" t="n"/>
      <c r="ER1132" s="1" t="n"/>
      <c r="ES1132" s="1" t="n"/>
      <c r="ET1132" s="1" t="n"/>
      <c r="EU1132" s="1" t="n"/>
      <c r="EV1132" s="1" t="n"/>
    </row>
    <row r="1133" customFormat="1" s="18">
      <c r="A1133" s="1" t="n"/>
      <c r="L1133" s="1" t="n"/>
      <c r="M1133" s="1" t="n"/>
      <c r="N1133" s="1" t="n"/>
      <c r="O1133" s="1" t="n"/>
      <c r="P1133" s="1" t="n"/>
      <c r="Q1133" s="1" t="n"/>
      <c r="R1133" s="1" t="n"/>
      <c r="S1133" s="1" t="n"/>
      <c r="T1133" s="1" t="n"/>
      <c r="U1133" s="1" t="n"/>
      <c r="V1133" s="1" t="n"/>
      <c r="W1133" s="1" t="n"/>
      <c r="X1133" s="1" t="n"/>
      <c r="Y1133" s="1" t="n"/>
      <c r="Z1133" s="1" t="n"/>
      <c r="AA1133" s="1" t="n"/>
      <c r="AB1133" s="1" t="n"/>
      <c r="AC1133" s="1" t="n"/>
      <c r="AD1133" s="1" t="n"/>
      <c r="AE1133" s="1" t="n"/>
      <c r="AF1133" s="1" t="n"/>
      <c r="AG1133" s="1" t="n"/>
      <c r="AH1133" s="1" t="n"/>
      <c r="AI1133" s="1" t="n"/>
      <c r="AJ1133" s="1" t="n"/>
      <c r="AK1133" s="1" t="n"/>
      <c r="AL1133" s="1" t="n"/>
      <c r="AM1133" s="1" t="n"/>
      <c r="AN1133" s="1" t="n"/>
      <c r="AO1133" s="1" t="n"/>
      <c r="AP1133" s="1" t="n"/>
      <c r="AQ1133" s="1" t="n"/>
      <c r="AR1133" s="1" t="n"/>
      <c r="AS1133" s="1" t="n"/>
      <c r="AT1133" s="1" t="n"/>
      <c r="AU1133" s="1" t="n"/>
      <c r="AV1133" s="1" t="n"/>
      <c r="AW1133" s="1" t="n"/>
      <c r="AX1133" s="1" t="n"/>
      <c r="AY1133" s="1" t="n"/>
      <c r="AZ1133" s="1" t="n"/>
      <c r="BA1133" s="1" t="n"/>
      <c r="BB1133" s="1" t="n"/>
      <c r="BC1133" s="1" t="n"/>
      <c r="BD1133" s="1" t="n"/>
      <c r="BE1133" s="1" t="n"/>
      <c r="BF1133" s="1" t="n"/>
      <c r="BG1133" s="1" t="n"/>
      <c r="BH1133" s="1" t="n"/>
      <c r="BI1133" s="1" t="n"/>
      <c r="BJ1133" s="1" t="n"/>
      <c r="BK1133" s="1" t="n"/>
      <c r="BL1133" s="1" t="n"/>
      <c r="BM1133" s="1" t="n"/>
      <c r="BN1133" s="1" t="n"/>
      <c r="BO1133" s="1" t="n"/>
      <c r="BP1133" s="1" t="n"/>
      <c r="BQ1133" s="1" t="n"/>
      <c r="BR1133" s="1" t="n"/>
      <c r="BS1133" s="1" t="n"/>
      <c r="BT1133" s="1" t="n"/>
      <c r="BU1133" s="1" t="n"/>
      <c r="BV1133" s="1" t="n"/>
      <c r="BW1133" s="1" t="n"/>
      <c r="BX1133" s="1" t="n"/>
      <c r="BY1133" s="1" t="n"/>
      <c r="BZ1133" s="1" t="n"/>
      <c r="CA1133" s="1" t="n"/>
      <c r="CB1133" s="1" t="n"/>
      <c r="CC1133" s="1" t="n"/>
      <c r="CD1133" s="1" t="n"/>
      <c r="CE1133" s="1" t="n"/>
      <c r="CF1133" s="1" t="n"/>
      <c r="CG1133" s="1" t="n"/>
      <c r="CH1133" s="1" t="n"/>
      <c r="CI1133" s="1" t="n"/>
      <c r="CJ1133" s="1" t="n"/>
      <c r="CK1133" s="1" t="n"/>
      <c r="CL1133" s="1" t="n"/>
      <c r="CM1133" s="1" t="n"/>
      <c r="CN1133" s="1" t="n"/>
      <c r="CO1133" s="1" t="n"/>
      <c r="CP1133" s="1" t="n"/>
      <c r="CQ1133" s="1" t="n"/>
      <c r="CR1133" s="1" t="n"/>
      <c r="CS1133" s="1" t="n"/>
      <c r="CT1133" s="1" t="n"/>
      <c r="CU1133" s="1" t="n"/>
      <c r="CV1133" s="1" t="n"/>
      <c r="CW1133" s="1" t="n"/>
      <c r="CX1133" s="1" t="n"/>
      <c r="CY1133" s="1" t="n"/>
      <c r="CZ1133" s="1" t="n"/>
      <c r="DA1133" s="1" t="n"/>
      <c r="DB1133" s="1" t="n"/>
      <c r="DC1133" s="1" t="n"/>
      <c r="DD1133" s="1" t="n"/>
      <c r="DE1133" s="1" t="n"/>
      <c r="DF1133" s="1" t="n"/>
      <c r="DG1133" s="1" t="n"/>
      <c r="DH1133" s="1" t="n"/>
      <c r="DI1133" s="1" t="n"/>
      <c r="DJ1133" s="1" t="n"/>
      <c r="DK1133" s="1" t="n"/>
      <c r="DL1133" s="1" t="n"/>
      <c r="DM1133" s="1" t="n"/>
      <c r="DN1133" s="1" t="n"/>
      <c r="DO1133" s="1" t="n"/>
      <c r="DP1133" s="1" t="n"/>
      <c r="DQ1133" s="1" t="n"/>
      <c r="DR1133" s="1" t="n"/>
      <c r="DS1133" s="1" t="n"/>
      <c r="DT1133" s="1" t="n"/>
      <c r="DU1133" s="1" t="n"/>
      <c r="DV1133" s="1" t="n"/>
      <c r="DW1133" s="1" t="n"/>
      <c r="DX1133" s="1" t="n"/>
      <c r="DY1133" s="1" t="n"/>
      <c r="DZ1133" s="1" t="n"/>
      <c r="EA1133" s="1" t="n"/>
      <c r="EB1133" s="1" t="n"/>
      <c r="EC1133" s="1" t="n"/>
      <c r="ED1133" s="1" t="n"/>
      <c r="EE1133" s="1" t="n"/>
      <c r="EF1133" s="1" t="n"/>
      <c r="EG1133" s="1" t="n"/>
      <c r="EH1133" s="1" t="n"/>
      <c r="EI1133" s="1" t="n"/>
      <c r="EJ1133" s="1" t="n"/>
      <c r="EK1133" s="1" t="n"/>
      <c r="EL1133" s="1" t="n"/>
      <c r="EM1133" s="1" t="n"/>
      <c r="EN1133" s="1" t="n"/>
      <c r="EO1133" s="1" t="n"/>
      <c r="EP1133" s="1" t="n"/>
      <c r="EQ1133" s="1" t="n"/>
      <c r="ER1133" s="1" t="n"/>
      <c r="ES1133" s="1" t="n"/>
      <c r="ET1133" s="1" t="n"/>
      <c r="EU1133" s="1" t="n"/>
      <c r="EV1133" s="1" t="n"/>
    </row>
    <row r="1134" customFormat="1" s="18">
      <c r="A1134" s="1" t="n"/>
      <c r="L1134" s="1" t="n"/>
      <c r="M1134" s="1" t="n"/>
      <c r="N1134" s="1" t="n"/>
      <c r="O1134" s="1" t="n"/>
      <c r="P1134" s="1" t="n"/>
      <c r="Q1134" s="1" t="n"/>
      <c r="R1134" s="1" t="n"/>
      <c r="S1134" s="1" t="n"/>
      <c r="T1134" s="1" t="n"/>
      <c r="U1134" s="1" t="n"/>
      <c r="V1134" s="1" t="n"/>
      <c r="W1134" s="1" t="n"/>
      <c r="X1134" s="1" t="n"/>
      <c r="Y1134" s="1" t="n"/>
      <c r="Z1134" s="1" t="n"/>
      <c r="AA1134" s="1" t="n"/>
      <c r="AB1134" s="1" t="n"/>
      <c r="AC1134" s="1" t="n"/>
      <c r="AD1134" s="1" t="n"/>
      <c r="AE1134" s="1" t="n"/>
      <c r="AF1134" s="1" t="n"/>
      <c r="AG1134" s="1" t="n"/>
      <c r="AH1134" s="1" t="n"/>
      <c r="AI1134" s="1" t="n"/>
      <c r="AJ1134" s="1" t="n"/>
      <c r="AK1134" s="1" t="n"/>
      <c r="AL1134" s="1" t="n"/>
      <c r="AM1134" s="1" t="n"/>
      <c r="AN1134" s="1" t="n"/>
      <c r="AO1134" s="1" t="n"/>
      <c r="AP1134" s="1" t="n"/>
      <c r="AQ1134" s="1" t="n"/>
      <c r="AR1134" s="1" t="n"/>
      <c r="AS1134" s="1" t="n"/>
      <c r="AT1134" s="1" t="n"/>
      <c r="AU1134" s="1" t="n"/>
      <c r="AV1134" s="1" t="n"/>
      <c r="AW1134" s="1" t="n"/>
      <c r="AX1134" s="1" t="n"/>
      <c r="AY1134" s="1" t="n"/>
      <c r="AZ1134" s="1" t="n"/>
      <c r="BA1134" s="1" t="n"/>
      <c r="BB1134" s="1" t="n"/>
      <c r="BC1134" s="1" t="n"/>
      <c r="BD1134" s="1" t="n"/>
      <c r="BE1134" s="1" t="n"/>
      <c r="BF1134" s="1" t="n"/>
      <c r="BG1134" s="1" t="n"/>
      <c r="BH1134" s="1" t="n"/>
      <c r="BI1134" s="1" t="n"/>
      <c r="BJ1134" s="1" t="n"/>
      <c r="BK1134" s="1" t="n"/>
      <c r="BL1134" s="1" t="n"/>
      <c r="BM1134" s="1" t="n"/>
      <c r="BN1134" s="1" t="n"/>
      <c r="BO1134" s="1" t="n"/>
      <c r="BP1134" s="1" t="n"/>
      <c r="BQ1134" s="1" t="n"/>
      <c r="BR1134" s="1" t="n"/>
      <c r="BS1134" s="1" t="n"/>
      <c r="BT1134" s="1" t="n"/>
      <c r="BU1134" s="1" t="n"/>
      <c r="BV1134" s="1" t="n"/>
      <c r="BW1134" s="1" t="n"/>
      <c r="BX1134" s="1" t="n"/>
      <c r="BY1134" s="1" t="n"/>
      <c r="BZ1134" s="1" t="n"/>
      <c r="CA1134" s="1" t="n"/>
      <c r="CB1134" s="1" t="n"/>
      <c r="CC1134" s="1" t="n"/>
      <c r="CD1134" s="1" t="n"/>
      <c r="CE1134" s="1" t="n"/>
      <c r="CF1134" s="1" t="n"/>
      <c r="CG1134" s="1" t="n"/>
      <c r="CH1134" s="1" t="n"/>
      <c r="CI1134" s="1" t="n"/>
      <c r="CJ1134" s="1" t="n"/>
      <c r="CK1134" s="1" t="n"/>
      <c r="CL1134" s="1" t="n"/>
      <c r="CM1134" s="1" t="n"/>
      <c r="CN1134" s="1" t="n"/>
      <c r="CO1134" s="1" t="n"/>
      <c r="CP1134" s="1" t="n"/>
      <c r="CQ1134" s="1" t="n"/>
      <c r="CR1134" s="1" t="n"/>
      <c r="CS1134" s="1" t="n"/>
      <c r="CT1134" s="1" t="n"/>
      <c r="CU1134" s="1" t="n"/>
      <c r="CV1134" s="1" t="n"/>
      <c r="CW1134" s="1" t="n"/>
      <c r="CX1134" s="1" t="n"/>
      <c r="CY1134" s="1" t="n"/>
      <c r="CZ1134" s="1" t="n"/>
      <c r="DA1134" s="1" t="n"/>
      <c r="DB1134" s="1" t="n"/>
      <c r="DC1134" s="1" t="n"/>
      <c r="DD1134" s="1" t="n"/>
      <c r="DE1134" s="1" t="n"/>
      <c r="DF1134" s="1" t="n"/>
      <c r="DG1134" s="1" t="n"/>
      <c r="DH1134" s="1" t="n"/>
      <c r="DI1134" s="1" t="n"/>
      <c r="DJ1134" s="1" t="n"/>
      <c r="DK1134" s="1" t="n"/>
      <c r="DL1134" s="1" t="n"/>
      <c r="DM1134" s="1" t="n"/>
      <c r="DN1134" s="1" t="n"/>
      <c r="DO1134" s="1" t="n"/>
      <c r="DP1134" s="1" t="n"/>
      <c r="DQ1134" s="1" t="n"/>
      <c r="DR1134" s="1" t="n"/>
      <c r="DS1134" s="1" t="n"/>
      <c r="DT1134" s="1" t="n"/>
      <c r="DU1134" s="1" t="n"/>
      <c r="DV1134" s="1" t="n"/>
      <c r="DW1134" s="1" t="n"/>
      <c r="DX1134" s="1" t="n"/>
      <c r="DY1134" s="1" t="n"/>
      <c r="DZ1134" s="1" t="n"/>
      <c r="EA1134" s="1" t="n"/>
      <c r="EB1134" s="1" t="n"/>
      <c r="EC1134" s="1" t="n"/>
      <c r="ED1134" s="1" t="n"/>
      <c r="EE1134" s="1" t="n"/>
      <c r="EF1134" s="1" t="n"/>
      <c r="EG1134" s="1" t="n"/>
      <c r="EH1134" s="1" t="n"/>
      <c r="EI1134" s="1" t="n"/>
      <c r="EJ1134" s="1" t="n"/>
      <c r="EK1134" s="1" t="n"/>
      <c r="EL1134" s="1" t="n"/>
      <c r="EM1134" s="1" t="n"/>
      <c r="EN1134" s="1" t="n"/>
      <c r="EO1134" s="1" t="n"/>
      <c r="EP1134" s="1" t="n"/>
      <c r="EQ1134" s="1" t="n"/>
      <c r="ER1134" s="1" t="n"/>
      <c r="ES1134" s="1" t="n"/>
      <c r="ET1134" s="1" t="n"/>
      <c r="EU1134" s="1" t="n"/>
      <c r="EV1134" s="1" t="n"/>
    </row>
    <row r="1135" customFormat="1" s="18">
      <c r="A1135" s="1" t="n"/>
      <c r="L1135" s="1" t="n"/>
      <c r="M1135" s="1" t="n"/>
      <c r="N1135" s="1" t="n"/>
      <c r="O1135" s="1" t="n"/>
      <c r="P1135" s="1" t="n"/>
      <c r="Q1135" s="1" t="n"/>
      <c r="R1135" s="1" t="n"/>
      <c r="S1135" s="1" t="n"/>
      <c r="T1135" s="1" t="n"/>
      <c r="U1135" s="1" t="n"/>
      <c r="V1135" s="1" t="n"/>
      <c r="W1135" s="1" t="n"/>
      <c r="X1135" s="1" t="n"/>
      <c r="Y1135" s="1" t="n"/>
      <c r="Z1135" s="1" t="n"/>
      <c r="AA1135" s="1" t="n"/>
      <c r="AB1135" s="1" t="n"/>
      <c r="AC1135" s="1" t="n"/>
      <c r="AD1135" s="1" t="n"/>
      <c r="AE1135" s="1" t="n"/>
      <c r="AF1135" s="1" t="n"/>
      <c r="AG1135" s="1" t="n"/>
      <c r="AH1135" s="1" t="n"/>
      <c r="AI1135" s="1" t="n"/>
      <c r="AJ1135" s="1" t="n"/>
      <c r="AK1135" s="1" t="n"/>
      <c r="AL1135" s="1" t="n"/>
      <c r="AM1135" s="1" t="n"/>
      <c r="AN1135" s="1" t="n"/>
      <c r="AO1135" s="1" t="n"/>
      <c r="AP1135" s="1" t="n"/>
      <c r="AQ1135" s="1" t="n"/>
      <c r="AR1135" s="1" t="n"/>
      <c r="AS1135" s="1" t="n"/>
      <c r="AT1135" s="1" t="n"/>
      <c r="AU1135" s="1" t="n"/>
      <c r="AV1135" s="1" t="n"/>
      <c r="AW1135" s="1" t="n"/>
      <c r="AX1135" s="1" t="n"/>
      <c r="AY1135" s="1" t="n"/>
      <c r="AZ1135" s="1" t="n"/>
      <c r="BA1135" s="1" t="n"/>
      <c r="BB1135" s="1" t="n"/>
      <c r="BC1135" s="1" t="n"/>
      <c r="BD1135" s="1" t="n"/>
      <c r="BE1135" s="1" t="n"/>
      <c r="BF1135" s="1" t="n"/>
      <c r="BG1135" s="1" t="n"/>
      <c r="BH1135" s="1" t="n"/>
      <c r="BI1135" s="1" t="n"/>
      <c r="BJ1135" s="1" t="n"/>
      <c r="BK1135" s="1" t="n"/>
      <c r="BL1135" s="1" t="n"/>
      <c r="BM1135" s="1" t="n"/>
      <c r="BN1135" s="1" t="n"/>
      <c r="BO1135" s="1" t="n"/>
      <c r="BP1135" s="1" t="n"/>
      <c r="BQ1135" s="1" t="n"/>
      <c r="BR1135" s="1" t="n"/>
      <c r="BS1135" s="1" t="n"/>
      <c r="BT1135" s="1" t="n"/>
      <c r="BU1135" s="1" t="n"/>
      <c r="BV1135" s="1" t="n"/>
      <c r="BW1135" s="1" t="n"/>
      <c r="BX1135" s="1" t="n"/>
      <c r="BY1135" s="1" t="n"/>
      <c r="BZ1135" s="1" t="n"/>
      <c r="CA1135" s="1" t="n"/>
      <c r="CB1135" s="1" t="n"/>
      <c r="CC1135" s="1" t="n"/>
      <c r="CD1135" s="1" t="n"/>
      <c r="CE1135" s="1" t="n"/>
      <c r="CF1135" s="1" t="n"/>
      <c r="CG1135" s="1" t="n"/>
      <c r="CH1135" s="1" t="n"/>
      <c r="CI1135" s="1" t="n"/>
      <c r="CJ1135" s="1" t="n"/>
      <c r="CK1135" s="1" t="n"/>
      <c r="CL1135" s="1" t="n"/>
      <c r="CM1135" s="1" t="n"/>
      <c r="CN1135" s="1" t="n"/>
      <c r="CO1135" s="1" t="n"/>
      <c r="CP1135" s="1" t="n"/>
      <c r="CQ1135" s="1" t="n"/>
      <c r="CR1135" s="1" t="n"/>
      <c r="CS1135" s="1" t="n"/>
      <c r="CT1135" s="1" t="n"/>
      <c r="CU1135" s="1" t="n"/>
      <c r="CV1135" s="1" t="n"/>
      <c r="CW1135" s="1" t="n"/>
      <c r="CX1135" s="1" t="n"/>
      <c r="CY1135" s="1" t="n"/>
      <c r="CZ1135" s="1" t="n"/>
      <c r="DA1135" s="1" t="n"/>
      <c r="DB1135" s="1" t="n"/>
      <c r="DC1135" s="1" t="n"/>
      <c r="DD1135" s="1" t="n"/>
      <c r="DE1135" s="1" t="n"/>
      <c r="DF1135" s="1" t="n"/>
      <c r="DG1135" s="1" t="n"/>
      <c r="DH1135" s="1" t="n"/>
      <c r="DI1135" s="1" t="n"/>
      <c r="DJ1135" s="1" t="n"/>
      <c r="DK1135" s="1" t="n"/>
      <c r="DL1135" s="1" t="n"/>
      <c r="DM1135" s="1" t="n"/>
      <c r="DN1135" s="1" t="n"/>
      <c r="DO1135" s="1" t="n"/>
      <c r="DP1135" s="1" t="n"/>
      <c r="DQ1135" s="1" t="n"/>
      <c r="DR1135" s="1" t="n"/>
      <c r="DS1135" s="1" t="n"/>
      <c r="DT1135" s="1" t="n"/>
      <c r="DU1135" s="1" t="n"/>
      <c r="DV1135" s="1" t="n"/>
      <c r="DW1135" s="1" t="n"/>
      <c r="DX1135" s="1" t="n"/>
      <c r="DY1135" s="1" t="n"/>
      <c r="DZ1135" s="1" t="n"/>
      <c r="EA1135" s="1" t="n"/>
      <c r="EB1135" s="1" t="n"/>
      <c r="EC1135" s="1" t="n"/>
      <c r="ED1135" s="1" t="n"/>
      <c r="EE1135" s="1" t="n"/>
      <c r="EF1135" s="1" t="n"/>
      <c r="EG1135" s="1" t="n"/>
      <c r="EH1135" s="1" t="n"/>
      <c r="EI1135" s="1" t="n"/>
      <c r="EJ1135" s="1" t="n"/>
      <c r="EK1135" s="1" t="n"/>
      <c r="EL1135" s="1" t="n"/>
      <c r="EM1135" s="1" t="n"/>
      <c r="EN1135" s="1" t="n"/>
      <c r="EO1135" s="1" t="n"/>
      <c r="EP1135" s="1" t="n"/>
      <c r="EQ1135" s="1" t="n"/>
      <c r="ER1135" s="1" t="n"/>
      <c r="ES1135" s="1" t="n"/>
      <c r="ET1135" s="1" t="n"/>
      <c r="EU1135" s="1" t="n"/>
      <c r="EV1135" s="1" t="n"/>
    </row>
    <row r="1136" customFormat="1" s="18">
      <c r="A1136" s="1" t="n"/>
      <c r="L1136" s="1" t="n"/>
      <c r="M1136" s="1" t="n"/>
      <c r="N1136" s="1" t="n"/>
      <c r="O1136" s="1" t="n"/>
      <c r="P1136" s="1" t="n"/>
      <c r="Q1136" s="1" t="n"/>
      <c r="R1136" s="1" t="n"/>
      <c r="S1136" s="1" t="n"/>
      <c r="T1136" s="1" t="n"/>
      <c r="U1136" s="1" t="n"/>
      <c r="V1136" s="1" t="n"/>
      <c r="W1136" s="1" t="n"/>
      <c r="X1136" s="1" t="n"/>
      <c r="Y1136" s="1" t="n"/>
      <c r="Z1136" s="1" t="n"/>
      <c r="AA1136" s="1" t="n"/>
      <c r="AB1136" s="1" t="n"/>
      <c r="AC1136" s="1" t="n"/>
      <c r="AD1136" s="1" t="n"/>
      <c r="AE1136" s="1" t="n"/>
      <c r="AF1136" s="1" t="n"/>
      <c r="AG1136" s="1" t="n"/>
      <c r="AH1136" s="1" t="n"/>
      <c r="AI1136" s="1" t="n"/>
      <c r="AJ1136" s="1" t="n"/>
      <c r="AK1136" s="1" t="n"/>
      <c r="AL1136" s="1" t="n"/>
      <c r="AM1136" s="1" t="n"/>
      <c r="AN1136" s="1" t="n"/>
      <c r="AO1136" s="1" t="n"/>
      <c r="AP1136" s="1" t="n"/>
      <c r="AQ1136" s="1" t="n"/>
      <c r="AR1136" s="1" t="n"/>
      <c r="AS1136" s="1" t="n"/>
      <c r="AT1136" s="1" t="n"/>
      <c r="AU1136" s="1" t="n"/>
      <c r="AV1136" s="1" t="n"/>
      <c r="AW1136" s="1" t="n"/>
      <c r="AX1136" s="1" t="n"/>
      <c r="AY1136" s="1" t="n"/>
      <c r="AZ1136" s="1" t="n"/>
      <c r="BA1136" s="1" t="n"/>
      <c r="BB1136" s="1" t="n"/>
      <c r="BC1136" s="1" t="n"/>
      <c r="BD1136" s="1" t="n"/>
      <c r="BE1136" s="1" t="n"/>
      <c r="BF1136" s="1" t="n"/>
      <c r="BG1136" s="1" t="n"/>
      <c r="BH1136" s="1" t="n"/>
      <c r="BI1136" s="1" t="n"/>
      <c r="BJ1136" s="1" t="n"/>
      <c r="BK1136" s="1" t="n"/>
      <c r="BL1136" s="1" t="n"/>
      <c r="BM1136" s="1" t="n"/>
      <c r="BN1136" s="1" t="n"/>
      <c r="BO1136" s="1" t="n"/>
      <c r="BP1136" s="1" t="n"/>
      <c r="BQ1136" s="1" t="n"/>
      <c r="BR1136" s="1" t="n"/>
      <c r="BS1136" s="1" t="n"/>
      <c r="BT1136" s="1" t="n"/>
      <c r="BU1136" s="1" t="n"/>
      <c r="BV1136" s="1" t="n"/>
      <c r="BW1136" s="1" t="n"/>
      <c r="BX1136" s="1" t="n"/>
      <c r="BY1136" s="1" t="n"/>
      <c r="BZ1136" s="1" t="n"/>
      <c r="CA1136" s="1" t="n"/>
      <c r="CB1136" s="1" t="n"/>
      <c r="CC1136" s="1" t="n"/>
      <c r="CD1136" s="1" t="n"/>
      <c r="CE1136" s="1" t="n"/>
      <c r="CF1136" s="1" t="n"/>
      <c r="CG1136" s="1" t="n"/>
      <c r="CH1136" s="1" t="n"/>
      <c r="CI1136" s="1" t="n"/>
      <c r="CJ1136" s="1" t="n"/>
      <c r="CK1136" s="1" t="n"/>
      <c r="CL1136" s="1" t="n"/>
      <c r="CM1136" s="1" t="n"/>
      <c r="CN1136" s="1" t="n"/>
      <c r="CO1136" s="1" t="n"/>
      <c r="CP1136" s="1" t="n"/>
      <c r="CQ1136" s="1" t="n"/>
      <c r="CR1136" s="1" t="n"/>
      <c r="CS1136" s="1" t="n"/>
      <c r="CT1136" s="1" t="n"/>
      <c r="CU1136" s="1" t="n"/>
      <c r="CV1136" s="1" t="n"/>
      <c r="CW1136" s="1" t="n"/>
      <c r="CX1136" s="1" t="n"/>
      <c r="CY1136" s="1" t="n"/>
      <c r="CZ1136" s="1" t="n"/>
      <c r="DA1136" s="1" t="n"/>
      <c r="DB1136" s="1" t="n"/>
      <c r="DC1136" s="1" t="n"/>
      <c r="DD1136" s="1" t="n"/>
      <c r="DE1136" s="1" t="n"/>
      <c r="DF1136" s="1" t="n"/>
      <c r="DG1136" s="1" t="n"/>
      <c r="DH1136" s="1" t="n"/>
      <c r="DI1136" s="1" t="n"/>
      <c r="DJ1136" s="1" t="n"/>
      <c r="DK1136" s="1" t="n"/>
      <c r="DL1136" s="1" t="n"/>
      <c r="DM1136" s="1" t="n"/>
      <c r="DN1136" s="1" t="n"/>
      <c r="DO1136" s="1" t="n"/>
      <c r="DP1136" s="1" t="n"/>
      <c r="DQ1136" s="1" t="n"/>
      <c r="DR1136" s="1" t="n"/>
      <c r="DS1136" s="1" t="n"/>
      <c r="DT1136" s="1" t="n"/>
      <c r="DU1136" s="1" t="n"/>
      <c r="DV1136" s="1" t="n"/>
      <c r="DW1136" s="1" t="n"/>
      <c r="DX1136" s="1" t="n"/>
      <c r="DY1136" s="1" t="n"/>
      <c r="DZ1136" s="1" t="n"/>
      <c r="EA1136" s="1" t="n"/>
      <c r="EB1136" s="1" t="n"/>
      <c r="EC1136" s="1" t="n"/>
      <c r="ED1136" s="1" t="n"/>
      <c r="EE1136" s="1" t="n"/>
      <c r="EF1136" s="1" t="n"/>
      <c r="EG1136" s="1" t="n"/>
      <c r="EH1136" s="1" t="n"/>
      <c r="EI1136" s="1" t="n"/>
      <c r="EJ1136" s="1" t="n"/>
      <c r="EK1136" s="1" t="n"/>
      <c r="EL1136" s="1" t="n"/>
      <c r="EM1136" s="1" t="n"/>
      <c r="EN1136" s="1" t="n"/>
      <c r="EO1136" s="1" t="n"/>
      <c r="EP1136" s="1" t="n"/>
      <c r="EQ1136" s="1" t="n"/>
      <c r="ER1136" s="1" t="n"/>
      <c r="ES1136" s="1" t="n"/>
      <c r="ET1136" s="1" t="n"/>
      <c r="EU1136" s="1" t="n"/>
      <c r="EV1136" s="1" t="n"/>
    </row>
    <row r="1137" customFormat="1" s="18">
      <c r="A1137" s="1" t="n"/>
      <c r="L1137" s="1" t="n"/>
      <c r="M1137" s="1" t="n"/>
      <c r="N1137" s="1" t="n"/>
      <c r="O1137" s="1" t="n"/>
      <c r="P1137" s="1" t="n"/>
      <c r="Q1137" s="1" t="n"/>
      <c r="R1137" s="1" t="n"/>
      <c r="S1137" s="1" t="n"/>
      <c r="T1137" s="1" t="n"/>
      <c r="U1137" s="1" t="n"/>
      <c r="V1137" s="1" t="n"/>
      <c r="W1137" s="1" t="n"/>
      <c r="X1137" s="1" t="n"/>
      <c r="Y1137" s="1" t="n"/>
      <c r="Z1137" s="1" t="n"/>
      <c r="AA1137" s="1" t="n"/>
      <c r="AB1137" s="1" t="n"/>
      <c r="AC1137" s="1" t="n"/>
      <c r="AD1137" s="1" t="n"/>
      <c r="AE1137" s="1" t="n"/>
      <c r="AF1137" s="1" t="n"/>
      <c r="AG1137" s="1" t="n"/>
      <c r="AH1137" s="1" t="n"/>
      <c r="AI1137" s="1" t="n"/>
      <c r="AJ1137" s="1" t="n"/>
      <c r="AK1137" s="1" t="n"/>
      <c r="AL1137" s="1" t="n"/>
      <c r="AM1137" s="1" t="n"/>
      <c r="AN1137" s="1" t="n"/>
      <c r="AO1137" s="1" t="n"/>
      <c r="AP1137" s="1" t="n"/>
      <c r="AQ1137" s="1" t="n"/>
      <c r="AR1137" s="1" t="n"/>
      <c r="AS1137" s="1" t="n"/>
      <c r="AT1137" s="1" t="n"/>
      <c r="AU1137" s="1" t="n"/>
      <c r="AV1137" s="1" t="n"/>
      <c r="AW1137" s="1" t="n"/>
      <c r="AX1137" s="1" t="n"/>
      <c r="AY1137" s="1" t="n"/>
      <c r="AZ1137" s="1" t="n"/>
      <c r="BA1137" s="1" t="n"/>
      <c r="BB1137" s="1" t="n"/>
      <c r="BC1137" s="1" t="n"/>
      <c r="BD1137" s="1" t="n"/>
      <c r="BE1137" s="1" t="n"/>
      <c r="BF1137" s="1" t="n"/>
      <c r="BG1137" s="1" t="n"/>
      <c r="BH1137" s="1" t="n"/>
      <c r="BI1137" s="1" t="n"/>
      <c r="BJ1137" s="1" t="n"/>
      <c r="BK1137" s="1" t="n"/>
      <c r="BL1137" s="1" t="n"/>
      <c r="BM1137" s="1" t="n"/>
      <c r="BN1137" s="1" t="n"/>
      <c r="BO1137" s="1" t="n"/>
      <c r="BP1137" s="1" t="n"/>
      <c r="BQ1137" s="1" t="n"/>
      <c r="BR1137" s="1" t="n"/>
      <c r="BS1137" s="1" t="n"/>
      <c r="BT1137" s="1" t="n"/>
      <c r="BU1137" s="1" t="n"/>
      <c r="BV1137" s="1" t="n"/>
      <c r="BW1137" s="1" t="n"/>
      <c r="BX1137" s="1" t="n"/>
      <c r="BY1137" s="1" t="n"/>
      <c r="BZ1137" s="1" t="n"/>
      <c r="CA1137" s="1" t="n"/>
      <c r="CB1137" s="1" t="n"/>
      <c r="CC1137" s="1" t="n"/>
      <c r="CD1137" s="1" t="n"/>
      <c r="CE1137" s="1" t="n"/>
      <c r="CF1137" s="1" t="n"/>
      <c r="CG1137" s="1" t="n"/>
      <c r="CH1137" s="1" t="n"/>
      <c r="CI1137" s="1" t="n"/>
      <c r="CJ1137" s="1" t="n"/>
      <c r="CK1137" s="1" t="n"/>
      <c r="CL1137" s="1" t="n"/>
      <c r="CM1137" s="1" t="n"/>
      <c r="CN1137" s="1" t="n"/>
      <c r="CO1137" s="1" t="n"/>
      <c r="CP1137" s="1" t="n"/>
      <c r="CQ1137" s="1" t="n"/>
      <c r="CR1137" s="1" t="n"/>
      <c r="CS1137" s="1" t="n"/>
      <c r="CT1137" s="1" t="n"/>
      <c r="CU1137" s="1" t="n"/>
      <c r="CV1137" s="1" t="n"/>
      <c r="CW1137" s="1" t="n"/>
      <c r="CX1137" s="1" t="n"/>
      <c r="CY1137" s="1" t="n"/>
      <c r="CZ1137" s="1" t="n"/>
      <c r="DA1137" s="1" t="n"/>
      <c r="DB1137" s="1" t="n"/>
      <c r="DC1137" s="1" t="n"/>
      <c r="DD1137" s="1" t="n"/>
      <c r="DE1137" s="1" t="n"/>
      <c r="DF1137" s="1" t="n"/>
      <c r="DG1137" s="1" t="n"/>
      <c r="DH1137" s="1" t="n"/>
      <c r="DI1137" s="1" t="n"/>
      <c r="DJ1137" s="1" t="n"/>
      <c r="DK1137" s="1" t="n"/>
      <c r="DL1137" s="1" t="n"/>
      <c r="DM1137" s="1" t="n"/>
      <c r="DN1137" s="1" t="n"/>
      <c r="DO1137" s="1" t="n"/>
      <c r="DP1137" s="1" t="n"/>
      <c r="DQ1137" s="1" t="n"/>
      <c r="DR1137" s="1" t="n"/>
      <c r="DS1137" s="1" t="n"/>
      <c r="DT1137" s="1" t="n"/>
      <c r="DU1137" s="1" t="n"/>
      <c r="DV1137" s="1" t="n"/>
      <c r="DW1137" s="1" t="n"/>
      <c r="DX1137" s="1" t="n"/>
      <c r="DY1137" s="1" t="n"/>
      <c r="DZ1137" s="1" t="n"/>
      <c r="EA1137" s="1" t="n"/>
      <c r="EB1137" s="1" t="n"/>
      <c r="EC1137" s="1" t="n"/>
      <c r="ED1137" s="1" t="n"/>
      <c r="EE1137" s="1" t="n"/>
      <c r="EF1137" s="1" t="n"/>
      <c r="EG1137" s="1" t="n"/>
      <c r="EH1137" s="1" t="n"/>
      <c r="EI1137" s="1" t="n"/>
      <c r="EJ1137" s="1" t="n"/>
      <c r="EK1137" s="1" t="n"/>
      <c r="EL1137" s="1" t="n"/>
      <c r="EM1137" s="1" t="n"/>
      <c r="EN1137" s="1" t="n"/>
      <c r="EO1137" s="1" t="n"/>
      <c r="EP1137" s="1" t="n"/>
      <c r="EQ1137" s="1" t="n"/>
      <c r="ER1137" s="1" t="n"/>
      <c r="ES1137" s="1" t="n"/>
      <c r="ET1137" s="1" t="n"/>
      <c r="EU1137" s="1" t="n"/>
      <c r="EV1137" s="1" t="n"/>
    </row>
    <row r="1138" customFormat="1" s="18">
      <c r="A1138" s="1" t="n"/>
      <c r="L1138" s="1" t="n"/>
      <c r="M1138" s="1" t="n"/>
      <c r="N1138" s="1" t="n"/>
      <c r="O1138" s="1" t="n"/>
      <c r="P1138" s="1" t="n"/>
      <c r="Q1138" s="1" t="n"/>
      <c r="R1138" s="1" t="n"/>
      <c r="S1138" s="1" t="n"/>
      <c r="T1138" s="1" t="n"/>
      <c r="U1138" s="1" t="n"/>
      <c r="V1138" s="1" t="n"/>
      <c r="W1138" s="1" t="n"/>
      <c r="X1138" s="1" t="n"/>
      <c r="Y1138" s="1" t="n"/>
      <c r="Z1138" s="1" t="n"/>
      <c r="AA1138" s="1" t="n"/>
      <c r="AB1138" s="1" t="n"/>
      <c r="AC1138" s="1" t="n"/>
      <c r="AD1138" s="1" t="n"/>
      <c r="AE1138" s="1" t="n"/>
      <c r="AF1138" s="1" t="n"/>
      <c r="AG1138" s="1" t="n"/>
      <c r="AH1138" s="1" t="n"/>
      <c r="AI1138" s="1" t="n"/>
      <c r="AJ1138" s="1" t="n"/>
      <c r="AK1138" s="1" t="n"/>
      <c r="AL1138" s="1" t="n"/>
      <c r="AM1138" s="1" t="n"/>
      <c r="AN1138" s="1" t="n"/>
      <c r="AO1138" s="1" t="n"/>
      <c r="AP1138" s="1" t="n"/>
      <c r="AQ1138" s="1" t="n"/>
      <c r="AR1138" s="1" t="n"/>
      <c r="AS1138" s="1" t="n"/>
      <c r="AT1138" s="1" t="n"/>
      <c r="AU1138" s="1" t="n"/>
      <c r="AV1138" s="1" t="n"/>
      <c r="AW1138" s="1" t="n"/>
      <c r="AX1138" s="1" t="n"/>
      <c r="AY1138" s="1" t="n"/>
      <c r="AZ1138" s="1" t="n"/>
      <c r="BA1138" s="1" t="n"/>
      <c r="BB1138" s="1" t="n"/>
      <c r="BC1138" s="1" t="n"/>
      <c r="BD1138" s="1" t="n"/>
      <c r="BE1138" s="1" t="n"/>
      <c r="BF1138" s="1" t="n"/>
      <c r="BG1138" s="1" t="n"/>
      <c r="BH1138" s="1" t="n"/>
      <c r="BI1138" s="1" t="n"/>
      <c r="BJ1138" s="1" t="n"/>
      <c r="BK1138" s="1" t="n"/>
      <c r="BL1138" s="1" t="n"/>
      <c r="BM1138" s="1" t="n"/>
      <c r="BN1138" s="1" t="n"/>
      <c r="BO1138" s="1" t="n"/>
      <c r="BP1138" s="1" t="n"/>
      <c r="BQ1138" s="1" t="n"/>
      <c r="BR1138" s="1" t="n"/>
      <c r="BS1138" s="1" t="n"/>
      <c r="BT1138" s="1" t="n"/>
      <c r="BU1138" s="1" t="n"/>
      <c r="BV1138" s="1" t="n"/>
      <c r="BW1138" s="1" t="n"/>
      <c r="BX1138" s="1" t="n"/>
      <c r="BY1138" s="1" t="n"/>
      <c r="BZ1138" s="1" t="n"/>
      <c r="CA1138" s="1" t="n"/>
      <c r="CB1138" s="1" t="n"/>
      <c r="CC1138" s="1" t="n"/>
      <c r="CD1138" s="1" t="n"/>
      <c r="CE1138" s="1" t="n"/>
      <c r="CF1138" s="1" t="n"/>
      <c r="CG1138" s="1" t="n"/>
      <c r="CH1138" s="1" t="n"/>
      <c r="CI1138" s="1" t="n"/>
      <c r="CJ1138" s="1" t="n"/>
      <c r="CK1138" s="1" t="n"/>
      <c r="CL1138" s="1" t="n"/>
      <c r="CM1138" s="1" t="n"/>
      <c r="CN1138" s="1" t="n"/>
      <c r="CO1138" s="1" t="n"/>
      <c r="CP1138" s="1" t="n"/>
      <c r="CQ1138" s="1" t="n"/>
      <c r="CR1138" s="1" t="n"/>
      <c r="CS1138" s="1" t="n"/>
      <c r="CT1138" s="1" t="n"/>
      <c r="CU1138" s="1" t="n"/>
      <c r="CV1138" s="1" t="n"/>
      <c r="CW1138" s="1" t="n"/>
      <c r="CX1138" s="1" t="n"/>
      <c r="CY1138" s="1" t="n"/>
      <c r="CZ1138" s="1" t="n"/>
      <c r="DA1138" s="1" t="n"/>
      <c r="DB1138" s="1" t="n"/>
      <c r="DC1138" s="1" t="n"/>
      <c r="DD1138" s="1" t="n"/>
      <c r="DE1138" s="1" t="n"/>
      <c r="DF1138" s="1" t="n"/>
      <c r="DG1138" s="1" t="n"/>
      <c r="DH1138" s="1" t="n"/>
      <c r="DI1138" s="1" t="n"/>
      <c r="DJ1138" s="1" t="n"/>
      <c r="DK1138" s="1" t="n"/>
      <c r="DL1138" s="1" t="n"/>
      <c r="DM1138" s="1" t="n"/>
      <c r="DN1138" s="1" t="n"/>
      <c r="DO1138" s="1" t="n"/>
      <c r="DP1138" s="1" t="n"/>
      <c r="DQ1138" s="1" t="n"/>
      <c r="DR1138" s="1" t="n"/>
      <c r="DS1138" s="1" t="n"/>
      <c r="DT1138" s="1" t="n"/>
      <c r="DU1138" s="1" t="n"/>
      <c r="DV1138" s="1" t="n"/>
      <c r="DW1138" s="1" t="n"/>
      <c r="DX1138" s="1" t="n"/>
      <c r="DY1138" s="1" t="n"/>
      <c r="DZ1138" s="1" t="n"/>
      <c r="EA1138" s="1" t="n"/>
      <c r="EB1138" s="1" t="n"/>
      <c r="EC1138" s="1" t="n"/>
      <c r="ED1138" s="1" t="n"/>
      <c r="EE1138" s="1" t="n"/>
      <c r="EF1138" s="1" t="n"/>
      <c r="EG1138" s="1" t="n"/>
      <c r="EH1138" s="1" t="n"/>
      <c r="EI1138" s="1" t="n"/>
      <c r="EJ1138" s="1" t="n"/>
      <c r="EK1138" s="1" t="n"/>
      <c r="EL1138" s="1" t="n"/>
      <c r="EM1138" s="1" t="n"/>
      <c r="EN1138" s="1" t="n"/>
      <c r="EO1138" s="1" t="n"/>
      <c r="EP1138" s="1" t="n"/>
      <c r="EQ1138" s="1" t="n"/>
      <c r="ER1138" s="1" t="n"/>
      <c r="ES1138" s="1" t="n"/>
      <c r="ET1138" s="1" t="n"/>
      <c r="EU1138" s="1" t="n"/>
      <c r="EV1138" s="1" t="n"/>
    </row>
    <row r="1139" customFormat="1" s="18">
      <c r="A1139" s="1" t="n"/>
      <c r="L1139" s="1" t="n"/>
      <c r="M1139" s="1" t="n"/>
      <c r="N1139" s="1" t="n"/>
      <c r="O1139" s="1" t="n"/>
      <c r="P1139" s="1" t="n"/>
      <c r="Q1139" s="1" t="n"/>
      <c r="R1139" s="1" t="n"/>
      <c r="S1139" s="1" t="n"/>
      <c r="T1139" s="1" t="n"/>
      <c r="U1139" s="1" t="n"/>
      <c r="V1139" s="1" t="n"/>
      <c r="W1139" s="1" t="n"/>
      <c r="X1139" s="1" t="n"/>
      <c r="Y1139" s="1" t="n"/>
      <c r="Z1139" s="1" t="n"/>
      <c r="AA1139" s="1" t="n"/>
      <c r="AB1139" s="1" t="n"/>
      <c r="AC1139" s="1" t="n"/>
      <c r="AD1139" s="1" t="n"/>
      <c r="AE1139" s="1" t="n"/>
      <c r="AF1139" s="1" t="n"/>
      <c r="AG1139" s="1" t="n"/>
      <c r="AH1139" s="1" t="n"/>
      <c r="AI1139" s="1" t="n"/>
      <c r="AJ1139" s="1" t="n"/>
      <c r="AK1139" s="1" t="n"/>
      <c r="AL1139" s="1" t="n"/>
      <c r="AM1139" s="1" t="n"/>
      <c r="AN1139" s="1" t="n"/>
      <c r="AO1139" s="1" t="n"/>
      <c r="AP1139" s="1" t="n"/>
      <c r="AQ1139" s="1" t="n"/>
      <c r="AR1139" s="1" t="n"/>
      <c r="AS1139" s="1" t="n"/>
      <c r="AT1139" s="1" t="n"/>
      <c r="AU1139" s="1" t="n"/>
      <c r="AV1139" s="1" t="n"/>
      <c r="AW1139" s="1" t="n"/>
      <c r="AX1139" s="1" t="n"/>
      <c r="AY1139" s="1" t="n"/>
      <c r="AZ1139" s="1" t="n"/>
      <c r="BA1139" s="1" t="n"/>
      <c r="BB1139" s="1" t="n"/>
      <c r="BC1139" s="1" t="n"/>
      <c r="BD1139" s="1" t="n"/>
      <c r="BE1139" s="1" t="n"/>
      <c r="BF1139" s="1" t="n"/>
      <c r="BG1139" s="1" t="n"/>
      <c r="BH1139" s="1" t="n"/>
      <c r="BI1139" s="1" t="n"/>
      <c r="BJ1139" s="1" t="n"/>
      <c r="BK1139" s="1" t="n"/>
      <c r="BL1139" s="1" t="n"/>
      <c r="BM1139" s="1" t="n"/>
      <c r="BN1139" s="1" t="n"/>
      <c r="BO1139" s="1" t="n"/>
      <c r="BP1139" s="1" t="n"/>
      <c r="BQ1139" s="1" t="n"/>
      <c r="BR1139" s="1" t="n"/>
      <c r="BS1139" s="1" t="n"/>
      <c r="BT1139" s="1" t="n"/>
      <c r="BU1139" s="1" t="n"/>
      <c r="BV1139" s="1" t="n"/>
      <c r="BW1139" s="1" t="n"/>
      <c r="BX1139" s="1" t="n"/>
      <c r="BY1139" s="1" t="n"/>
      <c r="BZ1139" s="1" t="n"/>
      <c r="CA1139" s="1" t="n"/>
      <c r="CB1139" s="1" t="n"/>
      <c r="CC1139" s="1" t="n"/>
      <c r="CD1139" s="1" t="n"/>
      <c r="CE1139" s="1" t="n"/>
      <c r="CF1139" s="1" t="n"/>
      <c r="CG1139" s="1" t="n"/>
      <c r="CH1139" s="1" t="n"/>
      <c r="CI1139" s="1" t="n"/>
      <c r="CJ1139" s="1" t="n"/>
      <c r="CK1139" s="1" t="n"/>
      <c r="CL1139" s="1" t="n"/>
      <c r="CM1139" s="1" t="n"/>
      <c r="CN1139" s="1" t="n"/>
      <c r="CO1139" s="1" t="n"/>
      <c r="CP1139" s="1" t="n"/>
      <c r="CQ1139" s="1" t="n"/>
      <c r="CR1139" s="1" t="n"/>
      <c r="CS1139" s="1" t="n"/>
      <c r="CT1139" s="1" t="n"/>
      <c r="CU1139" s="1" t="n"/>
      <c r="CV1139" s="1" t="n"/>
      <c r="CW1139" s="1" t="n"/>
      <c r="CX1139" s="1" t="n"/>
      <c r="CY1139" s="1" t="n"/>
      <c r="CZ1139" s="1" t="n"/>
      <c r="DA1139" s="1" t="n"/>
      <c r="DB1139" s="1" t="n"/>
      <c r="DC1139" s="1" t="n"/>
      <c r="DD1139" s="1" t="n"/>
      <c r="DE1139" s="1" t="n"/>
      <c r="DF1139" s="1" t="n"/>
      <c r="DG1139" s="1" t="n"/>
      <c r="DH1139" s="1" t="n"/>
      <c r="DI1139" s="1" t="n"/>
      <c r="DJ1139" s="1" t="n"/>
      <c r="DK1139" s="1" t="n"/>
      <c r="DL1139" s="1" t="n"/>
      <c r="DM1139" s="1" t="n"/>
      <c r="DN1139" s="1" t="n"/>
      <c r="DO1139" s="1" t="n"/>
      <c r="DP1139" s="1" t="n"/>
      <c r="DQ1139" s="1" t="n"/>
      <c r="DR1139" s="1" t="n"/>
      <c r="DS1139" s="1" t="n"/>
      <c r="DT1139" s="1" t="n"/>
      <c r="DU1139" s="1" t="n"/>
      <c r="DV1139" s="1" t="n"/>
      <c r="DW1139" s="1" t="n"/>
      <c r="DX1139" s="1" t="n"/>
      <c r="DY1139" s="1" t="n"/>
      <c r="DZ1139" s="1" t="n"/>
      <c r="EA1139" s="1" t="n"/>
      <c r="EB1139" s="1" t="n"/>
      <c r="EC1139" s="1" t="n"/>
      <c r="ED1139" s="1" t="n"/>
      <c r="EE1139" s="1" t="n"/>
      <c r="EF1139" s="1" t="n"/>
      <c r="EG1139" s="1" t="n"/>
      <c r="EH1139" s="1" t="n"/>
      <c r="EI1139" s="1" t="n"/>
      <c r="EJ1139" s="1" t="n"/>
      <c r="EK1139" s="1" t="n"/>
      <c r="EL1139" s="1" t="n"/>
      <c r="EM1139" s="1" t="n"/>
      <c r="EN1139" s="1" t="n"/>
      <c r="EO1139" s="1" t="n"/>
      <c r="EP1139" s="1" t="n"/>
      <c r="EQ1139" s="1" t="n"/>
      <c r="ER1139" s="1" t="n"/>
      <c r="ES1139" s="1" t="n"/>
      <c r="ET1139" s="1" t="n"/>
      <c r="EU1139" s="1" t="n"/>
      <c r="EV1139" s="1" t="n"/>
    </row>
    <row r="1140" customFormat="1" s="18">
      <c r="A1140" s="1" t="n"/>
      <c r="L1140" s="1" t="n"/>
      <c r="M1140" s="1" t="n"/>
      <c r="N1140" s="1" t="n"/>
      <c r="O1140" s="1" t="n"/>
      <c r="P1140" s="1" t="n"/>
      <c r="Q1140" s="1" t="n"/>
      <c r="R1140" s="1" t="n"/>
      <c r="S1140" s="1" t="n"/>
      <c r="T1140" s="1" t="n"/>
      <c r="U1140" s="1" t="n"/>
      <c r="V1140" s="1" t="n"/>
      <c r="W1140" s="1" t="n"/>
      <c r="X1140" s="1" t="n"/>
      <c r="Y1140" s="1" t="n"/>
      <c r="Z1140" s="1" t="n"/>
      <c r="AA1140" s="1" t="n"/>
      <c r="AB1140" s="1" t="n"/>
      <c r="AC1140" s="1" t="n"/>
      <c r="AD1140" s="1" t="n"/>
      <c r="AE1140" s="1" t="n"/>
      <c r="AF1140" s="1" t="n"/>
      <c r="AG1140" s="1" t="n"/>
      <c r="AH1140" s="1" t="n"/>
      <c r="AI1140" s="1" t="n"/>
      <c r="AJ1140" s="1" t="n"/>
      <c r="AK1140" s="1" t="n"/>
      <c r="AL1140" s="1" t="n"/>
      <c r="AM1140" s="1" t="n"/>
      <c r="AN1140" s="1" t="n"/>
      <c r="AO1140" s="1" t="n"/>
      <c r="AP1140" s="1" t="n"/>
      <c r="AQ1140" s="1" t="n"/>
      <c r="AR1140" s="1" t="n"/>
      <c r="AS1140" s="1" t="n"/>
      <c r="AT1140" s="1" t="n"/>
      <c r="AU1140" s="1" t="n"/>
      <c r="AV1140" s="1" t="n"/>
      <c r="AW1140" s="1" t="n"/>
      <c r="AX1140" s="1" t="n"/>
      <c r="AY1140" s="1" t="n"/>
      <c r="AZ1140" s="1" t="n"/>
      <c r="BA1140" s="1" t="n"/>
      <c r="BB1140" s="1" t="n"/>
      <c r="BC1140" s="1" t="n"/>
      <c r="BD1140" s="1" t="n"/>
      <c r="BE1140" s="1" t="n"/>
      <c r="BF1140" s="1" t="n"/>
      <c r="BG1140" s="1" t="n"/>
      <c r="BH1140" s="1" t="n"/>
      <c r="BI1140" s="1" t="n"/>
      <c r="BJ1140" s="1" t="n"/>
      <c r="BK1140" s="1" t="n"/>
      <c r="BL1140" s="1" t="n"/>
      <c r="BM1140" s="1" t="n"/>
      <c r="BN1140" s="1" t="n"/>
      <c r="BO1140" s="1" t="n"/>
      <c r="BP1140" s="1" t="n"/>
      <c r="BQ1140" s="1" t="n"/>
      <c r="BR1140" s="1" t="n"/>
      <c r="BS1140" s="1" t="n"/>
      <c r="BT1140" s="1" t="n"/>
      <c r="BU1140" s="1" t="n"/>
      <c r="BV1140" s="1" t="n"/>
      <c r="BW1140" s="1" t="n"/>
      <c r="BX1140" s="1" t="n"/>
      <c r="BY1140" s="1" t="n"/>
      <c r="BZ1140" s="1" t="n"/>
      <c r="CA1140" s="1" t="n"/>
      <c r="CB1140" s="1" t="n"/>
      <c r="CC1140" s="1" t="n"/>
      <c r="CD1140" s="1" t="n"/>
      <c r="CE1140" s="1" t="n"/>
      <c r="CF1140" s="1" t="n"/>
      <c r="CG1140" s="1" t="n"/>
      <c r="CH1140" s="1" t="n"/>
      <c r="CI1140" s="1" t="n"/>
      <c r="CJ1140" s="1" t="n"/>
      <c r="CK1140" s="1" t="n"/>
      <c r="CL1140" s="1" t="n"/>
      <c r="CM1140" s="1" t="n"/>
      <c r="CN1140" s="1" t="n"/>
      <c r="CO1140" s="1" t="n"/>
      <c r="CP1140" s="1" t="n"/>
      <c r="CQ1140" s="1" t="n"/>
      <c r="CR1140" s="1" t="n"/>
      <c r="CS1140" s="1" t="n"/>
      <c r="CT1140" s="1" t="n"/>
      <c r="CU1140" s="1" t="n"/>
      <c r="CV1140" s="1" t="n"/>
      <c r="CW1140" s="1" t="n"/>
      <c r="CX1140" s="1" t="n"/>
      <c r="CY1140" s="1" t="n"/>
      <c r="CZ1140" s="1" t="n"/>
      <c r="DA1140" s="1" t="n"/>
      <c r="DB1140" s="1" t="n"/>
      <c r="DC1140" s="1" t="n"/>
      <c r="DD1140" s="1" t="n"/>
      <c r="DE1140" s="1" t="n"/>
      <c r="DF1140" s="1" t="n"/>
      <c r="DG1140" s="1" t="n"/>
      <c r="DH1140" s="1" t="n"/>
      <c r="DI1140" s="1" t="n"/>
      <c r="DJ1140" s="1" t="n"/>
      <c r="DK1140" s="1" t="n"/>
      <c r="DL1140" s="1" t="n"/>
      <c r="DM1140" s="1" t="n"/>
      <c r="DN1140" s="1" t="n"/>
      <c r="DO1140" s="1" t="n"/>
      <c r="DP1140" s="1" t="n"/>
      <c r="DQ1140" s="1" t="n"/>
      <c r="DR1140" s="1" t="n"/>
      <c r="DS1140" s="1" t="n"/>
      <c r="DT1140" s="1" t="n"/>
      <c r="DU1140" s="1" t="n"/>
      <c r="DV1140" s="1" t="n"/>
      <c r="DW1140" s="1" t="n"/>
      <c r="DX1140" s="1" t="n"/>
      <c r="DY1140" s="1" t="n"/>
      <c r="DZ1140" s="1" t="n"/>
      <c r="EA1140" s="1" t="n"/>
      <c r="EB1140" s="1" t="n"/>
      <c r="EC1140" s="1" t="n"/>
      <c r="ED1140" s="1" t="n"/>
      <c r="EE1140" s="1" t="n"/>
      <c r="EF1140" s="1" t="n"/>
      <c r="EG1140" s="1" t="n"/>
      <c r="EH1140" s="1" t="n"/>
      <c r="EI1140" s="1" t="n"/>
      <c r="EJ1140" s="1" t="n"/>
      <c r="EK1140" s="1" t="n"/>
      <c r="EL1140" s="1" t="n"/>
      <c r="EM1140" s="1" t="n"/>
      <c r="EN1140" s="1" t="n"/>
      <c r="EO1140" s="1" t="n"/>
      <c r="EP1140" s="1" t="n"/>
      <c r="EQ1140" s="1" t="n"/>
      <c r="ER1140" s="1" t="n"/>
      <c r="ES1140" s="1" t="n"/>
      <c r="ET1140" s="1" t="n"/>
      <c r="EU1140" s="1" t="n"/>
      <c r="EV1140" s="1" t="n"/>
    </row>
    <row r="1141" customFormat="1" s="18">
      <c r="A1141" s="1" t="n"/>
      <c r="L1141" s="1" t="n"/>
      <c r="M1141" s="1" t="n"/>
      <c r="N1141" s="1" t="n"/>
      <c r="O1141" s="1" t="n"/>
      <c r="P1141" s="1" t="n"/>
      <c r="Q1141" s="1" t="n"/>
      <c r="R1141" s="1" t="n"/>
      <c r="S1141" s="1" t="n"/>
      <c r="T1141" s="1" t="n"/>
      <c r="U1141" s="1" t="n"/>
      <c r="V1141" s="1" t="n"/>
      <c r="W1141" s="1" t="n"/>
      <c r="X1141" s="1" t="n"/>
      <c r="Y1141" s="1" t="n"/>
      <c r="Z1141" s="1" t="n"/>
      <c r="AA1141" s="1" t="n"/>
      <c r="AB1141" s="1" t="n"/>
      <c r="AC1141" s="1" t="n"/>
      <c r="AD1141" s="1" t="n"/>
      <c r="AE1141" s="1" t="n"/>
      <c r="AF1141" s="1" t="n"/>
      <c r="AG1141" s="1" t="n"/>
      <c r="AH1141" s="1" t="n"/>
      <c r="AI1141" s="1" t="n"/>
      <c r="AJ1141" s="1" t="n"/>
      <c r="AK1141" s="1" t="n"/>
      <c r="AL1141" s="1" t="n"/>
      <c r="AM1141" s="1" t="n"/>
      <c r="AN1141" s="1" t="n"/>
      <c r="AO1141" s="1" t="n"/>
      <c r="AP1141" s="1" t="n"/>
      <c r="AQ1141" s="1" t="n"/>
      <c r="AR1141" s="1" t="n"/>
      <c r="AS1141" s="1" t="n"/>
      <c r="AT1141" s="1" t="n"/>
      <c r="AU1141" s="1" t="n"/>
      <c r="AV1141" s="1" t="n"/>
      <c r="AW1141" s="1" t="n"/>
      <c r="AX1141" s="1" t="n"/>
      <c r="AY1141" s="1" t="n"/>
      <c r="AZ1141" s="1" t="n"/>
      <c r="BA1141" s="1" t="n"/>
      <c r="BB1141" s="1" t="n"/>
      <c r="BC1141" s="1" t="n"/>
      <c r="BD1141" s="1" t="n"/>
      <c r="BE1141" s="1" t="n"/>
      <c r="BF1141" s="1" t="n"/>
      <c r="BG1141" s="1" t="n"/>
      <c r="BH1141" s="1" t="n"/>
      <c r="BI1141" s="1" t="n"/>
      <c r="BJ1141" s="1" t="n"/>
      <c r="BK1141" s="1" t="n"/>
      <c r="BL1141" s="1" t="n"/>
      <c r="BM1141" s="1" t="n"/>
      <c r="BN1141" s="1" t="n"/>
      <c r="BO1141" s="1" t="n"/>
      <c r="BP1141" s="1" t="n"/>
      <c r="BQ1141" s="1" t="n"/>
      <c r="BR1141" s="1" t="n"/>
      <c r="BS1141" s="1" t="n"/>
      <c r="BT1141" s="1" t="n"/>
      <c r="BU1141" s="1" t="n"/>
      <c r="BV1141" s="1" t="n"/>
      <c r="BW1141" s="1" t="n"/>
      <c r="BX1141" s="1" t="n"/>
      <c r="BY1141" s="1" t="n"/>
      <c r="BZ1141" s="1" t="n"/>
      <c r="CA1141" s="1" t="n"/>
      <c r="CB1141" s="1" t="n"/>
      <c r="CC1141" s="1" t="n"/>
      <c r="CD1141" s="1" t="n"/>
      <c r="CE1141" s="1" t="n"/>
      <c r="CF1141" s="1" t="n"/>
      <c r="CG1141" s="1" t="n"/>
      <c r="CH1141" s="1" t="n"/>
      <c r="CI1141" s="1" t="n"/>
      <c r="CJ1141" s="1" t="n"/>
      <c r="CK1141" s="1" t="n"/>
      <c r="CL1141" s="1" t="n"/>
      <c r="CM1141" s="1" t="n"/>
      <c r="CN1141" s="1" t="n"/>
      <c r="CO1141" s="1" t="n"/>
      <c r="CP1141" s="1" t="n"/>
      <c r="CQ1141" s="1" t="n"/>
      <c r="CR1141" s="1" t="n"/>
      <c r="CS1141" s="1" t="n"/>
      <c r="CT1141" s="1" t="n"/>
      <c r="CU1141" s="1" t="n"/>
      <c r="CV1141" s="1" t="n"/>
      <c r="CW1141" s="1" t="n"/>
      <c r="CX1141" s="1" t="n"/>
      <c r="CY1141" s="1" t="n"/>
      <c r="CZ1141" s="1" t="n"/>
      <c r="DA1141" s="1" t="n"/>
      <c r="DB1141" s="1" t="n"/>
      <c r="DC1141" s="1" t="n"/>
      <c r="DD1141" s="1" t="n"/>
      <c r="DE1141" s="1" t="n"/>
      <c r="DF1141" s="1" t="n"/>
      <c r="DG1141" s="1" t="n"/>
      <c r="DH1141" s="1" t="n"/>
      <c r="DI1141" s="1" t="n"/>
      <c r="DJ1141" s="1" t="n"/>
      <c r="DK1141" s="1" t="n"/>
      <c r="DL1141" s="1" t="n"/>
      <c r="DM1141" s="1" t="n"/>
      <c r="DN1141" s="1" t="n"/>
      <c r="DO1141" s="1" t="n"/>
      <c r="DP1141" s="1" t="n"/>
      <c r="DQ1141" s="1" t="n"/>
      <c r="DR1141" s="1" t="n"/>
      <c r="DS1141" s="1" t="n"/>
      <c r="DT1141" s="1" t="n"/>
      <c r="DU1141" s="1" t="n"/>
      <c r="DV1141" s="1" t="n"/>
      <c r="DW1141" s="1" t="n"/>
      <c r="DX1141" s="1" t="n"/>
      <c r="DY1141" s="1" t="n"/>
      <c r="DZ1141" s="1" t="n"/>
      <c r="EA1141" s="1" t="n"/>
      <c r="EB1141" s="1" t="n"/>
      <c r="EC1141" s="1" t="n"/>
      <c r="ED1141" s="1" t="n"/>
      <c r="EE1141" s="1" t="n"/>
      <c r="EF1141" s="1" t="n"/>
      <c r="EG1141" s="1" t="n"/>
      <c r="EH1141" s="1" t="n"/>
      <c r="EI1141" s="1" t="n"/>
      <c r="EJ1141" s="1" t="n"/>
      <c r="EK1141" s="1" t="n"/>
      <c r="EL1141" s="1" t="n"/>
      <c r="EM1141" s="1" t="n"/>
      <c r="EN1141" s="1" t="n"/>
      <c r="EO1141" s="1" t="n"/>
      <c r="EP1141" s="1" t="n"/>
      <c r="EQ1141" s="1" t="n"/>
      <c r="ER1141" s="1" t="n"/>
      <c r="ES1141" s="1" t="n"/>
      <c r="ET1141" s="1" t="n"/>
      <c r="EU1141" s="1" t="n"/>
      <c r="EV1141" s="1" t="n"/>
    </row>
    <row r="1142" customFormat="1" s="18">
      <c r="A1142" s="1" t="n"/>
      <c r="L1142" s="1" t="n"/>
      <c r="M1142" s="1" t="n"/>
      <c r="N1142" s="1" t="n"/>
      <c r="O1142" s="1" t="n"/>
      <c r="P1142" s="1" t="n"/>
      <c r="Q1142" s="1" t="n"/>
      <c r="R1142" s="1" t="n"/>
      <c r="S1142" s="1" t="n"/>
      <c r="T1142" s="1" t="n"/>
      <c r="U1142" s="1" t="n"/>
      <c r="V1142" s="1" t="n"/>
      <c r="W1142" s="1" t="n"/>
      <c r="X1142" s="1" t="n"/>
      <c r="Y1142" s="1" t="n"/>
      <c r="Z1142" s="1" t="n"/>
      <c r="AA1142" s="1" t="n"/>
      <c r="AB1142" s="1" t="n"/>
      <c r="AC1142" s="1" t="n"/>
      <c r="AD1142" s="1" t="n"/>
      <c r="AE1142" s="1" t="n"/>
      <c r="AF1142" s="1" t="n"/>
      <c r="AG1142" s="1" t="n"/>
      <c r="AH1142" s="1" t="n"/>
      <c r="AI1142" s="1" t="n"/>
      <c r="AJ1142" s="1" t="n"/>
      <c r="AK1142" s="1" t="n"/>
      <c r="AL1142" s="1" t="n"/>
      <c r="AM1142" s="1" t="n"/>
      <c r="AN1142" s="1" t="n"/>
      <c r="AO1142" s="1" t="n"/>
      <c r="AP1142" s="1" t="n"/>
      <c r="AQ1142" s="1" t="n"/>
      <c r="AR1142" s="1" t="n"/>
      <c r="AS1142" s="1" t="n"/>
      <c r="AT1142" s="1" t="n"/>
      <c r="AU1142" s="1" t="n"/>
      <c r="AV1142" s="1" t="n"/>
      <c r="AW1142" s="1" t="n"/>
      <c r="AX1142" s="1" t="n"/>
      <c r="AY1142" s="1" t="n"/>
      <c r="AZ1142" s="1" t="n"/>
      <c r="BA1142" s="1" t="n"/>
      <c r="BB1142" s="1" t="n"/>
      <c r="BC1142" s="1" t="n"/>
      <c r="BD1142" s="1" t="n"/>
      <c r="BE1142" s="1" t="n"/>
      <c r="BF1142" s="1" t="n"/>
      <c r="BG1142" s="1" t="n"/>
      <c r="BH1142" s="1" t="n"/>
      <c r="BI1142" s="1" t="n"/>
      <c r="BJ1142" s="1" t="n"/>
      <c r="BK1142" s="1" t="n"/>
      <c r="BL1142" s="1" t="n"/>
      <c r="BM1142" s="1" t="n"/>
      <c r="BN1142" s="1" t="n"/>
      <c r="BO1142" s="1" t="n"/>
      <c r="BP1142" s="1" t="n"/>
      <c r="BQ1142" s="1" t="n"/>
      <c r="BR1142" s="1" t="n"/>
      <c r="BS1142" s="1" t="n"/>
      <c r="BT1142" s="1" t="n"/>
      <c r="BU1142" s="1" t="n"/>
      <c r="BV1142" s="1" t="n"/>
      <c r="BW1142" s="1" t="n"/>
      <c r="BX1142" s="1" t="n"/>
      <c r="BY1142" s="1" t="n"/>
      <c r="BZ1142" s="1" t="n"/>
      <c r="CA1142" s="1" t="n"/>
      <c r="CB1142" s="1" t="n"/>
      <c r="CC1142" s="1" t="n"/>
      <c r="CD1142" s="1" t="n"/>
      <c r="CE1142" s="1" t="n"/>
      <c r="CF1142" s="1" t="n"/>
      <c r="CG1142" s="1" t="n"/>
      <c r="CH1142" s="1" t="n"/>
      <c r="CI1142" s="1" t="n"/>
      <c r="CJ1142" s="1" t="n"/>
      <c r="CK1142" s="1" t="n"/>
      <c r="CL1142" s="1" t="n"/>
      <c r="CM1142" s="1" t="n"/>
      <c r="CN1142" s="1" t="n"/>
      <c r="CO1142" s="1" t="n"/>
      <c r="CP1142" s="1" t="n"/>
      <c r="CQ1142" s="1" t="n"/>
      <c r="CR1142" s="1" t="n"/>
      <c r="CS1142" s="1" t="n"/>
      <c r="CT1142" s="1" t="n"/>
      <c r="CU1142" s="1" t="n"/>
      <c r="CV1142" s="1" t="n"/>
      <c r="CW1142" s="1" t="n"/>
      <c r="CX1142" s="1" t="n"/>
      <c r="CY1142" s="1" t="n"/>
      <c r="CZ1142" s="1" t="n"/>
      <c r="DA1142" s="1" t="n"/>
      <c r="DB1142" s="1" t="n"/>
      <c r="DC1142" s="1" t="n"/>
      <c r="DD1142" s="1" t="n"/>
      <c r="DE1142" s="1" t="n"/>
      <c r="DF1142" s="1" t="n"/>
      <c r="DG1142" s="1" t="n"/>
      <c r="DH1142" s="1" t="n"/>
      <c r="DI1142" s="1" t="n"/>
      <c r="DJ1142" s="1" t="n"/>
      <c r="DK1142" s="1" t="n"/>
      <c r="DL1142" s="1" t="n"/>
      <c r="DM1142" s="1" t="n"/>
      <c r="DN1142" s="1" t="n"/>
      <c r="DO1142" s="1" t="n"/>
      <c r="DP1142" s="1" t="n"/>
      <c r="DQ1142" s="1" t="n"/>
      <c r="DR1142" s="1" t="n"/>
      <c r="DS1142" s="1" t="n"/>
      <c r="DT1142" s="1" t="n"/>
      <c r="DU1142" s="1" t="n"/>
      <c r="DV1142" s="1" t="n"/>
      <c r="DW1142" s="1" t="n"/>
      <c r="DX1142" s="1" t="n"/>
      <c r="DY1142" s="1" t="n"/>
      <c r="DZ1142" s="1" t="n"/>
      <c r="EA1142" s="1" t="n"/>
      <c r="EB1142" s="1" t="n"/>
      <c r="EC1142" s="1" t="n"/>
      <c r="ED1142" s="1" t="n"/>
      <c r="EE1142" s="1" t="n"/>
      <c r="EF1142" s="1" t="n"/>
      <c r="EG1142" s="1" t="n"/>
      <c r="EH1142" s="1" t="n"/>
      <c r="EI1142" s="1" t="n"/>
      <c r="EJ1142" s="1" t="n"/>
      <c r="EK1142" s="1" t="n"/>
      <c r="EL1142" s="1" t="n"/>
      <c r="EM1142" s="1" t="n"/>
      <c r="EN1142" s="1" t="n"/>
      <c r="EO1142" s="1" t="n"/>
      <c r="EP1142" s="1" t="n"/>
      <c r="EQ1142" s="1" t="n"/>
      <c r="ER1142" s="1" t="n"/>
      <c r="ES1142" s="1" t="n"/>
      <c r="ET1142" s="1" t="n"/>
      <c r="EU1142" s="1" t="n"/>
      <c r="EV1142" s="1" t="n"/>
    </row>
    <row r="1143" customFormat="1" s="18">
      <c r="A1143" s="1" t="n"/>
      <c r="L1143" s="1" t="n"/>
      <c r="M1143" s="1" t="n"/>
      <c r="N1143" s="1" t="n"/>
      <c r="O1143" s="1" t="n"/>
      <c r="P1143" s="1" t="n"/>
      <c r="Q1143" s="1" t="n"/>
      <c r="R1143" s="1" t="n"/>
      <c r="S1143" s="1" t="n"/>
      <c r="T1143" s="1" t="n"/>
      <c r="U1143" s="1" t="n"/>
      <c r="V1143" s="1" t="n"/>
      <c r="W1143" s="1" t="n"/>
      <c r="X1143" s="1" t="n"/>
      <c r="Y1143" s="1" t="n"/>
      <c r="Z1143" s="1" t="n"/>
      <c r="AA1143" s="1" t="n"/>
      <c r="AB1143" s="1" t="n"/>
      <c r="AC1143" s="1" t="n"/>
      <c r="AD1143" s="1" t="n"/>
      <c r="AE1143" s="1" t="n"/>
      <c r="AF1143" s="1" t="n"/>
      <c r="AG1143" s="1" t="n"/>
      <c r="AH1143" s="1" t="n"/>
      <c r="AI1143" s="1" t="n"/>
      <c r="AJ1143" s="1" t="n"/>
      <c r="AK1143" s="1" t="n"/>
      <c r="AL1143" s="1" t="n"/>
      <c r="AM1143" s="1" t="n"/>
      <c r="AN1143" s="1" t="n"/>
      <c r="AO1143" s="1" t="n"/>
      <c r="AP1143" s="1" t="n"/>
      <c r="AQ1143" s="1" t="n"/>
      <c r="AR1143" s="1" t="n"/>
      <c r="AS1143" s="1" t="n"/>
      <c r="AT1143" s="1" t="n"/>
      <c r="AU1143" s="1" t="n"/>
      <c r="AV1143" s="1" t="n"/>
      <c r="AW1143" s="1" t="n"/>
      <c r="AX1143" s="1" t="n"/>
      <c r="AY1143" s="1" t="n"/>
      <c r="AZ1143" s="1" t="n"/>
      <c r="BA1143" s="1" t="n"/>
      <c r="BB1143" s="1" t="n"/>
      <c r="BC1143" s="1" t="n"/>
      <c r="BD1143" s="1" t="n"/>
      <c r="BE1143" s="1" t="n"/>
      <c r="BF1143" s="1" t="n"/>
      <c r="BG1143" s="1" t="n"/>
      <c r="BH1143" s="1" t="n"/>
      <c r="BI1143" s="1" t="n"/>
      <c r="BJ1143" s="1" t="n"/>
      <c r="BK1143" s="1" t="n"/>
      <c r="BL1143" s="1" t="n"/>
      <c r="BM1143" s="1" t="n"/>
      <c r="BN1143" s="1" t="n"/>
      <c r="BO1143" s="1" t="n"/>
      <c r="BP1143" s="1" t="n"/>
      <c r="BQ1143" s="1" t="n"/>
      <c r="BR1143" s="1" t="n"/>
      <c r="BS1143" s="1" t="n"/>
      <c r="BT1143" s="1" t="n"/>
      <c r="BU1143" s="1" t="n"/>
      <c r="BV1143" s="1" t="n"/>
      <c r="BW1143" s="1" t="n"/>
      <c r="BX1143" s="1" t="n"/>
      <c r="BY1143" s="1" t="n"/>
      <c r="BZ1143" s="1" t="n"/>
      <c r="CA1143" s="1" t="n"/>
      <c r="CB1143" s="1" t="n"/>
      <c r="CC1143" s="1" t="n"/>
      <c r="CD1143" s="1" t="n"/>
      <c r="CE1143" s="1" t="n"/>
      <c r="CF1143" s="1" t="n"/>
      <c r="CG1143" s="1" t="n"/>
      <c r="CH1143" s="1" t="n"/>
      <c r="CI1143" s="1" t="n"/>
      <c r="CJ1143" s="1" t="n"/>
      <c r="CK1143" s="1" t="n"/>
      <c r="CL1143" s="1" t="n"/>
      <c r="CM1143" s="1" t="n"/>
      <c r="CN1143" s="1" t="n"/>
      <c r="CO1143" s="1" t="n"/>
      <c r="CP1143" s="1" t="n"/>
      <c r="CQ1143" s="1" t="n"/>
      <c r="CR1143" s="1" t="n"/>
      <c r="CS1143" s="1" t="n"/>
      <c r="CT1143" s="1" t="n"/>
      <c r="CU1143" s="1" t="n"/>
      <c r="CV1143" s="1" t="n"/>
      <c r="CW1143" s="1" t="n"/>
      <c r="CX1143" s="1" t="n"/>
      <c r="CY1143" s="1" t="n"/>
      <c r="CZ1143" s="1" t="n"/>
      <c r="DA1143" s="1" t="n"/>
      <c r="DB1143" s="1" t="n"/>
      <c r="DC1143" s="1" t="n"/>
      <c r="DD1143" s="1" t="n"/>
      <c r="DE1143" s="1" t="n"/>
      <c r="DF1143" s="1" t="n"/>
      <c r="DG1143" s="1" t="n"/>
      <c r="DH1143" s="1" t="n"/>
      <c r="DI1143" s="1" t="n"/>
      <c r="DJ1143" s="1" t="n"/>
      <c r="DK1143" s="1" t="n"/>
      <c r="DL1143" s="1" t="n"/>
      <c r="DM1143" s="1" t="n"/>
      <c r="DN1143" s="1" t="n"/>
      <c r="DO1143" s="1" t="n"/>
      <c r="DP1143" s="1" t="n"/>
      <c r="DQ1143" s="1" t="n"/>
      <c r="DR1143" s="1" t="n"/>
      <c r="DS1143" s="1" t="n"/>
      <c r="DT1143" s="1" t="n"/>
      <c r="DU1143" s="1" t="n"/>
      <c r="DV1143" s="1" t="n"/>
      <c r="DW1143" s="1" t="n"/>
      <c r="DX1143" s="1" t="n"/>
      <c r="DY1143" s="1" t="n"/>
      <c r="DZ1143" s="1" t="n"/>
      <c r="EA1143" s="1" t="n"/>
      <c r="EB1143" s="1" t="n"/>
      <c r="EC1143" s="1" t="n"/>
      <c r="ED1143" s="1" t="n"/>
      <c r="EE1143" s="1" t="n"/>
      <c r="EF1143" s="1" t="n"/>
      <c r="EG1143" s="1" t="n"/>
      <c r="EH1143" s="1" t="n"/>
      <c r="EI1143" s="1" t="n"/>
      <c r="EJ1143" s="1" t="n"/>
      <c r="EK1143" s="1" t="n"/>
      <c r="EL1143" s="1" t="n"/>
      <c r="EM1143" s="1" t="n"/>
      <c r="EN1143" s="1" t="n"/>
      <c r="EO1143" s="1" t="n"/>
      <c r="EP1143" s="1" t="n"/>
      <c r="EQ1143" s="1" t="n"/>
      <c r="ER1143" s="1" t="n"/>
      <c r="ES1143" s="1" t="n"/>
      <c r="ET1143" s="1" t="n"/>
      <c r="EU1143" s="1" t="n"/>
      <c r="EV1143" s="1" t="n"/>
    </row>
    <row r="1144" customFormat="1" s="18">
      <c r="A1144" s="1" t="n"/>
      <c r="L1144" s="1" t="n"/>
      <c r="M1144" s="1" t="n"/>
      <c r="N1144" s="1" t="n"/>
      <c r="O1144" s="1" t="n"/>
      <c r="P1144" s="1" t="n"/>
      <c r="Q1144" s="1" t="n"/>
      <c r="R1144" s="1" t="n"/>
      <c r="S1144" s="1" t="n"/>
      <c r="T1144" s="1" t="n"/>
      <c r="U1144" s="1" t="n"/>
      <c r="V1144" s="1" t="n"/>
      <c r="W1144" s="1" t="n"/>
      <c r="X1144" s="1" t="n"/>
      <c r="Y1144" s="1" t="n"/>
      <c r="Z1144" s="1" t="n"/>
      <c r="AA1144" s="1" t="n"/>
      <c r="AB1144" s="1" t="n"/>
      <c r="AC1144" s="1" t="n"/>
      <c r="AD1144" s="1" t="n"/>
      <c r="AE1144" s="1" t="n"/>
      <c r="AF1144" s="1" t="n"/>
      <c r="AG1144" s="1" t="n"/>
      <c r="AH1144" s="1" t="n"/>
      <c r="AI1144" s="1" t="n"/>
      <c r="AJ1144" s="1" t="n"/>
      <c r="AK1144" s="1" t="n"/>
      <c r="AL1144" s="1" t="n"/>
      <c r="AM1144" s="1" t="n"/>
      <c r="AN1144" s="1" t="n"/>
      <c r="AO1144" s="1" t="n"/>
      <c r="AP1144" s="1" t="n"/>
      <c r="AQ1144" s="1" t="n"/>
      <c r="AR1144" s="1" t="n"/>
      <c r="AS1144" s="1" t="n"/>
      <c r="AT1144" s="1" t="n"/>
      <c r="AU1144" s="1" t="n"/>
      <c r="AV1144" s="1" t="n"/>
      <c r="AW1144" s="1" t="n"/>
      <c r="AX1144" s="1" t="n"/>
      <c r="AY1144" s="1" t="n"/>
      <c r="AZ1144" s="1" t="n"/>
      <c r="BA1144" s="1" t="n"/>
      <c r="BB1144" s="1" t="n"/>
      <c r="BC1144" s="1" t="n"/>
      <c r="BD1144" s="1" t="n"/>
      <c r="BE1144" s="1" t="n"/>
      <c r="BF1144" s="1" t="n"/>
      <c r="BG1144" s="1" t="n"/>
      <c r="BH1144" s="1" t="n"/>
      <c r="BI1144" s="1" t="n"/>
      <c r="BJ1144" s="1" t="n"/>
      <c r="BK1144" s="1" t="n"/>
      <c r="BL1144" s="1" t="n"/>
      <c r="BM1144" s="1" t="n"/>
      <c r="BN1144" s="1" t="n"/>
      <c r="BO1144" s="1" t="n"/>
      <c r="BP1144" s="1" t="n"/>
      <c r="BQ1144" s="1" t="n"/>
      <c r="BR1144" s="1" t="n"/>
      <c r="BS1144" s="1" t="n"/>
      <c r="BT1144" s="1" t="n"/>
      <c r="BU1144" s="1" t="n"/>
      <c r="BV1144" s="1" t="n"/>
      <c r="BW1144" s="1" t="n"/>
      <c r="BX1144" s="1" t="n"/>
      <c r="BY1144" s="1" t="n"/>
      <c r="BZ1144" s="1" t="n"/>
      <c r="CA1144" s="1" t="n"/>
      <c r="CB1144" s="1" t="n"/>
      <c r="CC1144" s="1" t="n"/>
      <c r="CD1144" s="1" t="n"/>
      <c r="CE1144" s="1" t="n"/>
      <c r="CF1144" s="1" t="n"/>
      <c r="CG1144" s="1" t="n"/>
      <c r="CH1144" s="1" t="n"/>
      <c r="CI1144" s="1" t="n"/>
      <c r="CJ1144" s="1" t="n"/>
      <c r="CK1144" s="1" t="n"/>
      <c r="CL1144" s="1" t="n"/>
      <c r="CM1144" s="1" t="n"/>
      <c r="CN1144" s="1" t="n"/>
      <c r="CO1144" s="1" t="n"/>
      <c r="CP1144" s="1" t="n"/>
      <c r="CQ1144" s="1" t="n"/>
      <c r="CR1144" s="1" t="n"/>
      <c r="CS1144" s="1" t="n"/>
      <c r="CT1144" s="1" t="n"/>
      <c r="CU1144" s="1" t="n"/>
      <c r="CV1144" s="1" t="n"/>
      <c r="CW1144" s="1" t="n"/>
      <c r="CX1144" s="1" t="n"/>
      <c r="CY1144" s="1" t="n"/>
      <c r="CZ1144" s="1" t="n"/>
      <c r="DA1144" s="1" t="n"/>
      <c r="DB1144" s="1" t="n"/>
      <c r="DC1144" s="1" t="n"/>
      <c r="DD1144" s="1" t="n"/>
      <c r="DE1144" s="1" t="n"/>
      <c r="DF1144" s="1" t="n"/>
      <c r="DG1144" s="1" t="n"/>
      <c r="DH1144" s="1" t="n"/>
      <c r="DI1144" s="1" t="n"/>
      <c r="DJ1144" s="1" t="n"/>
      <c r="DK1144" s="1" t="n"/>
      <c r="DL1144" s="1" t="n"/>
      <c r="DM1144" s="1" t="n"/>
      <c r="DN1144" s="1" t="n"/>
      <c r="DO1144" s="1" t="n"/>
      <c r="DP1144" s="1" t="n"/>
      <c r="DQ1144" s="1" t="n"/>
      <c r="DR1144" s="1" t="n"/>
      <c r="DS1144" s="1" t="n"/>
      <c r="DT1144" s="1" t="n"/>
      <c r="DU1144" s="1" t="n"/>
      <c r="DV1144" s="1" t="n"/>
      <c r="DW1144" s="1" t="n"/>
      <c r="DX1144" s="1" t="n"/>
      <c r="DY1144" s="1" t="n"/>
      <c r="DZ1144" s="1" t="n"/>
      <c r="EA1144" s="1" t="n"/>
      <c r="EB1144" s="1" t="n"/>
      <c r="EC1144" s="1" t="n"/>
      <c r="ED1144" s="1" t="n"/>
      <c r="EE1144" s="1" t="n"/>
      <c r="EF1144" s="1" t="n"/>
      <c r="EG1144" s="1" t="n"/>
      <c r="EH1144" s="1" t="n"/>
      <c r="EI1144" s="1" t="n"/>
      <c r="EJ1144" s="1" t="n"/>
      <c r="EK1144" s="1" t="n"/>
      <c r="EL1144" s="1" t="n"/>
      <c r="EM1144" s="1" t="n"/>
      <c r="EN1144" s="1" t="n"/>
      <c r="EO1144" s="1" t="n"/>
      <c r="EP1144" s="1" t="n"/>
      <c r="EQ1144" s="1" t="n"/>
      <c r="ER1144" s="1" t="n"/>
      <c r="ES1144" s="1" t="n"/>
      <c r="ET1144" s="1" t="n"/>
      <c r="EU1144" s="1" t="n"/>
      <c r="EV1144" s="1" t="n"/>
    </row>
    <row r="1145" customFormat="1" s="18">
      <c r="A1145" s="1" t="n"/>
      <c r="L1145" s="1" t="n"/>
      <c r="M1145" s="1" t="n"/>
      <c r="N1145" s="1" t="n"/>
      <c r="O1145" s="1" t="n"/>
      <c r="P1145" s="1" t="n"/>
      <c r="Q1145" s="1" t="n"/>
      <c r="R1145" s="1" t="n"/>
      <c r="S1145" s="1" t="n"/>
      <c r="T1145" s="1" t="n"/>
      <c r="U1145" s="1" t="n"/>
      <c r="V1145" s="1" t="n"/>
      <c r="W1145" s="1" t="n"/>
      <c r="X1145" s="1" t="n"/>
      <c r="Y1145" s="1" t="n"/>
      <c r="Z1145" s="1" t="n"/>
      <c r="AA1145" s="1" t="n"/>
      <c r="AB1145" s="1" t="n"/>
      <c r="AC1145" s="1" t="n"/>
      <c r="AD1145" s="1" t="n"/>
      <c r="AE1145" s="1" t="n"/>
      <c r="AF1145" s="1" t="n"/>
      <c r="AG1145" s="1" t="n"/>
      <c r="AH1145" s="1" t="n"/>
      <c r="AI1145" s="1" t="n"/>
      <c r="AJ1145" s="1" t="n"/>
      <c r="AK1145" s="1" t="n"/>
      <c r="AL1145" s="1" t="n"/>
      <c r="AM1145" s="1" t="n"/>
      <c r="AN1145" s="1" t="n"/>
      <c r="AO1145" s="1" t="n"/>
      <c r="AP1145" s="1" t="n"/>
      <c r="AQ1145" s="1" t="n"/>
      <c r="AR1145" s="1" t="n"/>
      <c r="AS1145" s="1" t="n"/>
      <c r="AT1145" s="1" t="n"/>
      <c r="AU1145" s="1" t="n"/>
      <c r="AV1145" s="1" t="n"/>
      <c r="AW1145" s="1" t="n"/>
      <c r="AX1145" s="1" t="n"/>
      <c r="AY1145" s="1" t="n"/>
      <c r="AZ1145" s="1" t="n"/>
      <c r="BA1145" s="1" t="n"/>
      <c r="BB1145" s="1" t="n"/>
      <c r="BC1145" s="1" t="n"/>
      <c r="BD1145" s="1" t="n"/>
      <c r="BE1145" s="1" t="n"/>
      <c r="BF1145" s="1" t="n"/>
      <c r="BG1145" s="1" t="n"/>
      <c r="BH1145" s="1" t="n"/>
      <c r="BI1145" s="1" t="n"/>
      <c r="BJ1145" s="1" t="n"/>
      <c r="BK1145" s="1" t="n"/>
      <c r="BL1145" s="1" t="n"/>
      <c r="BM1145" s="1" t="n"/>
      <c r="BN1145" s="1" t="n"/>
      <c r="BO1145" s="1" t="n"/>
      <c r="BP1145" s="1" t="n"/>
      <c r="BQ1145" s="1" t="n"/>
      <c r="BR1145" s="1" t="n"/>
      <c r="BS1145" s="1" t="n"/>
      <c r="BT1145" s="1" t="n"/>
      <c r="BU1145" s="1" t="n"/>
      <c r="BV1145" s="1" t="n"/>
      <c r="BW1145" s="1" t="n"/>
      <c r="BX1145" s="1" t="n"/>
      <c r="BY1145" s="1" t="n"/>
      <c r="BZ1145" s="1" t="n"/>
      <c r="CA1145" s="1" t="n"/>
      <c r="CB1145" s="1" t="n"/>
      <c r="CC1145" s="1" t="n"/>
      <c r="CD1145" s="1" t="n"/>
      <c r="CE1145" s="1" t="n"/>
      <c r="CF1145" s="1" t="n"/>
      <c r="CG1145" s="1" t="n"/>
      <c r="CH1145" s="1" t="n"/>
      <c r="CI1145" s="1" t="n"/>
      <c r="CJ1145" s="1" t="n"/>
      <c r="CK1145" s="1" t="n"/>
      <c r="CL1145" s="1" t="n"/>
      <c r="CM1145" s="1" t="n"/>
      <c r="CN1145" s="1" t="n"/>
      <c r="CO1145" s="1" t="n"/>
      <c r="CP1145" s="1" t="n"/>
      <c r="CQ1145" s="1" t="n"/>
      <c r="CR1145" s="1" t="n"/>
      <c r="CS1145" s="1" t="n"/>
      <c r="CT1145" s="1" t="n"/>
      <c r="CU1145" s="1" t="n"/>
      <c r="CV1145" s="1" t="n"/>
      <c r="CW1145" s="1" t="n"/>
      <c r="CX1145" s="1" t="n"/>
      <c r="CY1145" s="1" t="n"/>
      <c r="CZ1145" s="1" t="n"/>
      <c r="DA1145" s="1" t="n"/>
      <c r="DB1145" s="1" t="n"/>
      <c r="DC1145" s="1" t="n"/>
      <c r="DD1145" s="1" t="n"/>
      <c r="DE1145" s="1" t="n"/>
      <c r="DF1145" s="1" t="n"/>
      <c r="DG1145" s="1" t="n"/>
      <c r="DH1145" s="1" t="n"/>
      <c r="DI1145" s="1" t="n"/>
      <c r="DJ1145" s="1" t="n"/>
      <c r="DK1145" s="1" t="n"/>
      <c r="DL1145" s="1" t="n"/>
      <c r="DM1145" s="1" t="n"/>
      <c r="DN1145" s="1" t="n"/>
      <c r="DO1145" s="1" t="n"/>
      <c r="DP1145" s="1" t="n"/>
      <c r="DQ1145" s="1" t="n"/>
      <c r="DR1145" s="1" t="n"/>
      <c r="DS1145" s="1" t="n"/>
      <c r="DT1145" s="1" t="n"/>
      <c r="DU1145" s="1" t="n"/>
      <c r="DV1145" s="1" t="n"/>
      <c r="DW1145" s="1" t="n"/>
      <c r="DX1145" s="1" t="n"/>
      <c r="DY1145" s="1" t="n"/>
      <c r="DZ1145" s="1" t="n"/>
      <c r="EA1145" s="1" t="n"/>
      <c r="EB1145" s="1" t="n"/>
      <c r="EC1145" s="1" t="n"/>
      <c r="ED1145" s="1" t="n"/>
      <c r="EE1145" s="1" t="n"/>
      <c r="EF1145" s="1" t="n"/>
      <c r="EG1145" s="1" t="n"/>
      <c r="EH1145" s="1" t="n"/>
      <c r="EI1145" s="1" t="n"/>
      <c r="EJ1145" s="1" t="n"/>
      <c r="EK1145" s="1" t="n"/>
      <c r="EL1145" s="1" t="n"/>
      <c r="EM1145" s="1" t="n"/>
      <c r="EN1145" s="1" t="n"/>
      <c r="EO1145" s="1" t="n"/>
      <c r="EP1145" s="1" t="n"/>
      <c r="EQ1145" s="1" t="n"/>
      <c r="ER1145" s="1" t="n"/>
      <c r="ES1145" s="1" t="n"/>
      <c r="ET1145" s="1" t="n"/>
      <c r="EU1145" s="1" t="n"/>
      <c r="EV1145" s="1" t="n"/>
    </row>
    <row r="1146" customFormat="1" s="18">
      <c r="A1146" s="1" t="n"/>
      <c r="L1146" s="1" t="n"/>
      <c r="M1146" s="1" t="n"/>
      <c r="N1146" s="1" t="n"/>
      <c r="O1146" s="1" t="n"/>
      <c r="P1146" s="1" t="n"/>
      <c r="Q1146" s="1" t="n"/>
      <c r="R1146" s="1" t="n"/>
      <c r="S1146" s="1" t="n"/>
      <c r="T1146" s="1" t="n"/>
      <c r="U1146" s="1" t="n"/>
      <c r="V1146" s="1" t="n"/>
      <c r="W1146" s="1" t="n"/>
      <c r="X1146" s="1" t="n"/>
      <c r="Y1146" s="1" t="n"/>
      <c r="Z1146" s="1" t="n"/>
      <c r="AA1146" s="1" t="n"/>
      <c r="AB1146" s="1" t="n"/>
      <c r="AC1146" s="1" t="n"/>
      <c r="AD1146" s="1" t="n"/>
      <c r="AE1146" s="1" t="n"/>
      <c r="AF1146" s="1" t="n"/>
      <c r="AG1146" s="1" t="n"/>
      <c r="AH1146" s="1" t="n"/>
      <c r="AI1146" s="1" t="n"/>
      <c r="AJ1146" s="1" t="n"/>
      <c r="AK1146" s="1" t="n"/>
      <c r="AL1146" s="1" t="n"/>
      <c r="AM1146" s="1" t="n"/>
      <c r="AN1146" s="1" t="n"/>
      <c r="AO1146" s="1" t="n"/>
      <c r="AP1146" s="1" t="n"/>
      <c r="AQ1146" s="1" t="n"/>
      <c r="AR1146" s="1" t="n"/>
      <c r="AS1146" s="1" t="n"/>
      <c r="AT1146" s="1" t="n"/>
      <c r="AU1146" s="1" t="n"/>
      <c r="AV1146" s="1" t="n"/>
      <c r="AW1146" s="1" t="n"/>
      <c r="AX1146" s="1" t="n"/>
      <c r="AY1146" s="1" t="n"/>
      <c r="AZ1146" s="1" t="n"/>
      <c r="BA1146" s="1" t="n"/>
      <c r="BB1146" s="1" t="n"/>
      <c r="BC1146" s="1" t="n"/>
      <c r="BD1146" s="1" t="n"/>
      <c r="BE1146" s="1" t="n"/>
      <c r="BF1146" s="1" t="n"/>
      <c r="BG1146" s="1" t="n"/>
      <c r="BH1146" s="1" t="n"/>
      <c r="BI1146" s="1" t="n"/>
      <c r="BJ1146" s="1" t="n"/>
      <c r="BK1146" s="1" t="n"/>
      <c r="BL1146" s="1" t="n"/>
      <c r="BM1146" s="1" t="n"/>
      <c r="BN1146" s="1" t="n"/>
      <c r="BO1146" s="1" t="n"/>
      <c r="BP1146" s="1" t="n"/>
      <c r="BQ1146" s="1" t="n"/>
      <c r="BR1146" s="1" t="n"/>
      <c r="BS1146" s="1" t="n"/>
      <c r="BT1146" s="1" t="n"/>
      <c r="BU1146" s="1" t="n"/>
      <c r="BV1146" s="1" t="n"/>
      <c r="BW1146" s="1" t="n"/>
      <c r="BX1146" s="1" t="n"/>
      <c r="BY1146" s="1" t="n"/>
      <c r="BZ1146" s="1" t="n"/>
      <c r="CA1146" s="1" t="n"/>
      <c r="CB1146" s="1" t="n"/>
      <c r="CC1146" s="1" t="n"/>
      <c r="CD1146" s="1" t="n"/>
      <c r="CE1146" s="1" t="n"/>
      <c r="CF1146" s="1" t="n"/>
      <c r="CG1146" s="1" t="n"/>
      <c r="CH1146" s="1" t="n"/>
      <c r="CI1146" s="1" t="n"/>
      <c r="CJ1146" s="1" t="n"/>
      <c r="CK1146" s="1" t="n"/>
      <c r="CL1146" s="1" t="n"/>
      <c r="CM1146" s="1" t="n"/>
      <c r="CN1146" s="1" t="n"/>
      <c r="CO1146" s="1" t="n"/>
      <c r="CP1146" s="1" t="n"/>
      <c r="CQ1146" s="1" t="n"/>
      <c r="CR1146" s="1" t="n"/>
      <c r="CS1146" s="1" t="n"/>
      <c r="CT1146" s="1" t="n"/>
      <c r="CU1146" s="1" t="n"/>
      <c r="CV1146" s="1" t="n"/>
      <c r="CW1146" s="1" t="n"/>
      <c r="CX1146" s="1" t="n"/>
      <c r="CY1146" s="1" t="n"/>
      <c r="CZ1146" s="1" t="n"/>
      <c r="DA1146" s="1" t="n"/>
      <c r="DB1146" s="1" t="n"/>
      <c r="DC1146" s="1" t="n"/>
      <c r="DD1146" s="1" t="n"/>
      <c r="DE1146" s="1" t="n"/>
      <c r="DF1146" s="1" t="n"/>
      <c r="DG1146" s="1" t="n"/>
      <c r="DH1146" s="1" t="n"/>
      <c r="DI1146" s="1" t="n"/>
      <c r="DJ1146" s="1" t="n"/>
      <c r="DK1146" s="1" t="n"/>
      <c r="DL1146" s="1" t="n"/>
      <c r="DM1146" s="1" t="n"/>
      <c r="DN1146" s="1" t="n"/>
      <c r="DO1146" s="1" t="n"/>
      <c r="DP1146" s="1" t="n"/>
      <c r="DQ1146" s="1" t="n"/>
      <c r="DR1146" s="1" t="n"/>
      <c r="DS1146" s="1" t="n"/>
      <c r="DT1146" s="1" t="n"/>
      <c r="DU1146" s="1" t="n"/>
      <c r="DV1146" s="1" t="n"/>
      <c r="DW1146" s="1" t="n"/>
      <c r="DX1146" s="1" t="n"/>
      <c r="DY1146" s="1" t="n"/>
      <c r="DZ1146" s="1" t="n"/>
      <c r="EA1146" s="1" t="n"/>
      <c r="EB1146" s="1" t="n"/>
      <c r="EC1146" s="1" t="n"/>
      <c r="ED1146" s="1" t="n"/>
      <c r="EE1146" s="1" t="n"/>
      <c r="EF1146" s="1" t="n"/>
      <c r="EG1146" s="1" t="n"/>
      <c r="EH1146" s="1" t="n"/>
      <c r="EI1146" s="1" t="n"/>
      <c r="EJ1146" s="1" t="n"/>
      <c r="EK1146" s="1" t="n"/>
      <c r="EL1146" s="1" t="n"/>
      <c r="EM1146" s="1" t="n"/>
      <c r="EN1146" s="1" t="n"/>
      <c r="EO1146" s="1" t="n"/>
      <c r="EP1146" s="1" t="n"/>
      <c r="EQ1146" s="1" t="n"/>
      <c r="ER1146" s="1" t="n"/>
      <c r="ES1146" s="1" t="n"/>
      <c r="ET1146" s="1" t="n"/>
      <c r="EU1146" s="1" t="n"/>
      <c r="EV1146" s="1" t="n"/>
    </row>
    <row r="1147" customFormat="1" s="18">
      <c r="A1147" s="1" t="n"/>
      <c r="L1147" s="1" t="n"/>
      <c r="M1147" s="1" t="n"/>
      <c r="N1147" s="1" t="n"/>
      <c r="O1147" s="1" t="n"/>
      <c r="P1147" s="1" t="n"/>
      <c r="Q1147" s="1" t="n"/>
      <c r="R1147" s="1" t="n"/>
      <c r="S1147" s="1" t="n"/>
      <c r="T1147" s="1" t="n"/>
      <c r="U1147" s="1" t="n"/>
      <c r="V1147" s="1" t="n"/>
      <c r="W1147" s="1" t="n"/>
      <c r="X1147" s="1" t="n"/>
      <c r="Y1147" s="1" t="n"/>
      <c r="Z1147" s="1" t="n"/>
      <c r="AA1147" s="1" t="n"/>
      <c r="AB1147" s="1" t="n"/>
      <c r="AC1147" s="1" t="n"/>
      <c r="AD1147" s="1" t="n"/>
      <c r="AE1147" s="1" t="n"/>
      <c r="AF1147" s="1" t="n"/>
      <c r="AG1147" s="1" t="n"/>
      <c r="AH1147" s="1" t="n"/>
      <c r="AI1147" s="1" t="n"/>
      <c r="AJ1147" s="1" t="n"/>
      <c r="AK1147" s="1" t="n"/>
      <c r="AL1147" s="1" t="n"/>
      <c r="AM1147" s="1" t="n"/>
      <c r="AN1147" s="1" t="n"/>
      <c r="AO1147" s="1" t="n"/>
      <c r="AP1147" s="1" t="n"/>
      <c r="AQ1147" s="1" t="n"/>
      <c r="AR1147" s="1" t="n"/>
      <c r="AS1147" s="1" t="n"/>
      <c r="AT1147" s="1" t="n"/>
      <c r="AU1147" s="1" t="n"/>
      <c r="AV1147" s="1" t="n"/>
      <c r="AW1147" s="1" t="n"/>
      <c r="AX1147" s="1" t="n"/>
      <c r="AY1147" s="1" t="n"/>
      <c r="AZ1147" s="1" t="n"/>
      <c r="BA1147" s="1" t="n"/>
      <c r="BB1147" s="1" t="n"/>
      <c r="BC1147" s="1" t="n"/>
      <c r="BD1147" s="1" t="n"/>
      <c r="BE1147" s="1" t="n"/>
      <c r="BF1147" s="1" t="n"/>
      <c r="BG1147" s="1" t="n"/>
      <c r="BH1147" s="1" t="n"/>
      <c r="BI1147" s="1" t="n"/>
      <c r="BJ1147" s="1" t="n"/>
      <c r="BK1147" s="1" t="n"/>
      <c r="BL1147" s="1" t="n"/>
      <c r="BM1147" s="1" t="n"/>
      <c r="BN1147" s="1" t="n"/>
      <c r="BO1147" s="1" t="n"/>
      <c r="BP1147" s="1" t="n"/>
      <c r="BQ1147" s="1" t="n"/>
      <c r="BR1147" s="1" t="n"/>
      <c r="BS1147" s="1" t="n"/>
      <c r="BT1147" s="1" t="n"/>
      <c r="BU1147" s="1" t="n"/>
      <c r="BV1147" s="1" t="n"/>
      <c r="BW1147" s="1" t="n"/>
      <c r="BX1147" s="1" t="n"/>
      <c r="BY1147" s="1" t="n"/>
      <c r="BZ1147" s="1" t="n"/>
      <c r="CA1147" s="1" t="n"/>
      <c r="CB1147" s="1" t="n"/>
      <c r="CC1147" s="1" t="n"/>
      <c r="CD1147" s="1" t="n"/>
      <c r="CE1147" s="1" t="n"/>
      <c r="CF1147" s="1" t="n"/>
      <c r="CG1147" s="1" t="n"/>
      <c r="CH1147" s="1" t="n"/>
      <c r="CI1147" s="1" t="n"/>
      <c r="CJ1147" s="1" t="n"/>
      <c r="CK1147" s="1" t="n"/>
      <c r="CL1147" s="1" t="n"/>
      <c r="CM1147" s="1" t="n"/>
      <c r="CN1147" s="1" t="n"/>
      <c r="CO1147" s="1" t="n"/>
      <c r="CP1147" s="1" t="n"/>
      <c r="CQ1147" s="1" t="n"/>
      <c r="CR1147" s="1" t="n"/>
      <c r="CS1147" s="1" t="n"/>
      <c r="CT1147" s="1" t="n"/>
      <c r="CU1147" s="1" t="n"/>
      <c r="CV1147" s="1" t="n"/>
      <c r="CW1147" s="1" t="n"/>
      <c r="CX1147" s="1" t="n"/>
      <c r="CY1147" s="1" t="n"/>
      <c r="CZ1147" s="1" t="n"/>
      <c r="DA1147" s="1" t="n"/>
      <c r="DB1147" s="1" t="n"/>
      <c r="DC1147" s="1" t="n"/>
      <c r="DD1147" s="1" t="n"/>
      <c r="DE1147" s="1" t="n"/>
      <c r="DF1147" s="1" t="n"/>
      <c r="DG1147" s="1" t="n"/>
      <c r="DH1147" s="1" t="n"/>
      <c r="DI1147" s="1" t="n"/>
      <c r="DJ1147" s="1" t="n"/>
      <c r="DK1147" s="1" t="n"/>
      <c r="DL1147" s="1" t="n"/>
      <c r="DM1147" s="1" t="n"/>
      <c r="DN1147" s="1" t="n"/>
      <c r="DO1147" s="1" t="n"/>
      <c r="DP1147" s="1" t="n"/>
      <c r="DQ1147" s="1" t="n"/>
      <c r="DR1147" s="1" t="n"/>
      <c r="DS1147" s="1" t="n"/>
      <c r="DT1147" s="1" t="n"/>
      <c r="DU1147" s="1" t="n"/>
      <c r="DV1147" s="1" t="n"/>
      <c r="DW1147" s="1" t="n"/>
      <c r="DX1147" s="1" t="n"/>
      <c r="DY1147" s="1" t="n"/>
      <c r="DZ1147" s="1" t="n"/>
      <c r="EA1147" s="1" t="n"/>
      <c r="EB1147" s="1" t="n"/>
      <c r="EC1147" s="1" t="n"/>
      <c r="ED1147" s="1" t="n"/>
      <c r="EE1147" s="1" t="n"/>
      <c r="EF1147" s="1" t="n"/>
      <c r="EG1147" s="1" t="n"/>
      <c r="EH1147" s="1" t="n"/>
      <c r="EI1147" s="1" t="n"/>
      <c r="EJ1147" s="1" t="n"/>
      <c r="EK1147" s="1" t="n"/>
      <c r="EL1147" s="1" t="n"/>
      <c r="EM1147" s="1" t="n"/>
      <c r="EN1147" s="1" t="n"/>
      <c r="EO1147" s="1" t="n"/>
      <c r="EP1147" s="1" t="n"/>
      <c r="EQ1147" s="1" t="n"/>
      <c r="ER1147" s="1" t="n"/>
      <c r="ES1147" s="1" t="n"/>
      <c r="ET1147" s="1" t="n"/>
      <c r="EU1147" s="1" t="n"/>
      <c r="EV1147" s="1" t="n"/>
    </row>
    <row r="1148" customFormat="1" s="18">
      <c r="A1148" s="1" t="n"/>
      <c r="L1148" s="1" t="n"/>
      <c r="M1148" s="1" t="n"/>
      <c r="N1148" s="1" t="n"/>
      <c r="O1148" s="1" t="n"/>
      <c r="P1148" s="1" t="n"/>
      <c r="Q1148" s="1" t="n"/>
      <c r="R1148" s="1" t="n"/>
      <c r="S1148" s="1" t="n"/>
      <c r="T1148" s="1" t="n"/>
      <c r="U1148" s="1" t="n"/>
      <c r="V1148" s="1" t="n"/>
      <c r="W1148" s="1" t="n"/>
      <c r="X1148" s="1" t="n"/>
      <c r="Y1148" s="1" t="n"/>
      <c r="Z1148" s="1" t="n"/>
      <c r="AA1148" s="1" t="n"/>
      <c r="AB1148" s="1" t="n"/>
      <c r="AC1148" s="1" t="n"/>
      <c r="AD1148" s="1" t="n"/>
      <c r="AE1148" s="1" t="n"/>
      <c r="AF1148" s="1" t="n"/>
      <c r="AG1148" s="1" t="n"/>
      <c r="AH1148" s="1" t="n"/>
      <c r="AI1148" s="1" t="n"/>
      <c r="AJ1148" s="1" t="n"/>
      <c r="AK1148" s="1" t="n"/>
      <c r="AL1148" s="1" t="n"/>
      <c r="AM1148" s="1" t="n"/>
      <c r="AN1148" s="1" t="n"/>
      <c r="AO1148" s="1" t="n"/>
      <c r="AP1148" s="1" t="n"/>
      <c r="AQ1148" s="1" t="n"/>
      <c r="AR1148" s="1" t="n"/>
      <c r="AS1148" s="1" t="n"/>
      <c r="AT1148" s="1" t="n"/>
      <c r="AU1148" s="1" t="n"/>
      <c r="AV1148" s="1" t="n"/>
      <c r="AW1148" s="1" t="n"/>
      <c r="AX1148" s="1" t="n"/>
      <c r="AY1148" s="1" t="n"/>
      <c r="AZ1148" s="1" t="n"/>
      <c r="BA1148" s="1" t="n"/>
      <c r="BB1148" s="1" t="n"/>
      <c r="BC1148" s="1" t="n"/>
      <c r="BD1148" s="1" t="n"/>
      <c r="BE1148" s="1" t="n"/>
      <c r="BF1148" s="1" t="n"/>
      <c r="BG1148" s="1" t="n"/>
      <c r="BH1148" s="1" t="n"/>
      <c r="BI1148" s="1" t="n"/>
      <c r="BJ1148" s="1" t="n"/>
      <c r="BK1148" s="1" t="n"/>
      <c r="BL1148" s="1" t="n"/>
      <c r="BM1148" s="1" t="n"/>
      <c r="BN1148" s="1" t="n"/>
      <c r="BO1148" s="1" t="n"/>
      <c r="BP1148" s="1" t="n"/>
      <c r="BQ1148" s="1" t="n"/>
      <c r="BR1148" s="1" t="n"/>
      <c r="BS1148" s="1" t="n"/>
      <c r="BT1148" s="1" t="n"/>
      <c r="BU1148" s="1" t="n"/>
      <c r="BV1148" s="1" t="n"/>
      <c r="BW1148" s="1" t="n"/>
      <c r="BX1148" s="1" t="n"/>
      <c r="BY1148" s="1" t="n"/>
      <c r="BZ1148" s="1" t="n"/>
      <c r="CA1148" s="1" t="n"/>
      <c r="CB1148" s="1" t="n"/>
      <c r="CC1148" s="1" t="n"/>
      <c r="CD1148" s="1" t="n"/>
      <c r="CE1148" s="1" t="n"/>
      <c r="CF1148" s="1" t="n"/>
      <c r="CG1148" s="1" t="n"/>
      <c r="CH1148" s="1" t="n"/>
      <c r="CI1148" s="1" t="n"/>
      <c r="CJ1148" s="1" t="n"/>
      <c r="CK1148" s="1" t="n"/>
      <c r="CL1148" s="1" t="n"/>
      <c r="CM1148" s="1" t="n"/>
      <c r="CN1148" s="1" t="n"/>
      <c r="CO1148" s="1" t="n"/>
      <c r="CP1148" s="1" t="n"/>
      <c r="CQ1148" s="1" t="n"/>
      <c r="CR1148" s="1" t="n"/>
      <c r="CS1148" s="1" t="n"/>
      <c r="CT1148" s="1" t="n"/>
      <c r="CU1148" s="1" t="n"/>
      <c r="CV1148" s="1" t="n"/>
      <c r="CW1148" s="1" t="n"/>
      <c r="CX1148" s="1" t="n"/>
      <c r="CY1148" s="1" t="n"/>
      <c r="CZ1148" s="1" t="n"/>
      <c r="DA1148" s="1" t="n"/>
      <c r="DB1148" s="1" t="n"/>
      <c r="DC1148" s="1" t="n"/>
      <c r="DD1148" s="1" t="n"/>
      <c r="DE1148" s="1" t="n"/>
      <c r="DF1148" s="1" t="n"/>
      <c r="DG1148" s="1" t="n"/>
      <c r="DH1148" s="1" t="n"/>
      <c r="DI1148" s="1" t="n"/>
      <c r="DJ1148" s="1" t="n"/>
      <c r="DK1148" s="1" t="n"/>
      <c r="DL1148" s="1" t="n"/>
      <c r="DM1148" s="1" t="n"/>
      <c r="DN1148" s="1" t="n"/>
      <c r="DO1148" s="1" t="n"/>
      <c r="DP1148" s="1" t="n"/>
      <c r="DQ1148" s="1" t="n"/>
      <c r="DR1148" s="1" t="n"/>
      <c r="DS1148" s="1" t="n"/>
      <c r="DT1148" s="1" t="n"/>
      <c r="DU1148" s="1" t="n"/>
      <c r="DV1148" s="1" t="n"/>
      <c r="DW1148" s="1" t="n"/>
      <c r="DX1148" s="1" t="n"/>
      <c r="DY1148" s="1" t="n"/>
      <c r="DZ1148" s="1" t="n"/>
      <c r="EA1148" s="1" t="n"/>
      <c r="EB1148" s="1" t="n"/>
      <c r="EC1148" s="1" t="n"/>
      <c r="ED1148" s="1" t="n"/>
      <c r="EE1148" s="1" t="n"/>
      <c r="EF1148" s="1" t="n"/>
      <c r="EG1148" s="1" t="n"/>
      <c r="EH1148" s="1" t="n"/>
      <c r="EI1148" s="1" t="n"/>
      <c r="EJ1148" s="1" t="n"/>
      <c r="EK1148" s="1" t="n"/>
      <c r="EL1148" s="1" t="n"/>
      <c r="EM1148" s="1" t="n"/>
      <c r="EN1148" s="1" t="n"/>
      <c r="EO1148" s="1" t="n"/>
      <c r="EP1148" s="1" t="n"/>
      <c r="EQ1148" s="1" t="n"/>
      <c r="ER1148" s="1" t="n"/>
      <c r="ES1148" s="1" t="n"/>
      <c r="ET1148" s="1" t="n"/>
      <c r="EU1148" s="1" t="n"/>
      <c r="EV1148" s="1" t="n"/>
    </row>
    <row r="1149" customFormat="1" s="18">
      <c r="A1149" s="1" t="n"/>
      <c r="L1149" s="1" t="n"/>
      <c r="M1149" s="1" t="n"/>
      <c r="N1149" s="1" t="n"/>
      <c r="O1149" s="1" t="n"/>
      <c r="P1149" s="1" t="n"/>
      <c r="Q1149" s="1" t="n"/>
      <c r="R1149" s="1" t="n"/>
      <c r="S1149" s="1" t="n"/>
      <c r="T1149" s="1" t="n"/>
      <c r="U1149" s="1" t="n"/>
      <c r="V1149" s="1" t="n"/>
      <c r="W1149" s="1" t="n"/>
      <c r="X1149" s="1" t="n"/>
      <c r="Y1149" s="1" t="n"/>
      <c r="Z1149" s="1" t="n"/>
      <c r="AA1149" s="1" t="n"/>
      <c r="AB1149" s="1" t="n"/>
      <c r="AC1149" s="1" t="n"/>
      <c r="AD1149" s="1" t="n"/>
      <c r="AE1149" s="1" t="n"/>
      <c r="AF1149" s="1" t="n"/>
      <c r="AG1149" s="1" t="n"/>
      <c r="AH1149" s="1" t="n"/>
      <c r="AI1149" s="1" t="n"/>
      <c r="AJ1149" s="1" t="n"/>
      <c r="AK1149" s="1" t="n"/>
      <c r="AL1149" s="1" t="n"/>
      <c r="AM1149" s="1" t="n"/>
      <c r="AN1149" s="1" t="n"/>
      <c r="AO1149" s="1" t="n"/>
      <c r="AP1149" s="1" t="n"/>
      <c r="AQ1149" s="1" t="n"/>
      <c r="AR1149" s="1" t="n"/>
      <c r="AS1149" s="1" t="n"/>
      <c r="AT1149" s="1" t="n"/>
      <c r="AU1149" s="1" t="n"/>
      <c r="AV1149" s="1" t="n"/>
      <c r="AW1149" s="1" t="n"/>
      <c r="AX1149" s="1" t="n"/>
      <c r="AY1149" s="1" t="n"/>
      <c r="AZ1149" s="1" t="n"/>
      <c r="BA1149" s="1" t="n"/>
      <c r="BB1149" s="1" t="n"/>
      <c r="BC1149" s="1" t="n"/>
      <c r="BD1149" s="1" t="n"/>
      <c r="BE1149" s="1" t="n"/>
      <c r="BF1149" s="1" t="n"/>
      <c r="BG1149" s="1" t="n"/>
      <c r="BH1149" s="1" t="n"/>
      <c r="BI1149" s="1" t="n"/>
      <c r="BJ1149" s="1" t="n"/>
      <c r="BK1149" s="1" t="n"/>
      <c r="BL1149" s="1" t="n"/>
      <c r="BM1149" s="1" t="n"/>
      <c r="BN1149" s="1" t="n"/>
      <c r="BO1149" s="1" t="n"/>
      <c r="BP1149" s="1" t="n"/>
      <c r="BQ1149" s="1" t="n"/>
      <c r="BR1149" s="1" t="n"/>
      <c r="BS1149" s="1" t="n"/>
      <c r="BT1149" s="1" t="n"/>
      <c r="BU1149" s="1" t="n"/>
      <c r="BV1149" s="1" t="n"/>
      <c r="BW1149" s="1" t="n"/>
      <c r="BX1149" s="1" t="n"/>
      <c r="BY1149" s="1" t="n"/>
      <c r="BZ1149" s="1" t="n"/>
      <c r="CA1149" s="1" t="n"/>
      <c r="CB1149" s="1" t="n"/>
      <c r="CC1149" s="1" t="n"/>
      <c r="CD1149" s="1" t="n"/>
      <c r="CE1149" s="1" t="n"/>
      <c r="CF1149" s="1" t="n"/>
      <c r="CG1149" s="1" t="n"/>
      <c r="CH1149" s="1" t="n"/>
      <c r="CI1149" s="1" t="n"/>
      <c r="CJ1149" s="1" t="n"/>
      <c r="CK1149" s="1" t="n"/>
      <c r="CL1149" s="1" t="n"/>
      <c r="CM1149" s="1" t="n"/>
      <c r="CN1149" s="1" t="n"/>
      <c r="CO1149" s="1" t="n"/>
      <c r="CP1149" s="1" t="n"/>
      <c r="CQ1149" s="1" t="n"/>
      <c r="CR1149" s="1" t="n"/>
      <c r="CS1149" s="1" t="n"/>
      <c r="CT1149" s="1" t="n"/>
      <c r="CU1149" s="1" t="n"/>
      <c r="CV1149" s="1" t="n"/>
      <c r="CW1149" s="1" t="n"/>
      <c r="CX1149" s="1" t="n"/>
      <c r="CY1149" s="1" t="n"/>
      <c r="CZ1149" s="1" t="n"/>
      <c r="DA1149" s="1" t="n"/>
      <c r="DB1149" s="1" t="n"/>
      <c r="DC1149" s="1" t="n"/>
      <c r="DD1149" s="1" t="n"/>
      <c r="DE1149" s="1" t="n"/>
      <c r="DF1149" s="1" t="n"/>
      <c r="DG1149" s="1" t="n"/>
      <c r="DH1149" s="1" t="n"/>
      <c r="DI1149" s="1" t="n"/>
      <c r="DJ1149" s="1" t="n"/>
      <c r="DK1149" s="1" t="n"/>
      <c r="DL1149" s="1" t="n"/>
      <c r="DM1149" s="1" t="n"/>
      <c r="DN1149" s="1" t="n"/>
      <c r="DO1149" s="1" t="n"/>
      <c r="DP1149" s="1" t="n"/>
      <c r="DQ1149" s="1" t="n"/>
      <c r="DR1149" s="1" t="n"/>
      <c r="DS1149" s="1" t="n"/>
      <c r="DT1149" s="1" t="n"/>
      <c r="DU1149" s="1" t="n"/>
      <c r="DV1149" s="1" t="n"/>
      <c r="DW1149" s="1" t="n"/>
      <c r="DX1149" s="1" t="n"/>
      <c r="DY1149" s="1" t="n"/>
      <c r="DZ1149" s="1" t="n"/>
      <c r="EA1149" s="1" t="n"/>
      <c r="EB1149" s="1" t="n"/>
      <c r="EC1149" s="1" t="n"/>
      <c r="ED1149" s="1" t="n"/>
      <c r="EE1149" s="1" t="n"/>
      <c r="EF1149" s="1" t="n"/>
      <c r="EG1149" s="1" t="n"/>
      <c r="EH1149" s="1" t="n"/>
      <c r="EI1149" s="1" t="n"/>
      <c r="EJ1149" s="1" t="n"/>
      <c r="EK1149" s="1" t="n"/>
      <c r="EL1149" s="1" t="n"/>
      <c r="EM1149" s="1" t="n"/>
      <c r="EN1149" s="1" t="n"/>
      <c r="EO1149" s="1" t="n"/>
      <c r="EP1149" s="1" t="n"/>
      <c r="EQ1149" s="1" t="n"/>
      <c r="ER1149" s="1" t="n"/>
      <c r="ES1149" s="1" t="n"/>
      <c r="ET1149" s="1" t="n"/>
      <c r="EU1149" s="1" t="n"/>
      <c r="EV1149" s="1" t="n"/>
    </row>
    <row r="1150" customFormat="1" s="18">
      <c r="A1150" s="1" t="n"/>
      <c r="L1150" s="1" t="n"/>
      <c r="M1150" s="1" t="n"/>
      <c r="N1150" s="1" t="n"/>
      <c r="O1150" s="1" t="n"/>
      <c r="P1150" s="1" t="n"/>
      <c r="Q1150" s="1" t="n"/>
      <c r="R1150" s="1" t="n"/>
      <c r="S1150" s="1" t="n"/>
      <c r="T1150" s="1" t="n"/>
      <c r="U1150" s="1" t="n"/>
      <c r="V1150" s="1" t="n"/>
      <c r="W1150" s="1" t="n"/>
      <c r="X1150" s="1" t="n"/>
      <c r="Y1150" s="1" t="n"/>
      <c r="Z1150" s="1" t="n"/>
      <c r="AA1150" s="1" t="n"/>
      <c r="AB1150" s="1" t="n"/>
      <c r="AC1150" s="1" t="n"/>
      <c r="AD1150" s="1" t="n"/>
      <c r="AE1150" s="1" t="n"/>
      <c r="AF1150" s="1" t="n"/>
      <c r="AG1150" s="1" t="n"/>
      <c r="AH1150" s="1" t="n"/>
      <c r="AI1150" s="1" t="n"/>
      <c r="AJ1150" s="1" t="n"/>
      <c r="AK1150" s="1" t="n"/>
      <c r="AL1150" s="1" t="n"/>
      <c r="AM1150" s="1" t="n"/>
      <c r="AN1150" s="1" t="n"/>
      <c r="AO1150" s="1" t="n"/>
      <c r="AP1150" s="1" t="n"/>
      <c r="AQ1150" s="1" t="n"/>
      <c r="AR1150" s="1" t="n"/>
      <c r="AS1150" s="1" t="n"/>
      <c r="AT1150" s="1" t="n"/>
      <c r="AU1150" s="1" t="n"/>
      <c r="AV1150" s="1" t="n"/>
      <c r="AW1150" s="1" t="n"/>
      <c r="AX1150" s="1" t="n"/>
      <c r="AY1150" s="1" t="n"/>
      <c r="AZ1150" s="1" t="n"/>
      <c r="BA1150" s="1" t="n"/>
      <c r="BB1150" s="1" t="n"/>
      <c r="BC1150" s="1" t="n"/>
      <c r="BD1150" s="1" t="n"/>
      <c r="BE1150" s="1" t="n"/>
      <c r="BF1150" s="1" t="n"/>
      <c r="BG1150" s="1" t="n"/>
      <c r="BH1150" s="1" t="n"/>
      <c r="BI1150" s="1" t="n"/>
      <c r="BJ1150" s="1" t="n"/>
      <c r="BK1150" s="1" t="n"/>
      <c r="BL1150" s="1" t="n"/>
      <c r="BM1150" s="1" t="n"/>
      <c r="BN1150" s="1" t="n"/>
      <c r="BO1150" s="1" t="n"/>
      <c r="BP1150" s="1" t="n"/>
      <c r="BQ1150" s="1" t="n"/>
      <c r="BR1150" s="1" t="n"/>
      <c r="BS1150" s="1" t="n"/>
      <c r="BT1150" s="1" t="n"/>
      <c r="BU1150" s="1" t="n"/>
      <c r="BV1150" s="1" t="n"/>
      <c r="BW1150" s="1" t="n"/>
      <c r="BX1150" s="1" t="n"/>
      <c r="BY1150" s="1" t="n"/>
      <c r="BZ1150" s="1" t="n"/>
      <c r="CA1150" s="1" t="n"/>
      <c r="CB1150" s="1" t="n"/>
      <c r="CC1150" s="1" t="n"/>
      <c r="CD1150" s="1" t="n"/>
      <c r="CE1150" s="1" t="n"/>
      <c r="CF1150" s="1" t="n"/>
      <c r="CG1150" s="1" t="n"/>
      <c r="CH1150" s="1" t="n"/>
      <c r="CI1150" s="1" t="n"/>
      <c r="CJ1150" s="1" t="n"/>
      <c r="CK1150" s="1" t="n"/>
      <c r="CL1150" s="1" t="n"/>
      <c r="CM1150" s="1" t="n"/>
      <c r="CN1150" s="1" t="n"/>
      <c r="CO1150" s="1" t="n"/>
      <c r="CP1150" s="1" t="n"/>
      <c r="CQ1150" s="1" t="n"/>
      <c r="CR1150" s="1" t="n"/>
      <c r="CS1150" s="1" t="n"/>
      <c r="CT1150" s="1" t="n"/>
      <c r="CU1150" s="1" t="n"/>
      <c r="CV1150" s="1" t="n"/>
      <c r="CW1150" s="1" t="n"/>
      <c r="CX1150" s="1" t="n"/>
      <c r="CY1150" s="1" t="n"/>
      <c r="CZ1150" s="1" t="n"/>
      <c r="DA1150" s="1" t="n"/>
      <c r="DB1150" s="1" t="n"/>
      <c r="DC1150" s="1" t="n"/>
      <c r="DD1150" s="1" t="n"/>
      <c r="DE1150" s="1" t="n"/>
      <c r="DF1150" s="1" t="n"/>
      <c r="DG1150" s="1" t="n"/>
      <c r="DH1150" s="1" t="n"/>
      <c r="DI1150" s="1" t="n"/>
      <c r="DJ1150" s="1" t="n"/>
      <c r="DK1150" s="1" t="n"/>
      <c r="DL1150" s="1" t="n"/>
      <c r="DM1150" s="1" t="n"/>
      <c r="DN1150" s="1" t="n"/>
      <c r="DO1150" s="1" t="n"/>
      <c r="DP1150" s="1" t="n"/>
      <c r="DQ1150" s="1" t="n"/>
      <c r="DR1150" s="1" t="n"/>
      <c r="DS1150" s="1" t="n"/>
      <c r="DT1150" s="1" t="n"/>
      <c r="DU1150" s="1" t="n"/>
      <c r="DV1150" s="1" t="n"/>
      <c r="DW1150" s="1" t="n"/>
      <c r="DX1150" s="1" t="n"/>
      <c r="DY1150" s="1" t="n"/>
      <c r="DZ1150" s="1" t="n"/>
      <c r="EA1150" s="1" t="n"/>
      <c r="EB1150" s="1" t="n"/>
      <c r="EC1150" s="1" t="n"/>
      <c r="ED1150" s="1" t="n"/>
      <c r="EE1150" s="1" t="n"/>
      <c r="EF1150" s="1" t="n"/>
      <c r="EG1150" s="1" t="n"/>
      <c r="EH1150" s="1" t="n"/>
      <c r="EI1150" s="1" t="n"/>
      <c r="EJ1150" s="1" t="n"/>
      <c r="EK1150" s="1" t="n"/>
      <c r="EL1150" s="1" t="n"/>
      <c r="EM1150" s="1" t="n"/>
      <c r="EN1150" s="1" t="n"/>
      <c r="EO1150" s="1" t="n"/>
      <c r="EP1150" s="1" t="n"/>
      <c r="EQ1150" s="1" t="n"/>
      <c r="ER1150" s="1" t="n"/>
      <c r="ES1150" s="1" t="n"/>
      <c r="ET1150" s="1" t="n"/>
      <c r="EU1150" s="1" t="n"/>
      <c r="EV1150" s="1" t="n"/>
    </row>
    <row r="1151" customFormat="1" s="18">
      <c r="A1151" s="1" t="n"/>
      <c r="L1151" s="1" t="n"/>
      <c r="M1151" s="1" t="n"/>
      <c r="N1151" s="1" t="n"/>
      <c r="O1151" s="1" t="n"/>
      <c r="P1151" s="1" t="n"/>
      <c r="Q1151" s="1" t="n"/>
      <c r="R1151" s="1" t="n"/>
      <c r="S1151" s="1" t="n"/>
      <c r="T1151" s="1" t="n"/>
      <c r="U1151" s="1" t="n"/>
      <c r="V1151" s="1" t="n"/>
      <c r="W1151" s="1" t="n"/>
      <c r="X1151" s="1" t="n"/>
      <c r="Y1151" s="1" t="n"/>
      <c r="Z1151" s="1" t="n"/>
      <c r="AA1151" s="1" t="n"/>
      <c r="AB1151" s="1" t="n"/>
      <c r="AC1151" s="1" t="n"/>
      <c r="AD1151" s="1" t="n"/>
      <c r="AE1151" s="1" t="n"/>
      <c r="AF1151" s="1" t="n"/>
      <c r="AG1151" s="1" t="n"/>
      <c r="AH1151" s="1" t="n"/>
      <c r="AI1151" s="1" t="n"/>
      <c r="AJ1151" s="1" t="n"/>
      <c r="AK1151" s="1" t="n"/>
      <c r="AL1151" s="1" t="n"/>
      <c r="AM1151" s="1" t="n"/>
      <c r="AN1151" s="1" t="n"/>
      <c r="AO1151" s="1" t="n"/>
      <c r="AP1151" s="1" t="n"/>
      <c r="AQ1151" s="1" t="n"/>
      <c r="AR1151" s="1" t="n"/>
      <c r="AS1151" s="1" t="n"/>
      <c r="AT1151" s="1" t="n"/>
      <c r="AU1151" s="1" t="n"/>
      <c r="AV1151" s="1" t="n"/>
      <c r="AW1151" s="1" t="n"/>
      <c r="AX1151" s="1" t="n"/>
      <c r="AY1151" s="1" t="n"/>
      <c r="AZ1151" s="1" t="n"/>
      <c r="BA1151" s="1" t="n"/>
      <c r="BB1151" s="1" t="n"/>
      <c r="BC1151" s="1" t="n"/>
      <c r="BD1151" s="1" t="n"/>
      <c r="BE1151" s="1" t="n"/>
      <c r="BF1151" s="1" t="n"/>
      <c r="BG1151" s="1" t="n"/>
      <c r="BH1151" s="1" t="n"/>
      <c r="BI1151" s="1" t="n"/>
      <c r="BJ1151" s="1" t="n"/>
      <c r="BK1151" s="1" t="n"/>
      <c r="BL1151" s="1" t="n"/>
      <c r="BM1151" s="1" t="n"/>
      <c r="BN1151" s="1" t="n"/>
      <c r="BO1151" s="1" t="n"/>
      <c r="BP1151" s="1" t="n"/>
      <c r="BQ1151" s="1" t="n"/>
      <c r="BR1151" s="1" t="n"/>
      <c r="BS1151" s="1" t="n"/>
      <c r="BT1151" s="1" t="n"/>
      <c r="BU1151" s="1" t="n"/>
      <c r="BV1151" s="1" t="n"/>
      <c r="BW1151" s="1" t="n"/>
      <c r="BX1151" s="1" t="n"/>
      <c r="BY1151" s="1" t="n"/>
      <c r="BZ1151" s="1" t="n"/>
      <c r="CA1151" s="1" t="n"/>
      <c r="CB1151" s="1" t="n"/>
      <c r="CC1151" s="1" t="n"/>
      <c r="CD1151" s="1" t="n"/>
      <c r="CE1151" s="1" t="n"/>
      <c r="CF1151" s="1" t="n"/>
      <c r="CG1151" s="1" t="n"/>
      <c r="CH1151" s="1" t="n"/>
      <c r="CI1151" s="1" t="n"/>
      <c r="CJ1151" s="1" t="n"/>
      <c r="CK1151" s="1" t="n"/>
      <c r="CL1151" s="1" t="n"/>
      <c r="CM1151" s="1" t="n"/>
      <c r="CN1151" s="1" t="n"/>
      <c r="CO1151" s="1" t="n"/>
      <c r="CP1151" s="1" t="n"/>
      <c r="CQ1151" s="1" t="n"/>
      <c r="CR1151" s="1" t="n"/>
      <c r="CS1151" s="1" t="n"/>
      <c r="CT1151" s="1" t="n"/>
      <c r="CU1151" s="1" t="n"/>
      <c r="CV1151" s="1" t="n"/>
      <c r="CW1151" s="1" t="n"/>
      <c r="CX1151" s="1" t="n"/>
      <c r="CY1151" s="1" t="n"/>
      <c r="CZ1151" s="1" t="n"/>
      <c r="DA1151" s="1" t="n"/>
      <c r="DB1151" s="1" t="n"/>
      <c r="DC1151" s="1" t="n"/>
      <c r="DD1151" s="1" t="n"/>
      <c r="DE1151" s="1" t="n"/>
      <c r="DF1151" s="1" t="n"/>
      <c r="DG1151" s="1" t="n"/>
      <c r="DH1151" s="1" t="n"/>
      <c r="DI1151" s="1" t="n"/>
      <c r="DJ1151" s="1" t="n"/>
      <c r="DK1151" s="1" t="n"/>
      <c r="DL1151" s="1" t="n"/>
      <c r="DM1151" s="1" t="n"/>
      <c r="DN1151" s="1" t="n"/>
      <c r="DO1151" s="1" t="n"/>
      <c r="DP1151" s="1" t="n"/>
      <c r="DQ1151" s="1" t="n"/>
      <c r="DR1151" s="1" t="n"/>
      <c r="DS1151" s="1" t="n"/>
      <c r="DT1151" s="1" t="n"/>
      <c r="DU1151" s="1" t="n"/>
      <c r="DV1151" s="1" t="n"/>
      <c r="DW1151" s="1" t="n"/>
      <c r="DX1151" s="1" t="n"/>
      <c r="DY1151" s="1" t="n"/>
      <c r="DZ1151" s="1" t="n"/>
      <c r="EA1151" s="1" t="n"/>
      <c r="EB1151" s="1" t="n"/>
      <c r="EC1151" s="1" t="n"/>
      <c r="ED1151" s="1" t="n"/>
      <c r="EE1151" s="1" t="n"/>
      <c r="EF1151" s="1" t="n"/>
      <c r="EG1151" s="1" t="n"/>
      <c r="EH1151" s="1" t="n"/>
      <c r="EI1151" s="1" t="n"/>
      <c r="EJ1151" s="1" t="n"/>
      <c r="EK1151" s="1" t="n"/>
      <c r="EL1151" s="1" t="n"/>
      <c r="EM1151" s="1" t="n"/>
      <c r="EN1151" s="1" t="n"/>
      <c r="EO1151" s="1" t="n"/>
      <c r="EP1151" s="1" t="n"/>
      <c r="EQ1151" s="1" t="n"/>
      <c r="ER1151" s="1" t="n"/>
      <c r="ES1151" s="1" t="n"/>
      <c r="ET1151" s="1" t="n"/>
      <c r="EU1151" s="1" t="n"/>
      <c r="EV1151" s="1" t="n"/>
    </row>
    <row r="1152" customFormat="1" s="18">
      <c r="A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  <c r="ET1152" s="1" t="n"/>
      <c r="EU1152" s="1" t="n"/>
      <c r="EV1152" s="1" t="n"/>
    </row>
    <row r="1153" customFormat="1" s="18">
      <c r="A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  <c r="ET1153" s="1" t="n"/>
      <c r="EU1153" s="1" t="n"/>
      <c r="EV1153" s="1" t="n"/>
    </row>
    <row r="1154" customFormat="1" s="18">
      <c r="A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  <c r="ET1154" s="1" t="n"/>
      <c r="EU1154" s="1" t="n"/>
      <c r="EV1154" s="1" t="n"/>
    </row>
    <row r="1155" customFormat="1" s="18">
      <c r="A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  <c r="ET1155" s="1" t="n"/>
      <c r="EU1155" s="1" t="n"/>
      <c r="EV1155" s="1" t="n"/>
    </row>
    <row r="1156" customFormat="1" s="18">
      <c r="A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  <c r="ET1156" s="1" t="n"/>
      <c r="EU1156" s="1" t="n"/>
      <c r="EV1156" s="1" t="n"/>
    </row>
    <row r="1157" customFormat="1" s="18">
      <c r="A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  <c r="ET1157" s="1" t="n"/>
      <c r="EU1157" s="1" t="n"/>
      <c r="EV1157" s="1" t="n"/>
    </row>
    <row r="1158" customFormat="1" s="18">
      <c r="A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  <c r="ET1158" s="1" t="n"/>
      <c r="EU1158" s="1" t="n"/>
      <c r="EV1158" s="1" t="n"/>
    </row>
    <row r="1159" customFormat="1" s="18">
      <c r="A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  <c r="ET1159" s="1" t="n"/>
      <c r="EU1159" s="1" t="n"/>
      <c r="EV1159" s="1" t="n"/>
    </row>
    <row r="1160" customFormat="1" s="18">
      <c r="A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  <c r="ET1160" s="1" t="n"/>
      <c r="EU1160" s="1" t="n"/>
      <c r="EV1160" s="1" t="n"/>
    </row>
    <row r="1161" customFormat="1" s="18">
      <c r="A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  <c r="ET1161" s="1" t="n"/>
      <c r="EU1161" s="1" t="n"/>
      <c r="EV1161" s="1" t="n"/>
    </row>
    <row r="1162" customFormat="1" s="18">
      <c r="A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  <c r="ET1162" s="1" t="n"/>
      <c r="EU1162" s="1" t="n"/>
      <c r="EV1162" s="1" t="n"/>
    </row>
    <row r="1163" customFormat="1" s="18">
      <c r="A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  <c r="ET1163" s="1" t="n"/>
      <c r="EU1163" s="1" t="n"/>
      <c r="EV1163" s="1" t="n"/>
    </row>
    <row r="1164" customFormat="1" s="18">
      <c r="A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  <c r="ET1164" s="1" t="n"/>
      <c r="EU1164" s="1" t="n"/>
      <c r="EV1164" s="1" t="n"/>
    </row>
    <row r="1165" customFormat="1" s="18">
      <c r="A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  <c r="ET1165" s="1" t="n"/>
      <c r="EU1165" s="1" t="n"/>
      <c r="EV1165" s="1" t="n"/>
    </row>
    <row r="1166" customFormat="1" s="18">
      <c r="A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  <c r="ET1166" s="1" t="n"/>
      <c r="EU1166" s="1" t="n"/>
      <c r="EV1166" s="1" t="n"/>
    </row>
    <row r="1167" customFormat="1" s="18">
      <c r="A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  <c r="ET1167" s="1" t="n"/>
      <c r="EU1167" s="1" t="n"/>
      <c r="EV1167" s="1" t="n"/>
    </row>
    <row r="1168" customFormat="1" s="18">
      <c r="A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  <c r="ET1168" s="1" t="n"/>
      <c r="EU1168" s="1" t="n"/>
      <c r="EV1168" s="1" t="n"/>
    </row>
    <row r="1169" customFormat="1" s="18">
      <c r="A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  <c r="ET1169" s="1" t="n"/>
      <c r="EU1169" s="1" t="n"/>
      <c r="EV1169" s="1" t="n"/>
    </row>
    <row r="1170" customFormat="1" s="18">
      <c r="A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  <c r="ET1170" s="1" t="n"/>
      <c r="EU1170" s="1" t="n"/>
      <c r="EV1170" s="1" t="n"/>
    </row>
    <row r="1171" customFormat="1" s="18">
      <c r="A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  <c r="ET1171" s="1" t="n"/>
      <c r="EU1171" s="1" t="n"/>
      <c r="EV1171" s="1" t="n"/>
    </row>
    <row r="1172" customFormat="1" s="18">
      <c r="A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  <c r="ET1172" s="1" t="n"/>
      <c r="EU1172" s="1" t="n"/>
      <c r="EV1172" s="1" t="n"/>
    </row>
    <row r="1173" customFormat="1" s="18">
      <c r="A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  <c r="ET1173" s="1" t="n"/>
      <c r="EU1173" s="1" t="n"/>
      <c r="EV1173" s="1" t="n"/>
    </row>
    <row r="1174" customFormat="1" s="18">
      <c r="A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  <c r="ET1174" s="1" t="n"/>
      <c r="EU1174" s="1" t="n"/>
      <c r="EV1174" s="1" t="n"/>
    </row>
    <row r="1175" customFormat="1" s="18">
      <c r="A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  <c r="ET1175" s="1" t="n"/>
      <c r="EU1175" s="1" t="n"/>
      <c r="EV1175" s="1" t="n"/>
    </row>
    <row r="1176" customFormat="1" s="18">
      <c r="A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  <c r="ET1176" s="1" t="n"/>
      <c r="EU1176" s="1" t="n"/>
      <c r="EV1176" s="1" t="n"/>
    </row>
    <row r="1177" customFormat="1" s="18">
      <c r="A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  <c r="ET1177" s="1" t="n"/>
      <c r="EU1177" s="1" t="n"/>
      <c r="EV1177" s="1" t="n"/>
    </row>
    <row r="1178" customFormat="1" s="18">
      <c r="A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  <c r="ET1178" s="1" t="n"/>
      <c r="EU1178" s="1" t="n"/>
      <c r="EV1178" s="1" t="n"/>
    </row>
    <row r="1179" customFormat="1" s="18">
      <c r="A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  <c r="ET1179" s="1" t="n"/>
      <c r="EU1179" s="1" t="n"/>
      <c r="EV1179" s="1" t="n"/>
    </row>
    <row r="1180" customFormat="1" s="18">
      <c r="A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  <c r="ET1180" s="1" t="n"/>
      <c r="EU1180" s="1" t="n"/>
      <c r="EV1180" s="1" t="n"/>
    </row>
    <row r="1181" customFormat="1" s="18">
      <c r="A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  <c r="ET1181" s="1" t="n"/>
      <c r="EU1181" s="1" t="n"/>
      <c r="EV1181" s="1" t="n"/>
    </row>
    <row r="1182" customFormat="1" s="18">
      <c r="A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  <c r="ET1182" s="1" t="n"/>
      <c r="EU1182" s="1" t="n"/>
      <c r="EV1182" s="1" t="n"/>
    </row>
    <row r="1183" customFormat="1" s="18">
      <c r="A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  <c r="ET1183" s="1" t="n"/>
      <c r="EU1183" s="1" t="n"/>
      <c r="EV1183" s="1" t="n"/>
    </row>
    <row r="1184" customFormat="1" s="18">
      <c r="A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  <c r="ET1184" s="1" t="n"/>
      <c r="EU1184" s="1" t="n"/>
      <c r="EV1184" s="1" t="n"/>
    </row>
    <row r="1185" customFormat="1" s="18">
      <c r="A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  <c r="ET1185" s="1" t="n"/>
      <c r="EU1185" s="1" t="n"/>
      <c r="EV1185" s="1" t="n"/>
    </row>
    <row r="1186" customFormat="1" s="18">
      <c r="A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  <c r="ET1186" s="1" t="n"/>
      <c r="EU1186" s="1" t="n"/>
      <c r="EV1186" s="1" t="n"/>
    </row>
    <row r="1187" customFormat="1" s="18">
      <c r="A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  <c r="ET1187" s="1" t="n"/>
      <c r="EU1187" s="1" t="n"/>
      <c r="EV1187" s="1" t="n"/>
    </row>
    <row r="1188" customFormat="1" s="18">
      <c r="A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  <c r="ET1188" s="1" t="n"/>
      <c r="EU1188" s="1" t="n"/>
      <c r="EV1188" s="1" t="n"/>
    </row>
    <row r="1189" customFormat="1" s="18">
      <c r="A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  <c r="ET1189" s="1" t="n"/>
      <c r="EU1189" s="1" t="n"/>
      <c r="EV1189" s="1" t="n"/>
    </row>
    <row r="1190" customFormat="1" s="18">
      <c r="A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  <c r="ET1190" s="1" t="n"/>
      <c r="EU1190" s="1" t="n"/>
      <c r="EV1190" s="1" t="n"/>
    </row>
    <row r="1191" customFormat="1" s="18">
      <c r="A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  <c r="ET1191" s="1" t="n"/>
      <c r="EU1191" s="1" t="n"/>
      <c r="EV1191" s="1" t="n"/>
    </row>
    <row r="1192" customFormat="1" s="18">
      <c r="A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  <c r="ET1192" s="1" t="n"/>
      <c r="EU1192" s="1" t="n"/>
      <c r="EV1192" s="1" t="n"/>
    </row>
    <row r="1193" customFormat="1" s="18">
      <c r="A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  <c r="ET1193" s="1" t="n"/>
      <c r="EU1193" s="1" t="n"/>
      <c r="EV1193" s="1" t="n"/>
    </row>
    <row r="1194" customFormat="1" s="18">
      <c r="A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  <c r="ET1194" s="1" t="n"/>
      <c r="EU1194" s="1" t="n"/>
      <c r="EV1194" s="1" t="n"/>
    </row>
    <row r="1195" customFormat="1" s="18">
      <c r="A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  <c r="ET1195" s="1" t="n"/>
      <c r="EU1195" s="1" t="n"/>
      <c r="EV1195" s="1" t="n"/>
    </row>
    <row r="1196" customFormat="1" s="18">
      <c r="A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  <c r="ET1196" s="1" t="n"/>
      <c r="EU1196" s="1" t="n"/>
      <c r="EV1196" s="1" t="n"/>
    </row>
    <row r="1197" customFormat="1" s="18">
      <c r="A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  <c r="ET1197" s="1" t="n"/>
      <c r="EU1197" s="1" t="n"/>
      <c r="EV1197" s="1" t="n"/>
    </row>
    <row r="1198" customFormat="1" s="18">
      <c r="A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  <c r="ET1198" s="1" t="n"/>
      <c r="EU1198" s="1" t="n"/>
      <c r="EV1198" s="1" t="n"/>
    </row>
    <row r="1199" customFormat="1" s="18">
      <c r="A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  <c r="ET1199" s="1" t="n"/>
      <c r="EU1199" s="1" t="n"/>
      <c r="EV1199" s="1" t="n"/>
    </row>
    <row r="1200" customFormat="1" s="18">
      <c r="A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  <c r="ET1200" s="1" t="n"/>
      <c r="EU1200" s="1" t="n"/>
      <c r="EV1200" s="1" t="n"/>
    </row>
    <row r="1201" customFormat="1" s="18">
      <c r="A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  <c r="ET1201" s="1" t="n"/>
      <c r="EU1201" s="1" t="n"/>
      <c r="EV1201" s="1" t="n"/>
    </row>
    <row r="1202" customFormat="1" s="18">
      <c r="A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  <c r="ET1202" s="1" t="n"/>
      <c r="EU1202" s="1" t="n"/>
      <c r="EV1202" s="1" t="n"/>
    </row>
    <row r="1203" customFormat="1" s="18">
      <c r="A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  <c r="ET1203" s="1" t="n"/>
      <c r="EU1203" s="1" t="n"/>
      <c r="EV1203" s="1" t="n"/>
    </row>
    <row r="1204" customFormat="1" s="18">
      <c r="A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  <c r="ET1204" s="1" t="n"/>
      <c r="EU1204" s="1" t="n"/>
      <c r="EV1204" s="1" t="n"/>
    </row>
    <row r="1205" customFormat="1" s="18">
      <c r="A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  <c r="ET1205" s="1" t="n"/>
      <c r="EU1205" s="1" t="n"/>
      <c r="EV1205" s="1" t="n"/>
    </row>
    <row r="1206" customFormat="1" s="18">
      <c r="A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  <c r="ET1206" s="1" t="n"/>
      <c r="EU1206" s="1" t="n"/>
      <c r="EV1206" s="1" t="n"/>
    </row>
    <row r="1207" customFormat="1" s="18">
      <c r="A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  <c r="ET1207" s="1" t="n"/>
      <c r="EU1207" s="1" t="n"/>
      <c r="EV1207" s="1" t="n"/>
    </row>
    <row r="1208" customFormat="1" s="18">
      <c r="A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  <c r="ET1208" s="1" t="n"/>
      <c r="EU1208" s="1" t="n"/>
      <c r="EV1208" s="1" t="n"/>
    </row>
    <row r="1209" customFormat="1" s="18">
      <c r="A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  <c r="ET1209" s="1" t="n"/>
      <c r="EU1209" s="1" t="n"/>
      <c r="EV1209" s="1" t="n"/>
    </row>
    <row r="1210" customFormat="1" s="18">
      <c r="A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  <c r="ET1210" s="1" t="n"/>
      <c r="EU1210" s="1" t="n"/>
      <c r="EV1210" s="1" t="n"/>
    </row>
    <row r="1211" customFormat="1" s="18">
      <c r="A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  <c r="ET1211" s="1" t="n"/>
      <c r="EU1211" s="1" t="n"/>
      <c r="EV1211" s="1" t="n"/>
    </row>
    <row r="1212" customFormat="1" s="18">
      <c r="A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  <c r="ET1212" s="1" t="n"/>
      <c r="EU1212" s="1" t="n"/>
      <c r="EV1212" s="1" t="n"/>
    </row>
    <row r="1213" customFormat="1" s="18">
      <c r="A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  <c r="ET1213" s="1" t="n"/>
      <c r="EU1213" s="1" t="n"/>
      <c r="EV1213" s="1" t="n"/>
    </row>
    <row r="1214" customFormat="1" s="18">
      <c r="A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  <c r="ET1214" s="1" t="n"/>
      <c r="EU1214" s="1" t="n"/>
      <c r="EV1214" s="1" t="n"/>
    </row>
    <row r="1215" customFormat="1" s="18">
      <c r="A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  <c r="ET1215" s="1" t="n"/>
      <c r="EU1215" s="1" t="n"/>
      <c r="EV1215" s="1" t="n"/>
    </row>
    <row r="1216" customFormat="1" s="18">
      <c r="A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  <c r="ET1216" s="1" t="n"/>
      <c r="EU1216" s="1" t="n"/>
      <c r="EV1216" s="1" t="n"/>
    </row>
    <row r="1217" customFormat="1" s="18">
      <c r="A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  <c r="ET1217" s="1" t="n"/>
      <c r="EU1217" s="1" t="n"/>
      <c r="EV1217" s="1" t="n"/>
    </row>
    <row r="1218" customFormat="1" s="18">
      <c r="A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  <c r="ET1218" s="1" t="n"/>
      <c r="EU1218" s="1" t="n"/>
      <c r="EV1218" s="1" t="n"/>
    </row>
    <row r="1219" customFormat="1" s="18">
      <c r="A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  <c r="ET1219" s="1" t="n"/>
      <c r="EU1219" s="1" t="n"/>
      <c r="EV1219" s="1" t="n"/>
    </row>
    <row r="1220" customFormat="1" s="18">
      <c r="A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  <c r="ET1220" s="1" t="n"/>
      <c r="EU1220" s="1" t="n"/>
      <c r="EV1220" s="1" t="n"/>
    </row>
    <row r="1221" customFormat="1" s="18">
      <c r="A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  <c r="ET1221" s="1" t="n"/>
      <c r="EU1221" s="1" t="n"/>
      <c r="EV1221" s="1" t="n"/>
    </row>
    <row r="1222" customFormat="1" s="18">
      <c r="A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  <c r="ET1222" s="1" t="n"/>
      <c r="EU1222" s="1" t="n"/>
      <c r="EV1222" s="1" t="n"/>
    </row>
    <row r="1223" customFormat="1" s="18">
      <c r="A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  <c r="ET1223" s="1" t="n"/>
      <c r="EU1223" s="1" t="n"/>
      <c r="EV1223" s="1" t="n"/>
    </row>
    <row r="1224" customFormat="1" s="18">
      <c r="A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  <c r="ET1224" s="1" t="n"/>
      <c r="EU1224" s="1" t="n"/>
      <c r="EV1224" s="1" t="n"/>
    </row>
    <row r="1225" customFormat="1" s="18">
      <c r="A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  <c r="ET1225" s="1" t="n"/>
      <c r="EU1225" s="1" t="n"/>
      <c r="EV1225" s="1" t="n"/>
    </row>
    <row r="1226" customFormat="1" s="18">
      <c r="A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  <c r="ET1226" s="1" t="n"/>
      <c r="EU1226" s="1" t="n"/>
      <c r="EV1226" s="1" t="n"/>
    </row>
    <row r="1227" customFormat="1" s="18">
      <c r="A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  <c r="ET1227" s="1" t="n"/>
      <c r="EU1227" s="1" t="n"/>
      <c r="EV1227" s="1" t="n"/>
    </row>
    <row r="1228" customFormat="1" s="18">
      <c r="A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  <c r="ET1228" s="1" t="n"/>
      <c r="EU1228" s="1" t="n"/>
      <c r="EV1228" s="1" t="n"/>
    </row>
    <row r="1229" customFormat="1" s="18">
      <c r="A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  <c r="ET1229" s="1" t="n"/>
      <c r="EU1229" s="1" t="n"/>
      <c r="EV1229" s="1" t="n"/>
    </row>
    <row r="1230" customFormat="1" s="18">
      <c r="A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  <c r="ET1230" s="1" t="n"/>
      <c r="EU1230" s="1" t="n"/>
      <c r="EV1230" s="1" t="n"/>
    </row>
    <row r="1231" customFormat="1" s="18">
      <c r="A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  <c r="ET1231" s="1" t="n"/>
      <c r="EU1231" s="1" t="n"/>
      <c r="EV1231" s="1" t="n"/>
    </row>
    <row r="1232" customFormat="1" s="18">
      <c r="A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  <c r="ET1232" s="1" t="n"/>
      <c r="EU1232" s="1" t="n"/>
      <c r="EV1232" s="1" t="n"/>
    </row>
    <row r="1233" customFormat="1" s="18">
      <c r="A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  <c r="ET1233" s="1" t="n"/>
      <c r="EU1233" s="1" t="n"/>
      <c r="EV1233" s="1" t="n"/>
    </row>
    <row r="1234" customFormat="1" s="18">
      <c r="A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  <c r="ET1234" s="1" t="n"/>
      <c r="EU1234" s="1" t="n"/>
      <c r="EV1234" s="1" t="n"/>
    </row>
    <row r="1235" customFormat="1" s="18">
      <c r="A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  <c r="ET1235" s="1" t="n"/>
      <c r="EU1235" s="1" t="n"/>
      <c r="EV1235" s="1" t="n"/>
    </row>
    <row r="1236" customFormat="1" s="18">
      <c r="A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  <c r="ET1236" s="1" t="n"/>
      <c r="EU1236" s="1" t="n"/>
      <c r="EV1236" s="1" t="n"/>
    </row>
    <row r="1237" customFormat="1" s="18">
      <c r="A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  <c r="ET1237" s="1" t="n"/>
      <c r="EU1237" s="1" t="n"/>
      <c r="EV1237" s="1" t="n"/>
    </row>
    <row r="1238" customFormat="1" s="18">
      <c r="A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  <c r="ET1238" s="1" t="n"/>
      <c r="EU1238" s="1" t="n"/>
      <c r="EV1238" s="1" t="n"/>
    </row>
    <row r="1239" customFormat="1" s="18">
      <c r="A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  <c r="ET1239" s="1" t="n"/>
      <c r="EU1239" s="1" t="n"/>
      <c r="EV1239" s="1" t="n"/>
    </row>
    <row r="1240" customFormat="1" s="18">
      <c r="A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  <c r="ET1240" s="1" t="n"/>
      <c r="EU1240" s="1" t="n"/>
      <c r="EV1240" s="1" t="n"/>
    </row>
    <row r="1241" customFormat="1" s="18">
      <c r="A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  <c r="ET1241" s="1" t="n"/>
      <c r="EU1241" s="1" t="n"/>
      <c r="EV1241" s="1" t="n"/>
    </row>
    <row r="1242" customFormat="1" s="18">
      <c r="A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  <c r="ET1242" s="1" t="n"/>
      <c r="EU1242" s="1" t="n"/>
      <c r="EV1242" s="1" t="n"/>
    </row>
    <row r="1243" customFormat="1" s="18">
      <c r="A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  <c r="ET1243" s="1" t="n"/>
      <c r="EU1243" s="1" t="n"/>
      <c r="EV1243" s="1" t="n"/>
    </row>
    <row r="1244" customFormat="1" s="18">
      <c r="A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  <c r="ET1244" s="1" t="n"/>
      <c r="EU1244" s="1" t="n"/>
      <c r="EV1244" s="1" t="n"/>
    </row>
    <row r="1245" customFormat="1" s="18">
      <c r="A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  <c r="ET1245" s="1" t="n"/>
      <c r="EU1245" s="1" t="n"/>
      <c r="EV1245" s="1" t="n"/>
    </row>
    <row r="1246" customFormat="1" s="18">
      <c r="A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  <c r="ET1246" s="1" t="n"/>
      <c r="EU1246" s="1" t="n"/>
      <c r="EV1246" s="1" t="n"/>
    </row>
    <row r="1247" customFormat="1" s="18">
      <c r="A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  <c r="ET1247" s="1" t="n"/>
      <c r="EU1247" s="1" t="n"/>
      <c r="EV1247" s="1" t="n"/>
    </row>
    <row r="1248" customFormat="1" s="18">
      <c r="A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  <c r="ET1248" s="1" t="n"/>
      <c r="EU1248" s="1" t="n"/>
      <c r="EV1248" s="1" t="n"/>
    </row>
    <row r="1249" customFormat="1" s="18">
      <c r="A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  <c r="ET1249" s="1" t="n"/>
      <c r="EU1249" s="1" t="n"/>
      <c r="EV1249" s="1" t="n"/>
    </row>
    <row r="1250" customFormat="1" s="18">
      <c r="A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  <c r="ET1250" s="1" t="n"/>
      <c r="EU1250" s="1" t="n"/>
      <c r="EV1250" s="1" t="n"/>
    </row>
    <row r="1251" customFormat="1" s="18">
      <c r="A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  <c r="ET1251" s="1" t="n"/>
      <c r="EU1251" s="1" t="n"/>
      <c r="EV1251" s="1" t="n"/>
    </row>
    <row r="1252" customFormat="1" s="18">
      <c r="A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  <c r="ET1252" s="1" t="n"/>
      <c r="EU1252" s="1" t="n"/>
      <c r="EV1252" s="1" t="n"/>
    </row>
    <row r="1253" customFormat="1" s="18">
      <c r="A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  <c r="ET1253" s="1" t="n"/>
      <c r="EU1253" s="1" t="n"/>
      <c r="EV1253" s="1" t="n"/>
    </row>
    <row r="1254" customFormat="1" s="18">
      <c r="A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  <c r="ET1254" s="1" t="n"/>
      <c r="EU1254" s="1" t="n"/>
      <c r="EV1254" s="1" t="n"/>
    </row>
    <row r="1255" customFormat="1" s="18">
      <c r="A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  <c r="ET1255" s="1" t="n"/>
      <c r="EU1255" s="1" t="n"/>
      <c r="EV1255" s="1" t="n"/>
    </row>
    <row r="1256" customFormat="1" s="18">
      <c r="A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  <c r="ET1256" s="1" t="n"/>
      <c r="EU1256" s="1" t="n"/>
      <c r="EV1256" s="1" t="n"/>
    </row>
    <row r="1257" customFormat="1" s="18">
      <c r="A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  <c r="ET1257" s="1" t="n"/>
      <c r="EU1257" s="1" t="n"/>
      <c r="EV1257" s="1" t="n"/>
    </row>
    <row r="1258" customFormat="1" s="18">
      <c r="A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  <c r="ET1258" s="1" t="n"/>
      <c r="EU1258" s="1" t="n"/>
      <c r="EV1258" s="1" t="n"/>
    </row>
    <row r="1259" customFormat="1" s="18">
      <c r="A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  <c r="ET1259" s="1" t="n"/>
      <c r="EU1259" s="1" t="n"/>
      <c r="EV1259" s="1" t="n"/>
    </row>
    <row r="1260" customFormat="1" s="18">
      <c r="A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  <c r="ET1260" s="1" t="n"/>
      <c r="EU1260" s="1" t="n"/>
      <c r="EV1260" s="1" t="n"/>
    </row>
    <row r="1261" customFormat="1" s="18">
      <c r="A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  <c r="ET1261" s="1" t="n"/>
      <c r="EU1261" s="1" t="n"/>
      <c r="EV1261" s="1" t="n"/>
    </row>
    <row r="1262" customFormat="1" s="18">
      <c r="A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  <c r="ET1262" s="1" t="n"/>
      <c r="EU1262" s="1" t="n"/>
      <c r="EV1262" s="1" t="n"/>
    </row>
    <row r="1263" customFormat="1" s="18">
      <c r="A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  <c r="ET1263" s="1" t="n"/>
      <c r="EU1263" s="1" t="n"/>
      <c r="EV1263" s="1" t="n"/>
    </row>
    <row r="1264" customFormat="1" s="18">
      <c r="A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  <c r="ET1264" s="1" t="n"/>
      <c r="EU1264" s="1" t="n"/>
      <c r="EV1264" s="1" t="n"/>
    </row>
    <row r="1265" customFormat="1" s="18">
      <c r="A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  <c r="ET1265" s="1" t="n"/>
      <c r="EU1265" s="1" t="n"/>
      <c r="EV1265" s="1" t="n"/>
    </row>
    <row r="1266" customFormat="1" s="18">
      <c r="A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  <c r="ET1266" s="1" t="n"/>
      <c r="EU1266" s="1" t="n"/>
      <c r="EV1266" s="1" t="n"/>
    </row>
    <row r="1267" customFormat="1" s="18">
      <c r="A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  <c r="ET1267" s="1" t="n"/>
      <c r="EU1267" s="1" t="n"/>
      <c r="EV1267" s="1" t="n"/>
    </row>
    <row r="1268" customFormat="1" s="18">
      <c r="A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  <c r="ET1268" s="1" t="n"/>
      <c r="EU1268" s="1" t="n"/>
      <c r="EV1268" s="1" t="n"/>
    </row>
    <row r="1269" customFormat="1" s="18">
      <c r="A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  <c r="ET1269" s="1" t="n"/>
      <c r="EU1269" s="1" t="n"/>
      <c r="EV1269" s="1" t="n"/>
    </row>
    <row r="1270" customFormat="1" s="18">
      <c r="A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  <c r="ET1270" s="1" t="n"/>
      <c r="EU1270" s="1" t="n"/>
      <c r="EV1270" s="1" t="n"/>
    </row>
    <row r="1271" customFormat="1" s="18">
      <c r="A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  <c r="ET1271" s="1" t="n"/>
      <c r="EU1271" s="1" t="n"/>
      <c r="EV1271" s="1" t="n"/>
    </row>
    <row r="1272" customFormat="1" s="18">
      <c r="A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  <c r="ET1272" s="1" t="n"/>
      <c r="EU1272" s="1" t="n"/>
      <c r="EV1272" s="1" t="n"/>
    </row>
    <row r="1273" customFormat="1" s="18">
      <c r="A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  <c r="ET1273" s="1" t="n"/>
      <c r="EU1273" s="1" t="n"/>
      <c r="EV1273" s="1" t="n"/>
    </row>
    <row r="1274" customFormat="1" s="18">
      <c r="A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  <c r="ET1274" s="1" t="n"/>
      <c r="EU1274" s="1" t="n"/>
      <c r="EV1274" s="1" t="n"/>
    </row>
    <row r="1275" customFormat="1" s="18">
      <c r="A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  <c r="ET1275" s="1" t="n"/>
      <c r="EU1275" s="1" t="n"/>
      <c r="EV1275" s="1" t="n"/>
    </row>
    <row r="1276" customFormat="1" s="18">
      <c r="A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  <c r="ET1276" s="1" t="n"/>
      <c r="EU1276" s="1" t="n"/>
      <c r="EV1276" s="1" t="n"/>
    </row>
    <row r="1277" customFormat="1" s="18">
      <c r="A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  <c r="ET1277" s="1" t="n"/>
      <c r="EU1277" s="1" t="n"/>
      <c r="EV1277" s="1" t="n"/>
    </row>
    <row r="1278" customFormat="1" s="18">
      <c r="A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  <c r="ET1278" s="1" t="n"/>
      <c r="EU1278" s="1" t="n"/>
      <c r="EV1278" s="1" t="n"/>
    </row>
    <row r="1279" customFormat="1" s="18">
      <c r="A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  <c r="ET1279" s="1" t="n"/>
      <c r="EU1279" s="1" t="n"/>
      <c r="EV1279" s="1" t="n"/>
    </row>
    <row r="1280" customFormat="1" s="18">
      <c r="A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  <c r="ET1280" s="1" t="n"/>
      <c r="EU1280" s="1" t="n"/>
      <c r="EV1280" s="1" t="n"/>
    </row>
    <row r="1281" customFormat="1" s="18">
      <c r="A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  <c r="ET1281" s="1" t="n"/>
      <c r="EU1281" s="1" t="n"/>
      <c r="EV1281" s="1" t="n"/>
    </row>
    <row r="1282" customFormat="1" s="18">
      <c r="A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  <c r="ET1282" s="1" t="n"/>
      <c r="EU1282" s="1" t="n"/>
      <c r="EV1282" s="1" t="n"/>
    </row>
    <row r="1283" customFormat="1" s="18">
      <c r="A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  <c r="ET1283" s="1" t="n"/>
      <c r="EU1283" s="1" t="n"/>
      <c r="EV1283" s="1" t="n"/>
    </row>
    <row r="1284" customFormat="1" s="18">
      <c r="A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  <c r="ET1284" s="1" t="n"/>
      <c r="EU1284" s="1" t="n"/>
      <c r="EV1284" s="1" t="n"/>
    </row>
    <row r="1285" customFormat="1" s="18">
      <c r="A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  <c r="ET1285" s="1" t="n"/>
      <c r="EU1285" s="1" t="n"/>
      <c r="EV1285" s="1" t="n"/>
    </row>
    <row r="1286" customFormat="1" s="18">
      <c r="A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  <c r="ET1286" s="1" t="n"/>
      <c r="EU1286" s="1" t="n"/>
      <c r="EV1286" s="1" t="n"/>
    </row>
    <row r="1287" customFormat="1" s="18">
      <c r="A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  <c r="ET1287" s="1" t="n"/>
      <c r="EU1287" s="1" t="n"/>
      <c r="EV1287" s="1" t="n"/>
    </row>
    <row r="1288" customFormat="1" s="18">
      <c r="A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  <c r="ET1288" s="1" t="n"/>
      <c r="EU1288" s="1" t="n"/>
      <c r="EV1288" s="1" t="n"/>
    </row>
    <row r="1289" customFormat="1" s="18">
      <c r="A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  <c r="ET1289" s="1" t="n"/>
      <c r="EU1289" s="1" t="n"/>
      <c r="EV1289" s="1" t="n"/>
    </row>
    <row r="1290" customFormat="1" s="18">
      <c r="A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  <c r="ET1290" s="1" t="n"/>
      <c r="EU1290" s="1" t="n"/>
      <c r="EV1290" s="1" t="n"/>
    </row>
    <row r="1291" customFormat="1" s="18">
      <c r="A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  <c r="ET1291" s="1" t="n"/>
      <c r="EU1291" s="1" t="n"/>
      <c r="EV1291" s="1" t="n"/>
    </row>
    <row r="1292" customFormat="1" s="18">
      <c r="A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  <c r="ET1292" s="1" t="n"/>
      <c r="EU1292" s="1" t="n"/>
      <c r="EV1292" s="1" t="n"/>
    </row>
    <row r="1293" customFormat="1" s="18">
      <c r="A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  <c r="ET1293" s="1" t="n"/>
      <c r="EU1293" s="1" t="n"/>
      <c r="EV1293" s="1" t="n"/>
    </row>
    <row r="1294" customFormat="1" s="18">
      <c r="A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  <c r="ET1294" s="1" t="n"/>
      <c r="EU1294" s="1" t="n"/>
      <c r="EV1294" s="1" t="n"/>
    </row>
    <row r="1295" customFormat="1" s="18">
      <c r="A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  <c r="ET1295" s="1" t="n"/>
      <c r="EU1295" s="1" t="n"/>
      <c r="EV1295" s="1" t="n"/>
    </row>
    <row r="1296" customFormat="1" s="18">
      <c r="A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  <c r="ET1296" s="1" t="n"/>
      <c r="EU1296" s="1" t="n"/>
      <c r="EV1296" s="1" t="n"/>
    </row>
    <row r="1297" customFormat="1" s="18">
      <c r="A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  <c r="ET1297" s="1" t="n"/>
      <c r="EU1297" s="1" t="n"/>
      <c r="EV1297" s="1" t="n"/>
    </row>
    <row r="1298" customFormat="1" s="18">
      <c r="A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  <c r="ET1298" s="1" t="n"/>
      <c r="EU1298" s="1" t="n"/>
      <c r="EV1298" s="1" t="n"/>
    </row>
    <row r="1299" customFormat="1" s="18">
      <c r="A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  <c r="ET1299" s="1" t="n"/>
      <c r="EU1299" s="1" t="n"/>
      <c r="EV1299" s="1" t="n"/>
    </row>
    <row r="1300" customFormat="1" s="18">
      <c r="A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  <c r="ET1300" s="1" t="n"/>
      <c r="EU1300" s="1" t="n"/>
      <c r="EV1300" s="1" t="n"/>
    </row>
    <row r="1301" customFormat="1" s="18">
      <c r="A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  <c r="ET1301" s="1" t="n"/>
      <c r="EU1301" s="1" t="n"/>
      <c r="EV1301" s="1" t="n"/>
    </row>
    <row r="1302" customFormat="1" s="18">
      <c r="A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  <c r="ET1302" s="1" t="n"/>
      <c r="EU1302" s="1" t="n"/>
      <c r="EV1302" s="1" t="n"/>
    </row>
    <row r="1303" customFormat="1" s="18">
      <c r="A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  <c r="ET1303" s="1" t="n"/>
      <c r="EU1303" s="1" t="n"/>
      <c r="EV1303" s="1" t="n"/>
    </row>
    <row r="1304" customFormat="1" s="18">
      <c r="A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  <c r="ET1304" s="1" t="n"/>
      <c r="EU1304" s="1" t="n"/>
      <c r="EV1304" s="1" t="n"/>
    </row>
    <row r="1305" customFormat="1" s="18">
      <c r="A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  <c r="ET1305" s="1" t="n"/>
      <c r="EU1305" s="1" t="n"/>
      <c r="EV1305" s="1" t="n"/>
    </row>
    <row r="1306" customFormat="1" s="18">
      <c r="A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  <c r="ET1306" s="1" t="n"/>
      <c r="EU1306" s="1" t="n"/>
      <c r="EV1306" s="1" t="n"/>
    </row>
    <row r="1307" customFormat="1" s="18">
      <c r="A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  <c r="ET1307" s="1" t="n"/>
      <c r="EU1307" s="1" t="n"/>
      <c r="EV1307" s="1" t="n"/>
    </row>
    <row r="1308" customFormat="1" s="18">
      <c r="A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  <c r="ET1308" s="1" t="n"/>
      <c r="EU1308" s="1" t="n"/>
      <c r="EV1308" s="1" t="n"/>
    </row>
    <row r="1309" customFormat="1" s="18">
      <c r="A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  <c r="ET1309" s="1" t="n"/>
      <c r="EU1309" s="1" t="n"/>
      <c r="EV1309" s="1" t="n"/>
    </row>
    <row r="1310" customFormat="1" s="18">
      <c r="A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  <c r="ET1310" s="1" t="n"/>
      <c r="EU1310" s="1" t="n"/>
      <c r="EV1310" s="1" t="n"/>
    </row>
    <row r="1311" customFormat="1" s="18">
      <c r="A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  <c r="ET1311" s="1" t="n"/>
      <c r="EU1311" s="1" t="n"/>
      <c r="EV1311" s="1" t="n"/>
    </row>
    <row r="1312" customFormat="1" s="18">
      <c r="A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  <c r="ET1312" s="1" t="n"/>
      <c r="EU1312" s="1" t="n"/>
      <c r="EV1312" s="1" t="n"/>
    </row>
    <row r="1313" customFormat="1" s="18">
      <c r="A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  <c r="ET1313" s="1" t="n"/>
      <c r="EU1313" s="1" t="n"/>
      <c r="EV1313" s="1" t="n"/>
    </row>
    <row r="1314" customFormat="1" s="18">
      <c r="A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  <c r="ET1314" s="1" t="n"/>
      <c r="EU1314" s="1" t="n"/>
      <c r="EV1314" s="1" t="n"/>
    </row>
    <row r="1315" customFormat="1" s="18">
      <c r="A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  <c r="ET1315" s="1" t="n"/>
      <c r="EU1315" s="1" t="n"/>
      <c r="EV1315" s="1" t="n"/>
    </row>
    <row r="1316" customFormat="1" s="18">
      <c r="A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  <c r="ET1316" s="1" t="n"/>
      <c r="EU1316" s="1" t="n"/>
      <c r="EV1316" s="1" t="n"/>
    </row>
    <row r="1317" customFormat="1" s="18">
      <c r="A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  <c r="ET1317" s="1" t="n"/>
      <c r="EU1317" s="1" t="n"/>
      <c r="EV1317" s="1" t="n"/>
    </row>
    <row r="1318" customFormat="1" s="18">
      <c r="A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  <c r="ET1318" s="1" t="n"/>
      <c r="EU1318" s="1" t="n"/>
      <c r="EV1318" s="1" t="n"/>
    </row>
    <row r="1319" customFormat="1" s="18">
      <c r="A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  <c r="ET1319" s="1" t="n"/>
      <c r="EU1319" s="1" t="n"/>
      <c r="EV1319" s="1" t="n"/>
    </row>
    <row r="1320" customFormat="1" s="18">
      <c r="A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  <c r="ET1320" s="1" t="n"/>
      <c r="EU1320" s="1" t="n"/>
      <c r="EV1320" s="1" t="n"/>
    </row>
    <row r="1321" customFormat="1" s="18">
      <c r="A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  <c r="ET1321" s="1" t="n"/>
      <c r="EU1321" s="1" t="n"/>
      <c r="EV1321" s="1" t="n"/>
    </row>
    <row r="1322" customFormat="1" s="18">
      <c r="A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  <c r="ET1322" s="1" t="n"/>
      <c r="EU1322" s="1" t="n"/>
      <c r="EV1322" s="1" t="n"/>
    </row>
    <row r="1323" customFormat="1" s="18">
      <c r="A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  <c r="ET1323" s="1" t="n"/>
      <c r="EU1323" s="1" t="n"/>
      <c r="EV1323" s="1" t="n"/>
    </row>
    <row r="1324" customFormat="1" s="18">
      <c r="A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  <c r="ET1324" s="1" t="n"/>
      <c r="EU1324" s="1" t="n"/>
      <c r="EV1324" s="1" t="n"/>
    </row>
    <row r="1325" customFormat="1" s="18">
      <c r="A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  <c r="ET1325" s="1" t="n"/>
      <c r="EU1325" s="1" t="n"/>
      <c r="EV1325" s="1" t="n"/>
    </row>
    <row r="1326" customFormat="1" s="18">
      <c r="A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  <c r="ET1326" s="1" t="n"/>
      <c r="EU1326" s="1" t="n"/>
      <c r="EV1326" s="1" t="n"/>
    </row>
    <row r="1327" customFormat="1" s="18">
      <c r="A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  <c r="ET1327" s="1" t="n"/>
      <c r="EU1327" s="1" t="n"/>
      <c r="EV1327" s="1" t="n"/>
    </row>
    <row r="1328" customFormat="1" s="18">
      <c r="A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  <c r="ET1328" s="1" t="n"/>
      <c r="EU1328" s="1" t="n"/>
      <c r="EV1328" s="1" t="n"/>
    </row>
    <row r="1329" customFormat="1" s="18">
      <c r="A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  <c r="ET1329" s="1" t="n"/>
      <c r="EU1329" s="1" t="n"/>
      <c r="EV1329" s="1" t="n"/>
    </row>
    <row r="1330" customFormat="1" s="18">
      <c r="A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  <c r="ET1330" s="1" t="n"/>
      <c r="EU1330" s="1" t="n"/>
      <c r="EV1330" s="1" t="n"/>
    </row>
    <row r="1331" customFormat="1" s="18">
      <c r="A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  <c r="ET1331" s="1" t="n"/>
      <c r="EU1331" s="1" t="n"/>
      <c r="EV1331" s="1" t="n"/>
    </row>
    <row r="1332" customFormat="1" s="18">
      <c r="A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  <c r="ET1332" s="1" t="n"/>
      <c r="EU1332" s="1" t="n"/>
      <c r="EV1332" s="1" t="n"/>
    </row>
    <row r="1333" customFormat="1" s="18">
      <c r="A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  <c r="ET1333" s="1" t="n"/>
      <c r="EU1333" s="1" t="n"/>
      <c r="EV1333" s="1" t="n"/>
    </row>
    <row r="1334" customFormat="1" s="18">
      <c r="A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  <c r="ET1334" s="1" t="n"/>
      <c r="EU1334" s="1" t="n"/>
      <c r="EV1334" s="1" t="n"/>
    </row>
    <row r="1335" customFormat="1" s="18">
      <c r="A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  <c r="ET1335" s="1" t="n"/>
      <c r="EU1335" s="1" t="n"/>
      <c r="EV1335" s="1" t="n"/>
    </row>
    <row r="1336" customFormat="1" s="18">
      <c r="A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  <c r="ET1336" s="1" t="n"/>
      <c r="EU1336" s="1" t="n"/>
      <c r="EV1336" s="1" t="n"/>
    </row>
    <row r="1337" customFormat="1" s="18">
      <c r="A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  <c r="ET1337" s="1" t="n"/>
      <c r="EU1337" s="1" t="n"/>
      <c r="EV1337" s="1" t="n"/>
    </row>
    <row r="1338" customFormat="1" s="18">
      <c r="A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  <c r="ET1338" s="1" t="n"/>
      <c r="EU1338" s="1" t="n"/>
      <c r="EV1338" s="1" t="n"/>
    </row>
    <row r="1339" customFormat="1" s="18">
      <c r="A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  <c r="ET1339" s="1" t="n"/>
      <c r="EU1339" s="1" t="n"/>
      <c r="EV1339" s="1" t="n"/>
    </row>
    <row r="1340" customFormat="1" s="18">
      <c r="A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  <c r="ET1340" s="1" t="n"/>
      <c r="EU1340" s="1" t="n"/>
      <c r="EV1340" s="1" t="n"/>
    </row>
    <row r="1341" customFormat="1" s="18">
      <c r="A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  <c r="ET1341" s="1" t="n"/>
      <c r="EU1341" s="1" t="n"/>
      <c r="EV1341" s="1" t="n"/>
    </row>
    <row r="1342" customFormat="1" s="18">
      <c r="A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  <c r="ET1342" s="1" t="n"/>
      <c r="EU1342" s="1" t="n"/>
      <c r="EV1342" s="1" t="n"/>
    </row>
    <row r="1343" customFormat="1" s="18">
      <c r="A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  <c r="ET1343" s="1" t="n"/>
      <c r="EU1343" s="1" t="n"/>
      <c r="EV1343" s="1" t="n"/>
    </row>
    <row r="1344" customFormat="1" s="18">
      <c r="A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  <c r="ET1344" s="1" t="n"/>
      <c r="EU1344" s="1" t="n"/>
      <c r="EV1344" s="1" t="n"/>
    </row>
    <row r="1345" customFormat="1" s="18">
      <c r="A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  <c r="ET1345" s="1" t="n"/>
      <c r="EU1345" s="1" t="n"/>
      <c r="EV1345" s="1" t="n"/>
    </row>
    <row r="1346" customFormat="1" s="18">
      <c r="A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  <c r="ET1346" s="1" t="n"/>
      <c r="EU1346" s="1" t="n"/>
      <c r="EV1346" s="1" t="n"/>
    </row>
    <row r="1347" customFormat="1" s="18">
      <c r="A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  <c r="ET1347" s="1" t="n"/>
      <c r="EU1347" s="1" t="n"/>
      <c r="EV1347" s="1" t="n"/>
    </row>
    <row r="1348" customFormat="1" s="18">
      <c r="A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  <c r="ET1348" s="1" t="n"/>
      <c r="EU1348" s="1" t="n"/>
      <c r="EV1348" s="1" t="n"/>
    </row>
    <row r="1349" customFormat="1" s="18">
      <c r="A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  <c r="ET1349" s="1" t="n"/>
      <c r="EU1349" s="1" t="n"/>
      <c r="EV1349" s="1" t="n"/>
    </row>
    <row r="1350" customFormat="1" s="18">
      <c r="A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  <c r="ET1350" s="1" t="n"/>
      <c r="EU1350" s="1" t="n"/>
      <c r="EV1350" s="1" t="n"/>
    </row>
    <row r="1351" customFormat="1" s="18">
      <c r="A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  <c r="ET1351" s="1" t="n"/>
      <c r="EU1351" s="1" t="n"/>
      <c r="EV1351" s="1" t="n"/>
    </row>
    <row r="1352" customFormat="1" s="18">
      <c r="A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  <c r="ET1352" s="1" t="n"/>
      <c r="EU1352" s="1" t="n"/>
      <c r="EV1352" s="1" t="n"/>
    </row>
    <row r="1353" customFormat="1" s="18">
      <c r="A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  <c r="ET1353" s="1" t="n"/>
      <c r="EU1353" s="1" t="n"/>
      <c r="EV1353" s="1" t="n"/>
    </row>
    <row r="1354" customFormat="1" s="18">
      <c r="A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  <c r="ET1354" s="1" t="n"/>
      <c r="EU1354" s="1" t="n"/>
      <c r="EV1354" s="1" t="n"/>
    </row>
    <row r="1355" customFormat="1" s="18">
      <c r="A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  <c r="ET1355" s="1" t="n"/>
      <c r="EU1355" s="1" t="n"/>
      <c r="EV1355" s="1" t="n"/>
    </row>
    <row r="1356" customFormat="1" s="18">
      <c r="A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  <c r="ET1356" s="1" t="n"/>
      <c r="EU1356" s="1" t="n"/>
      <c r="EV1356" s="1" t="n"/>
    </row>
    <row r="1357" customFormat="1" s="18">
      <c r="A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  <c r="ET1357" s="1" t="n"/>
      <c r="EU1357" s="1" t="n"/>
      <c r="EV1357" s="1" t="n"/>
    </row>
    <row r="1358" customFormat="1" s="18">
      <c r="A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  <c r="ET1358" s="1" t="n"/>
      <c r="EU1358" s="1" t="n"/>
      <c r="EV1358" s="1" t="n"/>
    </row>
    <row r="1359" customFormat="1" s="18">
      <c r="A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  <c r="ET1359" s="1" t="n"/>
      <c r="EU1359" s="1" t="n"/>
      <c r="EV1359" s="1" t="n"/>
    </row>
    <row r="1360" customFormat="1" s="18">
      <c r="A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  <c r="ET1360" s="1" t="n"/>
      <c r="EU1360" s="1" t="n"/>
      <c r="EV1360" s="1" t="n"/>
    </row>
    <row r="1361" customFormat="1" s="18">
      <c r="A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  <c r="ET1361" s="1" t="n"/>
      <c r="EU1361" s="1" t="n"/>
      <c r="EV1361" s="1" t="n"/>
    </row>
    <row r="1362" customFormat="1" s="18">
      <c r="A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  <c r="ET1362" s="1" t="n"/>
      <c r="EU1362" s="1" t="n"/>
      <c r="EV1362" s="1" t="n"/>
    </row>
    <row r="1363" customFormat="1" s="18">
      <c r="A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  <c r="ET1363" s="1" t="n"/>
      <c r="EU1363" s="1" t="n"/>
      <c r="EV1363" s="1" t="n"/>
    </row>
    <row r="1364" customFormat="1" s="18">
      <c r="A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  <c r="ET1364" s="1" t="n"/>
      <c r="EU1364" s="1" t="n"/>
      <c r="EV1364" s="1" t="n"/>
    </row>
    <row r="1365" customFormat="1" s="18">
      <c r="A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  <c r="ET1365" s="1" t="n"/>
      <c r="EU1365" s="1" t="n"/>
      <c r="EV1365" s="1" t="n"/>
    </row>
    <row r="1366" customFormat="1" s="18">
      <c r="A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  <c r="ET1366" s="1" t="n"/>
      <c r="EU1366" s="1" t="n"/>
      <c r="EV1366" s="1" t="n"/>
    </row>
    <row r="1367" customFormat="1" s="18">
      <c r="A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  <c r="ET1367" s="1" t="n"/>
      <c r="EU1367" s="1" t="n"/>
      <c r="EV1367" s="1" t="n"/>
    </row>
    <row r="1368" customFormat="1" s="18">
      <c r="A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  <c r="ET1368" s="1" t="n"/>
      <c r="EU1368" s="1" t="n"/>
      <c r="EV1368" s="1" t="n"/>
    </row>
    <row r="1369" customFormat="1" s="18">
      <c r="A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  <c r="ET1369" s="1" t="n"/>
      <c r="EU1369" s="1" t="n"/>
      <c r="EV1369" s="1" t="n"/>
    </row>
    <row r="1370" customFormat="1" s="18">
      <c r="A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  <c r="ET1370" s="1" t="n"/>
      <c r="EU1370" s="1" t="n"/>
      <c r="EV1370" s="1" t="n"/>
    </row>
    <row r="1371" customFormat="1" s="18">
      <c r="A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  <c r="ET1371" s="1" t="n"/>
      <c r="EU1371" s="1" t="n"/>
      <c r="EV1371" s="1" t="n"/>
    </row>
    <row r="1372" customFormat="1" s="18">
      <c r="A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  <c r="ET1372" s="1" t="n"/>
      <c r="EU1372" s="1" t="n"/>
      <c r="EV1372" s="1" t="n"/>
    </row>
    <row r="1373" customFormat="1" s="18">
      <c r="A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  <c r="ET1373" s="1" t="n"/>
      <c r="EU1373" s="1" t="n"/>
      <c r="EV1373" s="1" t="n"/>
    </row>
    <row r="1374" customFormat="1" s="18">
      <c r="A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  <c r="ET1374" s="1" t="n"/>
      <c r="EU1374" s="1" t="n"/>
      <c r="EV1374" s="1" t="n"/>
    </row>
    <row r="1375" customFormat="1" s="18">
      <c r="A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  <c r="ET1375" s="1" t="n"/>
      <c r="EU1375" s="1" t="n"/>
      <c r="EV1375" s="1" t="n"/>
    </row>
    <row r="1376" customFormat="1" s="18">
      <c r="A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  <c r="ET1376" s="1" t="n"/>
      <c r="EU1376" s="1" t="n"/>
      <c r="EV1376" s="1" t="n"/>
    </row>
    <row r="1377" customFormat="1" s="18">
      <c r="A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  <c r="ET1377" s="1" t="n"/>
      <c r="EU1377" s="1" t="n"/>
      <c r="EV1377" s="1" t="n"/>
    </row>
    <row r="1378" customFormat="1" s="18">
      <c r="A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  <c r="ET1378" s="1" t="n"/>
      <c r="EU1378" s="1" t="n"/>
      <c r="EV1378" s="1" t="n"/>
    </row>
    <row r="1379" customFormat="1" s="18">
      <c r="A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  <c r="ET1379" s="1" t="n"/>
      <c r="EU1379" s="1" t="n"/>
      <c r="EV1379" s="1" t="n"/>
    </row>
    <row r="1380" customFormat="1" s="18">
      <c r="A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  <c r="ET1380" s="1" t="n"/>
      <c r="EU1380" s="1" t="n"/>
      <c r="EV1380" s="1" t="n"/>
    </row>
    <row r="1381" customFormat="1" s="18">
      <c r="A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  <c r="ET1381" s="1" t="n"/>
      <c r="EU1381" s="1" t="n"/>
      <c r="EV1381" s="1" t="n"/>
    </row>
    <row r="1382" customFormat="1" s="18">
      <c r="A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  <c r="ET1382" s="1" t="n"/>
      <c r="EU1382" s="1" t="n"/>
      <c r="EV1382" s="1" t="n"/>
    </row>
    <row r="1383" customFormat="1" s="18">
      <c r="A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  <c r="ET1383" s="1" t="n"/>
      <c r="EU1383" s="1" t="n"/>
      <c r="EV1383" s="1" t="n"/>
    </row>
    <row r="1384" customFormat="1" s="18">
      <c r="A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  <c r="ET1384" s="1" t="n"/>
      <c r="EU1384" s="1" t="n"/>
      <c r="EV1384" s="1" t="n"/>
    </row>
    <row r="1385" customFormat="1" s="18">
      <c r="A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  <c r="ET1385" s="1" t="n"/>
      <c r="EU1385" s="1" t="n"/>
      <c r="EV1385" s="1" t="n"/>
    </row>
    <row r="1386" customFormat="1" s="18">
      <c r="A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  <c r="ET1386" s="1" t="n"/>
      <c r="EU1386" s="1" t="n"/>
      <c r="EV1386" s="1" t="n"/>
    </row>
    <row r="1387" customFormat="1" s="18">
      <c r="A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  <c r="ET1387" s="1" t="n"/>
      <c r="EU1387" s="1" t="n"/>
      <c r="EV1387" s="1" t="n"/>
    </row>
    <row r="1388" customFormat="1" s="18">
      <c r="A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  <c r="ET1388" s="1" t="n"/>
      <c r="EU1388" s="1" t="n"/>
      <c r="EV1388" s="1" t="n"/>
    </row>
    <row r="1389" customFormat="1" s="18">
      <c r="A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  <c r="ET1389" s="1" t="n"/>
      <c r="EU1389" s="1" t="n"/>
      <c r="EV1389" s="1" t="n"/>
    </row>
    <row r="1390" customFormat="1" s="18">
      <c r="A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  <c r="ET1390" s="1" t="n"/>
      <c r="EU1390" s="1" t="n"/>
      <c r="EV1390" s="1" t="n"/>
    </row>
    <row r="1391" customFormat="1" s="18">
      <c r="A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  <c r="ET1391" s="1" t="n"/>
      <c r="EU1391" s="1" t="n"/>
      <c r="EV1391" s="1" t="n"/>
    </row>
    <row r="1392" customFormat="1" s="18">
      <c r="A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  <c r="ET1392" s="1" t="n"/>
      <c r="EU1392" s="1" t="n"/>
      <c r="EV1392" s="1" t="n"/>
    </row>
    <row r="1393" customFormat="1" s="18">
      <c r="A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  <c r="ET1393" s="1" t="n"/>
      <c r="EU1393" s="1" t="n"/>
      <c r="EV1393" s="1" t="n"/>
    </row>
    <row r="1394" customFormat="1" s="18">
      <c r="A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  <c r="ET1394" s="1" t="n"/>
      <c r="EU1394" s="1" t="n"/>
      <c r="EV1394" s="1" t="n"/>
    </row>
    <row r="1395" customFormat="1" s="18">
      <c r="A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  <c r="ET1395" s="1" t="n"/>
      <c r="EU1395" s="1" t="n"/>
      <c r="EV1395" s="1" t="n"/>
    </row>
    <row r="1396" customFormat="1" s="18">
      <c r="A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  <c r="ET1396" s="1" t="n"/>
      <c r="EU1396" s="1" t="n"/>
      <c r="EV1396" s="1" t="n"/>
    </row>
    <row r="1397" customFormat="1" s="18">
      <c r="A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  <c r="ET1397" s="1" t="n"/>
      <c r="EU1397" s="1" t="n"/>
      <c r="EV1397" s="1" t="n"/>
    </row>
    <row r="1398" customFormat="1" s="18">
      <c r="A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  <c r="ET1398" s="1" t="n"/>
      <c r="EU1398" s="1" t="n"/>
      <c r="EV1398" s="1" t="n"/>
    </row>
    <row r="1399" customFormat="1" s="18">
      <c r="A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  <c r="ET1399" s="1" t="n"/>
      <c r="EU1399" s="1" t="n"/>
      <c r="EV1399" s="1" t="n"/>
    </row>
    <row r="1400" customFormat="1" s="18">
      <c r="A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  <c r="ET1400" s="1" t="n"/>
      <c r="EU1400" s="1" t="n"/>
      <c r="EV1400" s="1" t="n"/>
    </row>
    <row r="1401" customFormat="1" s="18">
      <c r="A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  <c r="ET1401" s="1" t="n"/>
      <c r="EU1401" s="1" t="n"/>
      <c r="EV1401" s="1" t="n"/>
    </row>
    <row r="1402" customFormat="1" s="18">
      <c r="A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  <c r="ET1402" s="1" t="n"/>
      <c r="EU1402" s="1" t="n"/>
      <c r="EV1402" s="1" t="n"/>
    </row>
    <row r="1403" customFormat="1" s="18">
      <c r="A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  <c r="ET1403" s="1" t="n"/>
      <c r="EU1403" s="1" t="n"/>
      <c r="EV1403" s="1" t="n"/>
    </row>
    <row r="1404" customFormat="1" s="18">
      <c r="A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  <c r="ET1404" s="1" t="n"/>
      <c r="EU1404" s="1" t="n"/>
      <c r="EV1404" s="1" t="n"/>
    </row>
    <row r="1405" customFormat="1" s="18">
      <c r="A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  <c r="ET1405" s="1" t="n"/>
      <c r="EU1405" s="1" t="n"/>
      <c r="EV1405" s="1" t="n"/>
    </row>
    <row r="1406" customFormat="1" s="18">
      <c r="A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  <c r="ET1406" s="1" t="n"/>
      <c r="EU1406" s="1" t="n"/>
      <c r="EV1406" s="1" t="n"/>
    </row>
    <row r="1407" customFormat="1" s="18">
      <c r="A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  <c r="ET1407" s="1" t="n"/>
      <c r="EU1407" s="1" t="n"/>
      <c r="EV1407" s="1" t="n"/>
    </row>
    <row r="1408" customFormat="1" s="18">
      <c r="A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  <c r="ET1408" s="1" t="n"/>
      <c r="EU1408" s="1" t="n"/>
      <c r="EV1408" s="1" t="n"/>
    </row>
    <row r="1409" customFormat="1" s="18">
      <c r="A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  <c r="ET1409" s="1" t="n"/>
      <c r="EU1409" s="1" t="n"/>
      <c r="EV1409" s="1" t="n"/>
    </row>
    <row r="1410" customFormat="1" s="18">
      <c r="A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  <c r="ET1410" s="1" t="n"/>
      <c r="EU1410" s="1" t="n"/>
      <c r="EV1410" s="1" t="n"/>
    </row>
    <row r="1411" customFormat="1" s="18">
      <c r="A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  <c r="ET1411" s="1" t="n"/>
      <c r="EU1411" s="1" t="n"/>
      <c r="EV1411" s="1" t="n"/>
    </row>
    <row r="1412" customFormat="1" s="18">
      <c r="A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  <c r="ET1412" s="1" t="n"/>
      <c r="EU1412" s="1" t="n"/>
      <c r="EV1412" s="1" t="n"/>
    </row>
    <row r="1413" customFormat="1" s="18">
      <c r="A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  <c r="ET1413" s="1" t="n"/>
      <c r="EU1413" s="1" t="n"/>
      <c r="EV1413" s="1" t="n"/>
    </row>
    <row r="1414" customFormat="1" s="18">
      <c r="A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  <c r="ET1414" s="1" t="n"/>
      <c r="EU1414" s="1" t="n"/>
      <c r="EV1414" s="1" t="n"/>
    </row>
    <row r="1415" customFormat="1" s="18">
      <c r="A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  <c r="ET1415" s="1" t="n"/>
      <c r="EU1415" s="1" t="n"/>
      <c r="EV1415" s="1" t="n"/>
    </row>
    <row r="1416" customFormat="1" s="18">
      <c r="A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  <c r="ET1416" s="1" t="n"/>
      <c r="EU1416" s="1" t="n"/>
      <c r="EV1416" s="1" t="n"/>
    </row>
    <row r="1417" customFormat="1" s="18">
      <c r="A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  <c r="ET1417" s="1" t="n"/>
      <c r="EU1417" s="1" t="n"/>
      <c r="EV1417" s="1" t="n"/>
    </row>
    <row r="1418" customFormat="1" s="18">
      <c r="A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  <c r="ET1418" s="1" t="n"/>
      <c r="EU1418" s="1" t="n"/>
      <c r="EV1418" s="1" t="n"/>
    </row>
    <row r="1419" customFormat="1" s="18">
      <c r="A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  <c r="ET1419" s="1" t="n"/>
      <c r="EU1419" s="1" t="n"/>
      <c r="EV1419" s="1" t="n"/>
    </row>
    <row r="1420" customFormat="1" s="18">
      <c r="A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  <c r="ET1420" s="1" t="n"/>
      <c r="EU1420" s="1" t="n"/>
      <c r="EV1420" s="1" t="n"/>
    </row>
    <row r="1421" customFormat="1" s="18">
      <c r="A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  <c r="ET1421" s="1" t="n"/>
      <c r="EU1421" s="1" t="n"/>
      <c r="EV1421" s="1" t="n"/>
    </row>
    <row r="1422" customFormat="1" s="18">
      <c r="A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  <c r="ET1422" s="1" t="n"/>
      <c r="EU1422" s="1" t="n"/>
      <c r="EV1422" s="1" t="n"/>
    </row>
    <row r="1423" customFormat="1" s="18">
      <c r="A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  <c r="ET1423" s="1" t="n"/>
      <c r="EU1423" s="1" t="n"/>
      <c r="EV1423" s="1" t="n"/>
    </row>
    <row r="1424" customFormat="1" s="18">
      <c r="A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  <c r="ET1424" s="1" t="n"/>
      <c r="EU1424" s="1" t="n"/>
      <c r="EV1424" s="1" t="n"/>
    </row>
    <row r="1425" customFormat="1" s="18">
      <c r="A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  <c r="ET1425" s="1" t="n"/>
      <c r="EU1425" s="1" t="n"/>
      <c r="EV1425" s="1" t="n"/>
    </row>
    <row r="1426" customFormat="1" s="18">
      <c r="A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  <c r="ET1426" s="1" t="n"/>
      <c r="EU1426" s="1" t="n"/>
      <c r="EV1426" s="1" t="n"/>
    </row>
    <row r="1427" customFormat="1" s="18">
      <c r="A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  <c r="ET1427" s="1" t="n"/>
      <c r="EU1427" s="1" t="n"/>
      <c r="EV1427" s="1" t="n"/>
    </row>
    <row r="1428" customFormat="1" s="18">
      <c r="A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  <c r="ET1428" s="1" t="n"/>
      <c r="EU1428" s="1" t="n"/>
      <c r="EV1428" s="1" t="n"/>
    </row>
    <row r="1429" customFormat="1" s="18">
      <c r="A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  <c r="ET1429" s="1" t="n"/>
      <c r="EU1429" s="1" t="n"/>
      <c r="EV1429" s="1" t="n"/>
    </row>
    <row r="1430" customFormat="1" s="18">
      <c r="A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  <c r="ET1430" s="1" t="n"/>
      <c r="EU1430" s="1" t="n"/>
      <c r="EV1430" s="1" t="n"/>
    </row>
    <row r="1431" customFormat="1" s="18">
      <c r="A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  <c r="ET1431" s="1" t="n"/>
      <c r="EU1431" s="1" t="n"/>
      <c r="EV1431" s="1" t="n"/>
    </row>
    <row r="1432" customFormat="1" s="18">
      <c r="A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  <c r="ET1432" s="1" t="n"/>
      <c r="EU1432" s="1" t="n"/>
      <c r="EV1432" s="1" t="n"/>
    </row>
    <row r="1433" customFormat="1" s="18">
      <c r="A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  <c r="ET1433" s="1" t="n"/>
      <c r="EU1433" s="1" t="n"/>
      <c r="EV1433" s="1" t="n"/>
    </row>
    <row r="1434" customFormat="1" s="18">
      <c r="A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  <c r="ET1434" s="1" t="n"/>
      <c r="EU1434" s="1" t="n"/>
      <c r="EV1434" s="1" t="n"/>
    </row>
    <row r="1435" customFormat="1" s="18">
      <c r="A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  <c r="ET1435" s="1" t="n"/>
      <c r="EU1435" s="1" t="n"/>
      <c r="EV1435" s="1" t="n"/>
    </row>
    <row r="1436" customFormat="1" s="18">
      <c r="A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  <c r="ET1436" s="1" t="n"/>
      <c r="EU1436" s="1" t="n"/>
      <c r="EV1436" s="1" t="n"/>
    </row>
    <row r="1437" customFormat="1" s="18">
      <c r="A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  <c r="ET1437" s="1" t="n"/>
      <c r="EU1437" s="1" t="n"/>
      <c r="EV1437" s="1" t="n"/>
    </row>
    <row r="1438" customFormat="1" s="18">
      <c r="A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  <c r="ET1438" s="1" t="n"/>
      <c r="EU1438" s="1" t="n"/>
      <c r="EV1438" s="1" t="n"/>
    </row>
    <row r="1439" customFormat="1" s="18">
      <c r="A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  <c r="ET1439" s="1" t="n"/>
      <c r="EU1439" s="1" t="n"/>
      <c r="EV1439" s="1" t="n"/>
    </row>
    <row r="1440" customFormat="1" s="18">
      <c r="A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  <c r="ET1440" s="1" t="n"/>
      <c r="EU1440" s="1" t="n"/>
      <c r="EV1440" s="1" t="n"/>
    </row>
    <row r="1441" customFormat="1" s="18">
      <c r="A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  <c r="ET1441" s="1" t="n"/>
      <c r="EU1441" s="1" t="n"/>
      <c r="EV1441" s="1" t="n"/>
    </row>
    <row r="1442" customFormat="1" s="18">
      <c r="A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  <c r="ET1442" s="1" t="n"/>
      <c r="EU1442" s="1" t="n"/>
      <c r="EV1442" s="1" t="n"/>
    </row>
    <row r="1443" customFormat="1" s="18">
      <c r="A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  <c r="ET1443" s="1" t="n"/>
      <c r="EU1443" s="1" t="n"/>
      <c r="EV1443" s="1" t="n"/>
    </row>
    <row r="1444" customFormat="1" s="18">
      <c r="A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  <c r="ET1444" s="1" t="n"/>
      <c r="EU1444" s="1" t="n"/>
      <c r="EV1444" s="1" t="n"/>
    </row>
    <row r="1445" customFormat="1" s="18">
      <c r="A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  <c r="ET1445" s="1" t="n"/>
      <c r="EU1445" s="1" t="n"/>
      <c r="EV1445" s="1" t="n"/>
    </row>
    <row r="1446" customFormat="1" s="18">
      <c r="A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  <c r="ET1446" s="1" t="n"/>
      <c r="EU1446" s="1" t="n"/>
      <c r="EV1446" s="1" t="n"/>
    </row>
    <row r="1447" customFormat="1" s="18">
      <c r="A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  <c r="ET1447" s="1" t="n"/>
      <c r="EU1447" s="1" t="n"/>
      <c r="EV1447" s="1" t="n"/>
    </row>
    <row r="1448" customFormat="1" s="18">
      <c r="A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  <c r="ET1448" s="1" t="n"/>
      <c r="EU1448" s="1" t="n"/>
      <c r="EV1448" s="1" t="n"/>
    </row>
    <row r="1449" customFormat="1" s="18">
      <c r="A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  <c r="ET1449" s="1" t="n"/>
      <c r="EU1449" s="1" t="n"/>
      <c r="EV1449" s="1" t="n"/>
    </row>
    <row r="1450" customFormat="1" s="18">
      <c r="A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  <c r="ET1450" s="1" t="n"/>
      <c r="EU1450" s="1" t="n"/>
      <c r="EV1450" s="1" t="n"/>
    </row>
    <row r="1451" customFormat="1" s="18">
      <c r="A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  <c r="ET1451" s="1" t="n"/>
      <c r="EU1451" s="1" t="n"/>
      <c r="EV1451" s="1" t="n"/>
    </row>
    <row r="1452" customFormat="1" s="18">
      <c r="A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  <c r="ET1452" s="1" t="n"/>
      <c r="EU1452" s="1" t="n"/>
      <c r="EV1452" s="1" t="n"/>
    </row>
    <row r="1453" customFormat="1" s="18">
      <c r="A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  <c r="ET1453" s="1" t="n"/>
      <c r="EU1453" s="1" t="n"/>
      <c r="EV1453" s="1" t="n"/>
    </row>
    <row r="1454" customFormat="1" s="18">
      <c r="A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  <c r="ET1454" s="1" t="n"/>
      <c r="EU1454" s="1" t="n"/>
      <c r="EV1454" s="1" t="n"/>
    </row>
    <row r="1455" customFormat="1" s="18">
      <c r="A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  <c r="ET1455" s="1" t="n"/>
      <c r="EU1455" s="1" t="n"/>
      <c r="EV1455" s="1" t="n"/>
    </row>
    <row r="1456" customFormat="1" s="18">
      <c r="A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  <c r="ET1456" s="1" t="n"/>
      <c r="EU1456" s="1" t="n"/>
      <c r="EV1456" s="1" t="n"/>
    </row>
    <row r="1457" customFormat="1" s="18">
      <c r="A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  <c r="ET1457" s="1" t="n"/>
      <c r="EU1457" s="1" t="n"/>
      <c r="EV1457" s="1" t="n"/>
    </row>
    <row r="1458" customFormat="1" s="18">
      <c r="A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  <c r="ET1458" s="1" t="n"/>
      <c r="EU1458" s="1" t="n"/>
      <c r="EV1458" s="1" t="n"/>
    </row>
    <row r="1459" customFormat="1" s="18">
      <c r="A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  <c r="ET1459" s="1" t="n"/>
      <c r="EU1459" s="1" t="n"/>
      <c r="EV1459" s="1" t="n"/>
    </row>
    <row r="1460" customFormat="1" s="18">
      <c r="A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  <c r="ET1460" s="1" t="n"/>
      <c r="EU1460" s="1" t="n"/>
      <c r="EV1460" s="1" t="n"/>
    </row>
    <row r="1461" customFormat="1" s="18">
      <c r="A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  <c r="ET1461" s="1" t="n"/>
      <c r="EU1461" s="1" t="n"/>
      <c r="EV1461" s="1" t="n"/>
    </row>
    <row r="1462" customFormat="1" s="18">
      <c r="A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  <c r="ET1462" s="1" t="n"/>
      <c r="EU1462" s="1" t="n"/>
      <c r="EV1462" s="1" t="n"/>
    </row>
    <row r="1463" customFormat="1" s="18">
      <c r="A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  <c r="ET1463" s="1" t="n"/>
      <c r="EU1463" s="1" t="n"/>
      <c r="EV1463" s="1" t="n"/>
    </row>
    <row r="1464" customFormat="1" s="18">
      <c r="A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  <c r="ET1464" s="1" t="n"/>
      <c r="EU1464" s="1" t="n"/>
      <c r="EV1464" s="1" t="n"/>
    </row>
    <row r="1465" customFormat="1" s="18">
      <c r="A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  <c r="ET1465" s="1" t="n"/>
      <c r="EU1465" s="1" t="n"/>
      <c r="EV1465" s="1" t="n"/>
    </row>
    <row r="1466" customFormat="1" s="18">
      <c r="A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  <c r="ET1466" s="1" t="n"/>
      <c r="EU1466" s="1" t="n"/>
      <c r="EV1466" s="1" t="n"/>
    </row>
    <row r="1467" customFormat="1" s="18">
      <c r="A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  <c r="ET1467" s="1" t="n"/>
      <c r="EU1467" s="1" t="n"/>
      <c r="EV1467" s="1" t="n"/>
    </row>
    <row r="1468" customFormat="1" s="18">
      <c r="A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  <c r="ET1468" s="1" t="n"/>
      <c r="EU1468" s="1" t="n"/>
      <c r="EV1468" s="1" t="n"/>
    </row>
    <row r="1469" customFormat="1" s="18">
      <c r="A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  <c r="ET1469" s="1" t="n"/>
      <c r="EU1469" s="1" t="n"/>
      <c r="EV1469" s="1" t="n"/>
    </row>
    <row r="1470" customFormat="1" s="18">
      <c r="A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  <c r="ET1470" s="1" t="n"/>
      <c r="EU1470" s="1" t="n"/>
      <c r="EV1470" s="1" t="n"/>
    </row>
    <row r="1471" customFormat="1" s="18">
      <c r="A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  <c r="ET1471" s="1" t="n"/>
      <c r="EU1471" s="1" t="n"/>
      <c r="EV1471" s="1" t="n"/>
    </row>
    <row r="1472" customFormat="1" s="18">
      <c r="A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  <c r="ET1472" s="1" t="n"/>
      <c r="EU1472" s="1" t="n"/>
      <c r="EV1472" s="1" t="n"/>
    </row>
    <row r="1473" customFormat="1" s="18">
      <c r="A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  <c r="ET1473" s="1" t="n"/>
      <c r="EU1473" s="1" t="n"/>
      <c r="EV1473" s="1" t="n"/>
    </row>
    <row r="1474" customFormat="1" s="18">
      <c r="A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  <c r="ET1474" s="1" t="n"/>
      <c r="EU1474" s="1" t="n"/>
      <c r="EV1474" s="1" t="n"/>
    </row>
    <row r="1475" customFormat="1" s="18">
      <c r="A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  <c r="ET1475" s="1" t="n"/>
      <c r="EU1475" s="1" t="n"/>
      <c r="EV1475" s="1" t="n"/>
    </row>
    <row r="1476" customFormat="1" s="18">
      <c r="A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  <c r="ET1476" s="1" t="n"/>
      <c r="EU1476" s="1" t="n"/>
      <c r="EV1476" s="1" t="n"/>
    </row>
    <row r="1477" customFormat="1" s="18">
      <c r="A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  <c r="ET1477" s="1" t="n"/>
      <c r="EU1477" s="1" t="n"/>
      <c r="EV1477" s="1" t="n"/>
    </row>
    <row r="1478" customFormat="1" s="18">
      <c r="A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  <c r="ET1478" s="1" t="n"/>
      <c r="EU1478" s="1" t="n"/>
      <c r="EV1478" s="1" t="n"/>
    </row>
    <row r="1479" customFormat="1" s="18">
      <c r="A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  <c r="ET1479" s="1" t="n"/>
      <c r="EU1479" s="1" t="n"/>
      <c r="EV1479" s="1" t="n"/>
    </row>
    <row r="1480" customFormat="1" s="18">
      <c r="A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  <c r="ET1480" s="1" t="n"/>
      <c r="EU1480" s="1" t="n"/>
      <c r="EV1480" s="1" t="n"/>
    </row>
    <row r="1481" customFormat="1" s="18">
      <c r="A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  <c r="ET1481" s="1" t="n"/>
      <c r="EU1481" s="1" t="n"/>
      <c r="EV1481" s="1" t="n"/>
    </row>
    <row r="1482" customFormat="1" s="18">
      <c r="A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  <c r="ET1482" s="1" t="n"/>
      <c r="EU1482" s="1" t="n"/>
      <c r="EV1482" s="1" t="n"/>
    </row>
    <row r="1483" customFormat="1" s="18">
      <c r="A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  <c r="ET1483" s="1" t="n"/>
      <c r="EU1483" s="1" t="n"/>
      <c r="EV1483" s="1" t="n"/>
    </row>
    <row r="1484" customFormat="1" s="18">
      <c r="A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  <c r="ET1484" s="1" t="n"/>
      <c r="EU1484" s="1" t="n"/>
      <c r="EV1484" s="1" t="n"/>
    </row>
    <row r="1485" customFormat="1" s="18">
      <c r="A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  <c r="ET1485" s="1" t="n"/>
      <c r="EU1485" s="1" t="n"/>
      <c r="EV1485" s="1" t="n"/>
    </row>
    <row r="1486" customFormat="1" s="18">
      <c r="A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  <c r="ET1486" s="1" t="n"/>
      <c r="EU1486" s="1" t="n"/>
      <c r="EV1486" s="1" t="n"/>
    </row>
    <row r="1487" customFormat="1" s="18">
      <c r="A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  <c r="ET1487" s="1" t="n"/>
      <c r="EU1487" s="1" t="n"/>
      <c r="EV1487" s="1" t="n"/>
    </row>
    <row r="1488" customFormat="1" s="18">
      <c r="A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  <c r="ET1488" s="1" t="n"/>
      <c r="EU1488" s="1" t="n"/>
      <c r="EV1488" s="1" t="n"/>
    </row>
    <row r="1489" customFormat="1" s="18">
      <c r="A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  <c r="ET1489" s="1" t="n"/>
      <c r="EU1489" s="1" t="n"/>
      <c r="EV1489" s="1" t="n"/>
    </row>
    <row r="1490" customFormat="1" s="18">
      <c r="A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  <c r="ET1490" s="1" t="n"/>
      <c r="EU1490" s="1" t="n"/>
      <c r="EV1490" s="1" t="n"/>
    </row>
    <row r="1491" customFormat="1" s="18">
      <c r="A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  <c r="ET1491" s="1" t="n"/>
      <c r="EU1491" s="1" t="n"/>
      <c r="EV1491" s="1" t="n"/>
    </row>
    <row r="1492" customFormat="1" s="18">
      <c r="A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  <c r="ET1492" s="1" t="n"/>
      <c r="EU1492" s="1" t="n"/>
      <c r="EV1492" s="1" t="n"/>
    </row>
    <row r="1493" customFormat="1" s="18">
      <c r="A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  <c r="ET1493" s="1" t="n"/>
      <c r="EU1493" s="1" t="n"/>
      <c r="EV1493" s="1" t="n"/>
    </row>
    <row r="1494" customFormat="1" s="18">
      <c r="A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  <c r="ET1494" s="1" t="n"/>
      <c r="EU1494" s="1" t="n"/>
      <c r="EV1494" s="1" t="n"/>
    </row>
    <row r="1495" customFormat="1" s="18">
      <c r="A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  <c r="ET1495" s="1" t="n"/>
      <c r="EU1495" s="1" t="n"/>
      <c r="EV1495" s="1" t="n"/>
    </row>
    <row r="1496" customFormat="1" s="18">
      <c r="A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  <c r="ET1496" s="1" t="n"/>
      <c r="EU1496" s="1" t="n"/>
      <c r="EV1496" s="1" t="n"/>
    </row>
    <row r="1497" customFormat="1" s="18">
      <c r="A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  <c r="ET1497" s="1" t="n"/>
      <c r="EU1497" s="1" t="n"/>
      <c r="EV1497" s="1" t="n"/>
    </row>
    <row r="1498" customFormat="1" s="18">
      <c r="A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  <c r="ET1498" s="1" t="n"/>
      <c r="EU1498" s="1" t="n"/>
      <c r="EV1498" s="1" t="n"/>
    </row>
    <row r="1499" customFormat="1" s="18">
      <c r="A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  <c r="ET1499" s="1" t="n"/>
      <c r="EU1499" s="1" t="n"/>
      <c r="EV1499" s="1" t="n"/>
    </row>
    <row r="1500" customFormat="1" s="18">
      <c r="A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  <c r="ET1500" s="1" t="n"/>
      <c r="EU1500" s="1" t="n"/>
      <c r="EV1500" s="1" t="n"/>
    </row>
    <row r="1501" customFormat="1" s="18">
      <c r="A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  <c r="ET1501" s="1" t="n"/>
      <c r="EU1501" s="1" t="n"/>
      <c r="EV1501" s="1" t="n"/>
    </row>
    <row r="1502" customFormat="1" s="18">
      <c r="A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  <c r="ET1502" s="1" t="n"/>
      <c r="EU1502" s="1" t="n"/>
      <c r="EV1502" s="1" t="n"/>
    </row>
    <row r="1503" customFormat="1" s="18">
      <c r="A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  <c r="ET1503" s="1" t="n"/>
      <c r="EU1503" s="1" t="n"/>
      <c r="EV1503" s="1" t="n"/>
    </row>
    <row r="1504" customFormat="1" s="18">
      <c r="A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  <c r="ET1504" s="1" t="n"/>
      <c r="EU1504" s="1" t="n"/>
      <c r="EV1504" s="1" t="n"/>
    </row>
    <row r="1505" customFormat="1" s="18">
      <c r="A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  <c r="ET1505" s="1" t="n"/>
      <c r="EU1505" s="1" t="n"/>
      <c r="EV1505" s="1" t="n"/>
    </row>
    <row r="1506" customFormat="1" s="18">
      <c r="A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  <c r="ET1506" s="1" t="n"/>
      <c r="EU1506" s="1" t="n"/>
      <c r="EV1506" s="1" t="n"/>
    </row>
    <row r="1507" customFormat="1" s="18">
      <c r="A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  <c r="ET1507" s="1" t="n"/>
      <c r="EU1507" s="1" t="n"/>
      <c r="EV1507" s="1" t="n"/>
    </row>
    <row r="1508" customFormat="1" s="18">
      <c r="A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  <c r="ET1508" s="1" t="n"/>
      <c r="EU1508" s="1" t="n"/>
      <c r="EV1508" s="1" t="n"/>
    </row>
    <row r="1509" customFormat="1" s="18">
      <c r="A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  <c r="ET1509" s="1" t="n"/>
      <c r="EU1509" s="1" t="n"/>
      <c r="EV1509" s="1" t="n"/>
    </row>
    <row r="1510" customFormat="1" s="18">
      <c r="A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  <c r="ET1510" s="1" t="n"/>
      <c r="EU1510" s="1" t="n"/>
      <c r="EV1510" s="1" t="n"/>
    </row>
    <row r="1511" customFormat="1" s="18">
      <c r="A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  <c r="ET1511" s="1" t="n"/>
      <c r="EU1511" s="1" t="n"/>
      <c r="EV1511" s="1" t="n"/>
    </row>
    <row r="1512" customFormat="1" s="18">
      <c r="A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  <c r="ET1512" s="1" t="n"/>
      <c r="EU1512" s="1" t="n"/>
      <c r="EV1512" s="1" t="n"/>
    </row>
    <row r="1513" customFormat="1" s="18">
      <c r="A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  <c r="ET1513" s="1" t="n"/>
      <c r="EU1513" s="1" t="n"/>
      <c r="EV1513" s="1" t="n"/>
    </row>
    <row r="1514" customFormat="1" s="18">
      <c r="A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  <c r="ET1514" s="1" t="n"/>
      <c r="EU1514" s="1" t="n"/>
      <c r="EV1514" s="1" t="n"/>
    </row>
    <row r="1515" customFormat="1" s="18">
      <c r="A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  <c r="ET1515" s="1" t="n"/>
      <c r="EU1515" s="1" t="n"/>
      <c r="EV1515" s="1" t="n"/>
    </row>
    <row r="1516" customFormat="1" s="18">
      <c r="A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  <c r="ET1516" s="1" t="n"/>
      <c r="EU1516" s="1" t="n"/>
      <c r="EV1516" s="1" t="n"/>
    </row>
    <row r="1517" customFormat="1" s="18">
      <c r="A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  <c r="ET1517" s="1" t="n"/>
      <c r="EU1517" s="1" t="n"/>
      <c r="EV1517" s="1" t="n"/>
    </row>
    <row r="1518" customFormat="1" s="18">
      <c r="A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  <c r="ET1518" s="1" t="n"/>
      <c r="EU1518" s="1" t="n"/>
      <c r="EV1518" s="1" t="n"/>
    </row>
    <row r="1519" customFormat="1" s="18">
      <c r="A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  <c r="ET1519" s="1" t="n"/>
      <c r="EU1519" s="1" t="n"/>
      <c r="EV1519" s="1" t="n"/>
    </row>
    <row r="1520" customFormat="1" s="18">
      <c r="A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  <c r="ET1520" s="1" t="n"/>
      <c r="EU1520" s="1" t="n"/>
      <c r="EV1520" s="1" t="n"/>
    </row>
    <row r="1521" customFormat="1" s="18">
      <c r="A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  <c r="ET1521" s="1" t="n"/>
      <c r="EU1521" s="1" t="n"/>
      <c r="EV1521" s="1" t="n"/>
    </row>
    <row r="1522" customFormat="1" s="18">
      <c r="A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  <c r="ET1522" s="1" t="n"/>
      <c r="EU1522" s="1" t="n"/>
      <c r="EV1522" s="1" t="n"/>
    </row>
    <row r="1523" customFormat="1" s="18">
      <c r="A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  <c r="ET1523" s="1" t="n"/>
      <c r="EU1523" s="1" t="n"/>
      <c r="EV1523" s="1" t="n"/>
    </row>
    <row r="1524" customFormat="1" s="18">
      <c r="A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  <c r="ET1524" s="1" t="n"/>
      <c r="EU1524" s="1" t="n"/>
      <c r="EV1524" s="1" t="n"/>
    </row>
    <row r="1525" customFormat="1" s="18">
      <c r="A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  <c r="ET1525" s="1" t="n"/>
      <c r="EU1525" s="1" t="n"/>
      <c r="EV1525" s="1" t="n"/>
    </row>
    <row r="1526" customFormat="1" s="18">
      <c r="A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  <c r="ET1526" s="1" t="n"/>
      <c r="EU1526" s="1" t="n"/>
      <c r="EV1526" s="1" t="n"/>
    </row>
    <row r="1527" customFormat="1" s="18">
      <c r="A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  <c r="ET1527" s="1" t="n"/>
      <c r="EU1527" s="1" t="n"/>
      <c r="EV1527" s="1" t="n"/>
    </row>
    <row r="1528" customFormat="1" s="18">
      <c r="A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  <c r="ET1528" s="1" t="n"/>
      <c r="EU1528" s="1" t="n"/>
      <c r="EV1528" s="1" t="n"/>
    </row>
    <row r="1529" customFormat="1" s="18">
      <c r="A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  <c r="ET1529" s="1" t="n"/>
      <c r="EU1529" s="1" t="n"/>
      <c r="EV1529" s="1" t="n"/>
    </row>
    <row r="1530" customFormat="1" s="18">
      <c r="A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  <c r="ET1530" s="1" t="n"/>
      <c r="EU1530" s="1" t="n"/>
      <c r="EV1530" s="1" t="n"/>
    </row>
    <row r="1531" customFormat="1" s="18">
      <c r="A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  <c r="ET1531" s="1" t="n"/>
      <c r="EU1531" s="1" t="n"/>
      <c r="EV1531" s="1" t="n"/>
    </row>
    <row r="1532" customFormat="1" s="18">
      <c r="A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  <c r="ET1532" s="1" t="n"/>
      <c r="EU1532" s="1" t="n"/>
      <c r="EV1532" s="1" t="n"/>
    </row>
    <row r="1533" customFormat="1" s="18">
      <c r="A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  <c r="ET1533" s="1" t="n"/>
      <c r="EU1533" s="1" t="n"/>
      <c r="EV1533" s="1" t="n"/>
    </row>
    <row r="1534" customFormat="1" s="18">
      <c r="A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  <c r="ET1534" s="1" t="n"/>
      <c r="EU1534" s="1" t="n"/>
      <c r="EV1534" s="1" t="n"/>
    </row>
    <row r="1535" customFormat="1" s="18">
      <c r="A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  <c r="ET1535" s="1" t="n"/>
      <c r="EU1535" s="1" t="n"/>
      <c r="EV1535" s="1" t="n"/>
    </row>
    <row r="1536" customFormat="1" s="18">
      <c r="A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  <c r="ET1536" s="1" t="n"/>
      <c r="EU1536" s="1" t="n"/>
      <c r="EV1536" s="1" t="n"/>
    </row>
    <row r="1537" customFormat="1" s="18">
      <c r="A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  <c r="ET1537" s="1" t="n"/>
      <c r="EU1537" s="1" t="n"/>
      <c r="EV1537" s="1" t="n"/>
    </row>
    <row r="1538" customFormat="1" s="18">
      <c r="A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  <c r="ET1538" s="1" t="n"/>
      <c r="EU1538" s="1" t="n"/>
      <c r="EV1538" s="1" t="n"/>
    </row>
    <row r="1539" customFormat="1" s="18">
      <c r="A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  <c r="ET1539" s="1" t="n"/>
      <c r="EU1539" s="1" t="n"/>
      <c r="EV1539" s="1" t="n"/>
    </row>
    <row r="1540" customFormat="1" s="18">
      <c r="A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  <c r="ET1540" s="1" t="n"/>
      <c r="EU1540" s="1" t="n"/>
      <c r="EV1540" s="1" t="n"/>
    </row>
    <row r="1541" customFormat="1" s="18">
      <c r="A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  <c r="ET1541" s="1" t="n"/>
      <c r="EU1541" s="1" t="n"/>
      <c r="EV1541" s="1" t="n"/>
    </row>
    <row r="1542" customFormat="1" s="18">
      <c r="A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  <c r="ET1542" s="1" t="n"/>
      <c r="EU1542" s="1" t="n"/>
      <c r="EV1542" s="1" t="n"/>
    </row>
    <row r="1543" customFormat="1" s="18">
      <c r="A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  <c r="ET1543" s="1" t="n"/>
      <c r="EU1543" s="1" t="n"/>
      <c r="EV1543" s="1" t="n"/>
    </row>
    <row r="1544" customFormat="1" s="18">
      <c r="A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  <c r="ET1544" s="1" t="n"/>
      <c r="EU1544" s="1" t="n"/>
      <c r="EV1544" s="1" t="n"/>
    </row>
    <row r="1545" customFormat="1" s="18">
      <c r="A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  <c r="ET1545" s="1" t="n"/>
      <c r="EU1545" s="1" t="n"/>
      <c r="EV1545" s="1" t="n"/>
    </row>
    <row r="1546" customFormat="1" s="18">
      <c r="A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  <c r="ET1546" s="1" t="n"/>
      <c r="EU1546" s="1" t="n"/>
      <c r="EV1546" s="1" t="n"/>
    </row>
    <row r="1547" customFormat="1" s="18">
      <c r="A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  <c r="ET1547" s="1" t="n"/>
      <c r="EU1547" s="1" t="n"/>
      <c r="EV1547" s="1" t="n"/>
    </row>
    <row r="1548" customFormat="1" s="18">
      <c r="A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  <c r="ET1548" s="1" t="n"/>
      <c r="EU1548" s="1" t="n"/>
      <c r="EV1548" s="1" t="n"/>
    </row>
    <row r="1549" customFormat="1" s="18">
      <c r="A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  <c r="ET1549" s="1" t="n"/>
      <c r="EU1549" s="1" t="n"/>
      <c r="EV1549" s="1" t="n"/>
    </row>
    <row r="1550" customFormat="1" s="18">
      <c r="A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  <c r="ET1550" s="1" t="n"/>
      <c r="EU1550" s="1" t="n"/>
      <c r="EV1550" s="1" t="n"/>
    </row>
    <row r="1551" customFormat="1" s="18">
      <c r="A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  <c r="ET1551" s="1" t="n"/>
      <c r="EU1551" s="1" t="n"/>
      <c r="EV1551" s="1" t="n"/>
    </row>
    <row r="1552" customFormat="1" s="18">
      <c r="A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  <c r="ET1552" s="1" t="n"/>
      <c r="EU1552" s="1" t="n"/>
      <c r="EV1552" s="1" t="n"/>
    </row>
    <row r="1553" customFormat="1" s="18">
      <c r="A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  <c r="ET1553" s="1" t="n"/>
      <c r="EU1553" s="1" t="n"/>
      <c r="EV1553" s="1" t="n"/>
    </row>
    <row r="1554" customFormat="1" s="18">
      <c r="A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  <c r="ET1554" s="1" t="n"/>
      <c r="EU1554" s="1" t="n"/>
      <c r="EV1554" s="1" t="n"/>
    </row>
    <row r="1555" customFormat="1" s="18">
      <c r="A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  <c r="ET1555" s="1" t="n"/>
      <c r="EU1555" s="1" t="n"/>
      <c r="EV1555" s="1" t="n"/>
    </row>
    <row r="1556" customFormat="1" s="18">
      <c r="A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  <c r="ET1556" s="1" t="n"/>
      <c r="EU1556" s="1" t="n"/>
      <c r="EV1556" s="1" t="n"/>
    </row>
    <row r="1557" customFormat="1" s="18">
      <c r="A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  <c r="ET1557" s="1" t="n"/>
      <c r="EU1557" s="1" t="n"/>
      <c r="EV1557" s="1" t="n"/>
    </row>
    <row r="1558" customFormat="1" s="18">
      <c r="A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  <c r="ET1558" s="1" t="n"/>
      <c r="EU1558" s="1" t="n"/>
      <c r="EV1558" s="1" t="n"/>
    </row>
    <row r="1559" customFormat="1" s="18">
      <c r="A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  <c r="ET1559" s="1" t="n"/>
      <c r="EU1559" s="1" t="n"/>
      <c r="EV1559" s="1" t="n"/>
    </row>
    <row r="1560" customFormat="1" s="18">
      <c r="A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  <c r="ET1560" s="1" t="n"/>
      <c r="EU1560" s="1" t="n"/>
      <c r="EV1560" s="1" t="n"/>
    </row>
    <row r="1561" customFormat="1" s="18">
      <c r="A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  <c r="ET1561" s="1" t="n"/>
      <c r="EU1561" s="1" t="n"/>
      <c r="EV1561" s="1" t="n"/>
    </row>
    <row r="1562" customFormat="1" s="18">
      <c r="A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  <c r="ET1562" s="1" t="n"/>
      <c r="EU1562" s="1" t="n"/>
      <c r="EV1562" s="1" t="n"/>
    </row>
    <row r="1563" customFormat="1" s="18">
      <c r="A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  <c r="ET1563" s="1" t="n"/>
      <c r="EU1563" s="1" t="n"/>
      <c r="EV1563" s="1" t="n"/>
    </row>
    <row r="1564" customFormat="1" s="18">
      <c r="A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  <c r="ET1564" s="1" t="n"/>
      <c r="EU1564" s="1" t="n"/>
      <c r="EV1564" s="1" t="n"/>
    </row>
    <row r="1565" customFormat="1" s="18">
      <c r="A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  <c r="ET1565" s="1" t="n"/>
      <c r="EU1565" s="1" t="n"/>
      <c r="EV1565" s="1" t="n"/>
    </row>
    <row r="1566" customFormat="1" s="18">
      <c r="A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  <c r="ET1566" s="1" t="n"/>
      <c r="EU1566" s="1" t="n"/>
      <c r="EV1566" s="1" t="n"/>
    </row>
    <row r="1567" customFormat="1" s="18">
      <c r="A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  <c r="ET1567" s="1" t="n"/>
      <c r="EU1567" s="1" t="n"/>
      <c r="EV1567" s="1" t="n"/>
    </row>
    <row r="1568" customFormat="1" s="18">
      <c r="A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  <c r="ET1568" s="1" t="n"/>
      <c r="EU1568" s="1" t="n"/>
      <c r="EV1568" s="1" t="n"/>
    </row>
    <row r="1569" customFormat="1" s="18">
      <c r="A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  <c r="ET1569" s="1" t="n"/>
      <c r="EU1569" s="1" t="n"/>
      <c r="EV1569" s="1" t="n"/>
    </row>
    <row r="1570" customFormat="1" s="18">
      <c r="A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  <c r="ET1570" s="1" t="n"/>
      <c r="EU1570" s="1" t="n"/>
      <c r="EV1570" s="1" t="n"/>
    </row>
    <row r="1571" customFormat="1" s="18">
      <c r="A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  <c r="ET1571" s="1" t="n"/>
      <c r="EU1571" s="1" t="n"/>
      <c r="EV1571" s="1" t="n"/>
    </row>
    <row r="1572" customFormat="1" s="18">
      <c r="A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  <c r="ET1572" s="1" t="n"/>
      <c r="EU1572" s="1" t="n"/>
      <c r="EV1572" s="1" t="n"/>
    </row>
    <row r="1573" customFormat="1" s="18">
      <c r="A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  <c r="ET1573" s="1" t="n"/>
      <c r="EU1573" s="1" t="n"/>
      <c r="EV1573" s="1" t="n"/>
    </row>
    <row r="1574" customFormat="1" s="18">
      <c r="A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  <c r="ET1574" s="1" t="n"/>
      <c r="EU1574" s="1" t="n"/>
      <c r="EV1574" s="1" t="n"/>
    </row>
    <row r="1575" customFormat="1" s="18">
      <c r="A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  <c r="ET1575" s="1" t="n"/>
      <c r="EU1575" s="1" t="n"/>
      <c r="EV1575" s="1" t="n"/>
    </row>
    <row r="1576" customFormat="1" s="18">
      <c r="A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  <c r="ET1576" s="1" t="n"/>
      <c r="EU1576" s="1" t="n"/>
      <c r="EV1576" s="1" t="n"/>
    </row>
    <row r="1577" customFormat="1" s="18">
      <c r="A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  <c r="ET1577" s="1" t="n"/>
      <c r="EU1577" s="1" t="n"/>
      <c r="EV1577" s="1" t="n"/>
    </row>
    <row r="1578" customFormat="1" s="18">
      <c r="A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  <c r="ET1578" s="1" t="n"/>
      <c r="EU1578" s="1" t="n"/>
      <c r="EV1578" s="1" t="n"/>
    </row>
    <row r="1579" customFormat="1" s="18">
      <c r="A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  <c r="ET1579" s="1" t="n"/>
      <c r="EU1579" s="1" t="n"/>
      <c r="EV1579" s="1" t="n"/>
    </row>
    <row r="1580" customFormat="1" s="18">
      <c r="A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  <c r="ET1580" s="1" t="n"/>
      <c r="EU1580" s="1" t="n"/>
      <c r="EV1580" s="1" t="n"/>
    </row>
    <row r="1581" customFormat="1" s="18">
      <c r="A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  <c r="ET1581" s="1" t="n"/>
      <c r="EU1581" s="1" t="n"/>
      <c r="EV1581" s="1" t="n"/>
    </row>
    <row r="1582" customFormat="1" s="18">
      <c r="A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  <c r="ET1582" s="1" t="n"/>
      <c r="EU1582" s="1" t="n"/>
      <c r="EV1582" s="1" t="n"/>
    </row>
    <row r="1583" customFormat="1" s="18">
      <c r="A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  <c r="ET1583" s="1" t="n"/>
      <c r="EU1583" s="1" t="n"/>
      <c r="EV1583" s="1" t="n"/>
    </row>
    <row r="1584" customFormat="1" s="18">
      <c r="A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  <c r="ET1584" s="1" t="n"/>
      <c r="EU1584" s="1" t="n"/>
      <c r="EV1584" s="1" t="n"/>
    </row>
    <row r="1585" customFormat="1" s="18">
      <c r="A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  <c r="ET1585" s="1" t="n"/>
      <c r="EU1585" s="1" t="n"/>
      <c r="EV1585" s="1" t="n"/>
    </row>
    <row r="1586" customFormat="1" s="18">
      <c r="A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  <c r="ET1586" s="1" t="n"/>
      <c r="EU1586" s="1" t="n"/>
      <c r="EV1586" s="1" t="n"/>
    </row>
    <row r="1587" customFormat="1" s="18">
      <c r="A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  <c r="ET1587" s="1" t="n"/>
      <c r="EU1587" s="1" t="n"/>
      <c r="EV1587" s="1" t="n"/>
    </row>
    <row r="1588" customFormat="1" s="18">
      <c r="A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  <c r="ET1588" s="1" t="n"/>
      <c r="EU1588" s="1" t="n"/>
      <c r="EV1588" s="1" t="n"/>
    </row>
    <row r="1589" customFormat="1" s="18">
      <c r="A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  <c r="ET1589" s="1" t="n"/>
      <c r="EU1589" s="1" t="n"/>
      <c r="EV1589" s="1" t="n"/>
    </row>
    <row r="1590" customFormat="1" s="18">
      <c r="A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  <c r="ET1590" s="1" t="n"/>
      <c r="EU1590" s="1" t="n"/>
      <c r="EV1590" s="1" t="n"/>
    </row>
    <row r="1591" customFormat="1" s="18">
      <c r="A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  <c r="ET1591" s="1" t="n"/>
      <c r="EU1591" s="1" t="n"/>
      <c r="EV1591" s="1" t="n"/>
    </row>
    <row r="1592" customFormat="1" s="18">
      <c r="A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  <c r="ET1592" s="1" t="n"/>
      <c r="EU1592" s="1" t="n"/>
      <c r="EV1592" s="1" t="n"/>
    </row>
    <row r="1593" customFormat="1" s="18">
      <c r="A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  <c r="ET1593" s="1" t="n"/>
      <c r="EU1593" s="1" t="n"/>
      <c r="EV1593" s="1" t="n"/>
    </row>
    <row r="1594" customFormat="1" s="18">
      <c r="A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  <c r="ET1594" s="1" t="n"/>
      <c r="EU1594" s="1" t="n"/>
      <c r="EV1594" s="1" t="n"/>
    </row>
    <row r="1595" customFormat="1" s="18">
      <c r="A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  <c r="ET1595" s="1" t="n"/>
      <c r="EU1595" s="1" t="n"/>
      <c r="EV1595" s="1" t="n"/>
    </row>
    <row r="1596" customFormat="1" s="18">
      <c r="A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  <c r="ET1596" s="1" t="n"/>
      <c r="EU1596" s="1" t="n"/>
      <c r="EV1596" s="1" t="n"/>
    </row>
    <row r="1597" customFormat="1" s="18">
      <c r="A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  <c r="ET1597" s="1" t="n"/>
      <c r="EU1597" s="1" t="n"/>
      <c r="EV1597" s="1" t="n"/>
    </row>
    <row r="1598" customFormat="1" s="18">
      <c r="A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  <c r="ET1598" s="1" t="n"/>
      <c r="EU1598" s="1" t="n"/>
      <c r="EV1598" s="1" t="n"/>
    </row>
    <row r="1599" customFormat="1" s="18">
      <c r="A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  <c r="ET1599" s="1" t="n"/>
      <c r="EU1599" s="1" t="n"/>
      <c r="EV1599" s="1" t="n"/>
    </row>
    <row r="1600" customFormat="1" s="18">
      <c r="A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  <c r="ET1600" s="1" t="n"/>
      <c r="EU1600" s="1" t="n"/>
      <c r="EV1600" s="1" t="n"/>
    </row>
    <row r="1601" customFormat="1" s="18">
      <c r="A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  <c r="ET1601" s="1" t="n"/>
      <c r="EU1601" s="1" t="n"/>
      <c r="EV1601" s="1" t="n"/>
    </row>
    <row r="1602" customFormat="1" s="18">
      <c r="A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  <c r="ET1602" s="1" t="n"/>
      <c r="EU1602" s="1" t="n"/>
      <c r="EV1602" s="1" t="n"/>
    </row>
    <row r="1603" customFormat="1" s="18">
      <c r="A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  <c r="ET1603" s="1" t="n"/>
      <c r="EU1603" s="1" t="n"/>
      <c r="EV1603" s="1" t="n"/>
    </row>
    <row r="1604" customFormat="1" s="18">
      <c r="A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  <c r="ET1604" s="1" t="n"/>
      <c r="EU1604" s="1" t="n"/>
      <c r="EV1604" s="1" t="n"/>
    </row>
    <row r="1605" customFormat="1" s="18">
      <c r="A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  <c r="ET1605" s="1" t="n"/>
      <c r="EU1605" s="1" t="n"/>
      <c r="EV1605" s="1" t="n"/>
    </row>
    <row r="1606" customFormat="1" s="18">
      <c r="A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  <c r="ET1606" s="1" t="n"/>
      <c r="EU1606" s="1" t="n"/>
      <c r="EV1606" s="1" t="n"/>
    </row>
    <row r="1607" customFormat="1" s="18">
      <c r="A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  <c r="ET1607" s="1" t="n"/>
      <c r="EU1607" s="1" t="n"/>
      <c r="EV1607" s="1" t="n"/>
    </row>
    <row r="1608" customFormat="1" s="18">
      <c r="A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  <c r="ET1608" s="1" t="n"/>
      <c r="EU1608" s="1" t="n"/>
      <c r="EV1608" s="1" t="n"/>
    </row>
    <row r="1609" customFormat="1" s="18">
      <c r="A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  <c r="ET1609" s="1" t="n"/>
      <c r="EU1609" s="1" t="n"/>
      <c r="EV1609" s="1" t="n"/>
    </row>
    <row r="1610" customFormat="1" s="18">
      <c r="A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  <c r="ET1610" s="1" t="n"/>
      <c r="EU1610" s="1" t="n"/>
      <c r="EV1610" s="1" t="n"/>
    </row>
    <row r="1611" customFormat="1" s="18">
      <c r="A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  <c r="ET1611" s="1" t="n"/>
      <c r="EU1611" s="1" t="n"/>
      <c r="EV1611" s="1" t="n"/>
    </row>
    <row r="1612" customFormat="1" s="18">
      <c r="A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  <c r="ET1612" s="1" t="n"/>
      <c r="EU1612" s="1" t="n"/>
      <c r="EV1612" s="1" t="n"/>
    </row>
    <row r="1613" customFormat="1" s="18">
      <c r="A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  <c r="ET1613" s="1" t="n"/>
      <c r="EU1613" s="1" t="n"/>
      <c r="EV1613" s="1" t="n"/>
    </row>
    <row r="1614" customFormat="1" s="18">
      <c r="A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  <c r="ET1614" s="1" t="n"/>
      <c r="EU1614" s="1" t="n"/>
      <c r="EV1614" s="1" t="n"/>
    </row>
    <row r="1615" customFormat="1" s="18">
      <c r="A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  <c r="ET1615" s="1" t="n"/>
      <c r="EU1615" s="1" t="n"/>
      <c r="EV1615" s="1" t="n"/>
    </row>
    <row r="1616" customFormat="1" s="18">
      <c r="A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  <c r="ET1616" s="1" t="n"/>
      <c r="EU1616" s="1" t="n"/>
      <c r="EV1616" s="1" t="n"/>
    </row>
    <row r="1617" customFormat="1" s="18">
      <c r="A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  <c r="ET1617" s="1" t="n"/>
      <c r="EU1617" s="1" t="n"/>
      <c r="EV1617" s="1" t="n"/>
    </row>
    <row r="1618" customFormat="1" s="18">
      <c r="A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  <c r="ET1618" s="1" t="n"/>
      <c r="EU1618" s="1" t="n"/>
      <c r="EV1618" s="1" t="n"/>
    </row>
    <row r="1619" customFormat="1" s="18">
      <c r="A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  <c r="ET1619" s="1" t="n"/>
      <c r="EU1619" s="1" t="n"/>
      <c r="EV1619" s="1" t="n"/>
    </row>
    <row r="1620" customFormat="1" s="18">
      <c r="A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  <c r="ET1620" s="1" t="n"/>
      <c r="EU1620" s="1" t="n"/>
      <c r="EV1620" s="1" t="n"/>
    </row>
    <row r="1621" customFormat="1" s="18">
      <c r="A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  <c r="ET1621" s="1" t="n"/>
      <c r="EU1621" s="1" t="n"/>
      <c r="EV1621" s="1" t="n"/>
    </row>
    <row r="1622" customFormat="1" s="18">
      <c r="A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  <c r="ET1622" s="1" t="n"/>
      <c r="EU1622" s="1" t="n"/>
      <c r="EV1622" s="1" t="n"/>
    </row>
    <row r="1623" customFormat="1" s="18">
      <c r="A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  <c r="ET1623" s="1" t="n"/>
      <c r="EU1623" s="1" t="n"/>
      <c r="EV1623" s="1" t="n"/>
    </row>
    <row r="1624" customFormat="1" s="18">
      <c r="A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  <c r="ET1624" s="1" t="n"/>
      <c r="EU1624" s="1" t="n"/>
      <c r="EV1624" s="1" t="n"/>
    </row>
    <row r="1625" customFormat="1" s="18">
      <c r="A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  <c r="ET1625" s="1" t="n"/>
      <c r="EU1625" s="1" t="n"/>
      <c r="EV1625" s="1" t="n"/>
    </row>
    <row r="1626" customFormat="1" s="18">
      <c r="A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  <c r="ET1626" s="1" t="n"/>
      <c r="EU1626" s="1" t="n"/>
      <c r="EV1626" s="1" t="n"/>
    </row>
    <row r="1627" customFormat="1" s="18">
      <c r="A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  <c r="ET1627" s="1" t="n"/>
      <c r="EU1627" s="1" t="n"/>
      <c r="EV1627" s="1" t="n"/>
    </row>
    <row r="1628" customFormat="1" s="18">
      <c r="A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  <c r="ET1628" s="1" t="n"/>
      <c r="EU1628" s="1" t="n"/>
      <c r="EV1628" s="1" t="n"/>
    </row>
    <row r="1629" customFormat="1" s="18">
      <c r="A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  <c r="ET1629" s="1" t="n"/>
      <c r="EU1629" s="1" t="n"/>
      <c r="EV1629" s="1" t="n"/>
    </row>
    <row r="1630" customFormat="1" s="18">
      <c r="A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  <c r="ET1630" s="1" t="n"/>
      <c r="EU1630" s="1" t="n"/>
      <c r="EV1630" s="1" t="n"/>
    </row>
    <row r="1631" customFormat="1" s="18">
      <c r="A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  <c r="ET1631" s="1" t="n"/>
      <c r="EU1631" s="1" t="n"/>
      <c r="EV1631" s="1" t="n"/>
    </row>
    <row r="1632" customFormat="1" s="18">
      <c r="A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  <c r="ET1632" s="1" t="n"/>
      <c r="EU1632" s="1" t="n"/>
      <c r="EV1632" s="1" t="n"/>
    </row>
    <row r="1633" customFormat="1" s="18">
      <c r="A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  <c r="ET1633" s="1" t="n"/>
      <c r="EU1633" s="1" t="n"/>
      <c r="EV1633" s="1" t="n"/>
    </row>
    <row r="1634" customFormat="1" s="18">
      <c r="A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  <c r="ET1634" s="1" t="n"/>
      <c r="EU1634" s="1" t="n"/>
      <c r="EV1634" s="1" t="n"/>
    </row>
    <row r="1635" customFormat="1" s="18">
      <c r="A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  <c r="ET1635" s="1" t="n"/>
      <c r="EU1635" s="1" t="n"/>
      <c r="EV1635" s="1" t="n"/>
    </row>
    <row r="1636" customFormat="1" s="18">
      <c r="A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  <c r="ET1636" s="1" t="n"/>
      <c r="EU1636" s="1" t="n"/>
      <c r="EV1636" s="1" t="n"/>
    </row>
    <row r="1637" customFormat="1" s="18">
      <c r="A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  <c r="ET1637" s="1" t="n"/>
      <c r="EU1637" s="1" t="n"/>
      <c r="EV1637" s="1" t="n"/>
    </row>
    <row r="1638" customFormat="1" s="18">
      <c r="A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  <c r="ET1638" s="1" t="n"/>
      <c r="EU1638" s="1" t="n"/>
      <c r="EV1638" s="1" t="n"/>
    </row>
    <row r="1639" customFormat="1" s="18">
      <c r="A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  <c r="ET1639" s="1" t="n"/>
      <c r="EU1639" s="1" t="n"/>
      <c r="EV1639" s="1" t="n"/>
    </row>
    <row r="1640" customFormat="1" s="18">
      <c r="A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  <c r="ET1640" s="1" t="n"/>
      <c r="EU1640" s="1" t="n"/>
      <c r="EV1640" s="1" t="n"/>
    </row>
    <row r="1641" customFormat="1" s="18">
      <c r="A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  <c r="ET1641" s="1" t="n"/>
      <c r="EU1641" s="1" t="n"/>
      <c r="EV1641" s="1" t="n"/>
    </row>
    <row r="1642" customFormat="1" s="18">
      <c r="A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  <c r="ET1642" s="1" t="n"/>
      <c r="EU1642" s="1" t="n"/>
      <c r="EV1642" s="1" t="n"/>
    </row>
    <row r="1643" customFormat="1" s="18">
      <c r="A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  <c r="ET1643" s="1" t="n"/>
      <c r="EU1643" s="1" t="n"/>
      <c r="EV1643" s="1" t="n"/>
    </row>
    <row r="1644" customFormat="1" s="18">
      <c r="A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  <c r="ET1644" s="1" t="n"/>
      <c r="EU1644" s="1" t="n"/>
      <c r="EV1644" s="1" t="n"/>
    </row>
    <row r="1645" customFormat="1" s="18">
      <c r="A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  <c r="ET1645" s="1" t="n"/>
      <c r="EU1645" s="1" t="n"/>
      <c r="EV1645" s="1" t="n"/>
    </row>
    <row r="1646" customFormat="1" s="18">
      <c r="A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  <c r="ET1646" s="1" t="n"/>
      <c r="EU1646" s="1" t="n"/>
      <c r="EV1646" s="1" t="n"/>
    </row>
    <row r="1647" customFormat="1" s="18">
      <c r="A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  <c r="ET1647" s="1" t="n"/>
      <c r="EU1647" s="1" t="n"/>
      <c r="EV1647" s="1" t="n"/>
    </row>
    <row r="1648" customFormat="1" s="18">
      <c r="A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  <c r="ET1648" s="1" t="n"/>
      <c r="EU1648" s="1" t="n"/>
      <c r="EV1648" s="1" t="n"/>
    </row>
    <row r="1649" customFormat="1" s="18">
      <c r="A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  <c r="ET1649" s="1" t="n"/>
      <c r="EU1649" s="1" t="n"/>
      <c r="EV1649" s="1" t="n"/>
    </row>
    <row r="1650" customFormat="1" s="18">
      <c r="A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  <c r="ET1650" s="1" t="n"/>
      <c r="EU1650" s="1" t="n"/>
      <c r="EV1650" s="1" t="n"/>
    </row>
    <row r="1651" customFormat="1" s="18">
      <c r="A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  <c r="ET1651" s="1" t="n"/>
      <c r="EU1651" s="1" t="n"/>
      <c r="EV1651" s="1" t="n"/>
    </row>
    <row r="1652" customFormat="1" s="18">
      <c r="A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  <c r="ET1652" s="1" t="n"/>
      <c r="EU1652" s="1" t="n"/>
      <c r="EV1652" s="1" t="n"/>
    </row>
    <row r="1653" customFormat="1" s="18">
      <c r="A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  <c r="ET1653" s="1" t="n"/>
      <c r="EU1653" s="1" t="n"/>
      <c r="EV1653" s="1" t="n"/>
    </row>
    <row r="1654" customFormat="1" s="18">
      <c r="A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  <c r="ET1654" s="1" t="n"/>
      <c r="EU1654" s="1" t="n"/>
      <c r="EV1654" s="1" t="n"/>
    </row>
    <row r="1655" customFormat="1" s="18">
      <c r="A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  <c r="ET1655" s="1" t="n"/>
      <c r="EU1655" s="1" t="n"/>
      <c r="EV1655" s="1" t="n"/>
    </row>
    <row r="1656" customFormat="1" s="18">
      <c r="A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  <c r="ET1656" s="1" t="n"/>
      <c r="EU1656" s="1" t="n"/>
      <c r="EV1656" s="1" t="n"/>
    </row>
  </sheetData>
  <mergeCells count="71">
    <mergeCell ref="C52:F52"/>
    <mergeCell ref="C70:F70"/>
    <mergeCell ref="C48:F48"/>
    <mergeCell ref="C17:F17"/>
    <mergeCell ref="C23:F23"/>
    <mergeCell ref="C39:F39"/>
    <mergeCell ref="C61:F61"/>
    <mergeCell ref="H3:K3"/>
    <mergeCell ref="C7:F7"/>
    <mergeCell ref="C72:F72"/>
    <mergeCell ref="C67:F67"/>
    <mergeCell ref="H4:I4"/>
    <mergeCell ref="C32:F32"/>
    <mergeCell ref="B79:F85"/>
    <mergeCell ref="C57:F57"/>
    <mergeCell ref="C19:F19"/>
    <mergeCell ref="C66:F66"/>
    <mergeCell ref="C28:F28"/>
    <mergeCell ref="C13:F13"/>
    <mergeCell ref="E4:F4"/>
    <mergeCell ref="C18:F18"/>
    <mergeCell ref="B2:C2"/>
    <mergeCell ref="C78:F78"/>
    <mergeCell ref="C53:F53"/>
    <mergeCell ref="C69:F69"/>
    <mergeCell ref="C49:F49"/>
    <mergeCell ref="C77:F77"/>
    <mergeCell ref="C34:F34"/>
    <mergeCell ref="D2:K2"/>
    <mergeCell ref="C6:F6"/>
    <mergeCell ref="C30:F30"/>
    <mergeCell ref="C62:F62"/>
    <mergeCell ref="C15:F15"/>
    <mergeCell ref="C33:F33"/>
    <mergeCell ref="C24:F24"/>
    <mergeCell ref="C42:F42"/>
    <mergeCell ref="C58:F58"/>
    <mergeCell ref="C14:F14"/>
    <mergeCell ref="C74:F74"/>
    <mergeCell ref="C45:F45"/>
    <mergeCell ref="C64:F64"/>
    <mergeCell ref="C73:F73"/>
    <mergeCell ref="C20:F20"/>
    <mergeCell ref="C26:F26"/>
    <mergeCell ref="C29:F29"/>
    <mergeCell ref="C16:F16"/>
    <mergeCell ref="C54:F54"/>
    <mergeCell ref="C25:F25"/>
    <mergeCell ref="C65:F65"/>
    <mergeCell ref="C47:F47"/>
    <mergeCell ref="C41:F41"/>
    <mergeCell ref="C63:F63"/>
    <mergeCell ref="C55:F55"/>
    <mergeCell ref="C50:F50"/>
    <mergeCell ref="C44:F44"/>
    <mergeCell ref="C22:F22"/>
    <mergeCell ref="C40:F40"/>
    <mergeCell ref="C31:F31"/>
    <mergeCell ref="C56:F56"/>
    <mergeCell ref="C43:F43"/>
    <mergeCell ref="C12:F12"/>
    <mergeCell ref="C46:F46"/>
    <mergeCell ref="C21:F21"/>
    <mergeCell ref="G79:H85"/>
    <mergeCell ref="C11:F11"/>
    <mergeCell ref="C51:F51"/>
    <mergeCell ref="C27:F27"/>
    <mergeCell ref="C71:F71"/>
    <mergeCell ref="C60:F60"/>
    <mergeCell ref="E3:F3"/>
    <mergeCell ref="C76:F76"/>
  </mergeCells>
  <hyperlinks>
    <hyperlink ref="C11" location="'1.0_PRE'!A1" tooltip="გადასვლა: 1.0_PRE" display="მოსამზადებელი სამუშაოები"/>
    <hyperlink ref="C13" location="'2.1_ERT'!A1" tooltip="გადასვლა: 2.1_ERT" display="მიწის სამუშაოები"/>
    <hyperlink ref="C14" location="'2.2_SUB'!A1" tooltip="გადასვლა: 2.2_SUB" display="მიწისქვეშა კონსტრუქციული სამუშაოები"/>
    <hyperlink ref="C15" location="'2.3_STR'!A1" tooltip="გადასვლა: 2.3_STR" display="მიწისზედა კონსტრუქციული სამუშაოები"/>
    <hyperlink ref="C17" location="'3.1_SH&amp;C'!A1" tooltip="გადასვლა: 3.1_SH&amp;C" display="თეთრი/მწვანე კარკასის სამუშაოები"/>
    <hyperlink ref="C18" location="'3.2_FIN'!A1" tooltip="გადასვლა: 3.2_FIN" display="მოსაპირკეთებელი სამუშაოები"/>
    <hyperlink ref="C19" location="'3.3_FAC'!A1" tooltip="გადასვლა: 3.3_FAC" display="ფასადის სამუშაოები"/>
    <hyperlink ref="C20" location="'3.4_DOR'!A1" tooltip="გადასვლა: 3.4_DOR" display="კარ/ფანჯრის სამონტაჟო სამუშაოები"/>
    <hyperlink ref="C23" location="'4.1.1_HC'!A1" tooltip="გადასვლა: 4.1.1_HC" display="გათბობა/გაგრილების სისტემა"/>
    <hyperlink ref="C24" location="'4.1.2_VN'!A1" tooltip="გადასვლა: 4.1.2_VN" display="ვენტილაციის სისტემა"/>
    <hyperlink ref="C26" location="'4.2.1_HV'!A1" tooltip="გადასვლა: 4.2.1_HV" display="მაღალი ძაბვის ქსელი"/>
    <hyperlink ref="C27" location="'4.2.2_EL'!A1" tooltip="გადასვლა: 4.2.2_EL" display="გამანაწილებელი ქსელი"/>
    <hyperlink ref="C28" location="'4.2.3_GR'!A1" tooltip="გადასვლა: 4.2.3_GR" display="დამიწების სისტემა"/>
    <hyperlink ref="C29" location="'4.2.4_LN'!A1" tooltip="გადასვლა: 4.2.4_LN" display="მეხამრიდი სისტემა"/>
    <hyperlink ref="C30" location="'4.2.5_LGT'!A1" tooltip="გადასვლა: 4.2.5_LGT" display="ტექნიკური განათების სისტემა"/>
    <hyperlink ref="C31" location="'4.2.6_FA'!A1" tooltip="გადასვლა: 4.2.6_FA" display="სახანძრო სიგნალიზაციის სისტემა"/>
    <hyperlink ref="C32" location="'4.2.7_CCTV'!A1" tooltip="გადასვლა: 4.2.7_CCTV" display="ვიდეოსამეთვალყურეო სისტემა"/>
    <hyperlink ref="C33" location="'4.2.8_ITS'!A1" tooltip="გადასვლა: 4.2.8_ITS" display="ინფორმაციული ტექნოლოგიების(ინტერნეტი) სისტემა"/>
    <hyperlink ref="C34" location="'4.2.9_PA'!A1" tooltip="გადასვლა: 4.2.9_PA" display="გახმოვანების სისტემა"/>
    <hyperlink ref="C35" location="'4.2.10_BMS'!A1" tooltip="გადასვლა: 4.2.10_BMS" display="ავტომატური მართვის სისტემები (BMS/GRMS)"/>
    <hyperlink ref="C36" location="'4.2.11_TV'!A1" tooltip="გადასვლა: 4.2.11_TV" display="ტელევიზიის სისტემა"/>
    <hyperlink ref="C37" location="'4.2.12_TEL'!A1" tooltip="გადასვლა: 4.2.12_TEL" display="ტელეფონიის სისტემა"/>
    <hyperlink ref="C38" location="'4.2.13_LCK'!A1" tooltip="გადასვლა: 4.2.13_LCK" display="საკეტი/საბარათე სისტემა"/>
    <hyperlink ref="C40" location="'4.3.1_PL'!A1" tooltip="გადასვლა: 4.3.1_PL" display="წყალმომარაგების სისტემა"/>
    <hyperlink ref="C41" location="'4.3.2_SW'!A1" tooltip="გადასვლა: 4.3.2_SW" display="წყალარინების სისტემა"/>
    <hyperlink ref="C42" location="'4.3.3_FF'!A1" tooltip="გადასვლა: 4.3.3_FF" display="ხანძარქრობის სისტემა"/>
    <hyperlink ref="C43" location="'4.3.4_DN'!A1" tooltip="გადასვლა: 4.3.4_DN" display="დრენაჟის სისტემა"/>
    <hyperlink ref="C44" location="'4.3.5_GAS'!A1" tooltip="გადასვლა: 4.3.5_GAS" display="ბუნებრივი აირის სისტემა"/>
    <hyperlink ref="C46" location="'4.4.1_VT'!A1" tooltip="გადასვლა: 4.4.1_VT" display="ვერტიკალური ტრანსპორტირება"/>
    <hyperlink ref="C47" location="'4.4.2_AC'!A1" tooltip="გადასვლა: 4.4.2_AC" display="აკუსტიკა"/>
    <hyperlink ref="C49" location="'5.1_FF'!A1" tooltip="გადასვლა: 5.1_FF" display="ჩასაშენებელი ავეჯი"/>
    <hyperlink ref="C50" location="'5.2_MF'!A1" tooltip="გადასვლა: 5.2_MF" display="მოძრავი ავეჯი"/>
    <hyperlink ref="C51" location="'5.3_FX'!A1" tooltip="გადასვლა: 5.3_FX" display="ფურნიტურა"/>
    <hyperlink ref="C52" location="'5.4_AL'!A1" tooltip="გადასვლა: 5.4_AL" display="არქიტექტურული განათება"/>
    <hyperlink ref="C53" location="'5.5_EQ'!A1" tooltip="გადასვლა: 5.5_EQ" display="აღჭურვილობა"/>
    <hyperlink ref="C54" location="'6.0_UT'!A1" tooltip="გადასვლა: 6.0_UT" display="საინჟინრო კომუნიკაციების გარე ქსელი"/>
    <hyperlink ref="C56" location="'7.1_HS'!A1" tooltip="გადასვლა: 7.1_HS" display="მყარი ზედაპირები (Hardscape)"/>
    <hyperlink ref="C57" location="'7.2_SS'!A1" tooltip="გადასვლა: 7.2_SS" display="გამწვანება (Softscape)"/>
    <hyperlink ref="C58" location="'8.0_CL'!A1" tooltip="გადასვლა: 8.0_CL" display="დასუფთავების სამუშაოები"/>
    <hyperlink ref="C60" location="'9.0_COH'!A1" tooltip="გადასვლა: 9.0_COH" display="კომპანიის ზედნადები ხარჯი"/>
    <hyperlink ref="C61" location="'10_LPC'!A1" tooltip="გადასვლა: 10_LPC" display="ნაკვეთის შესყიდვის ხარჯი"/>
    <hyperlink ref="C62" location="'11_SRC'!A1" tooltip="გადასვლა: 11_SRC" display="კვლევა/ძიების ხარჯი"/>
    <hyperlink ref="C63" location="'12_DSG'!A1" tooltip="გადასვლა: 12_DSG" display="საპროექტო სამუშაოები"/>
    <hyperlink ref="C64" location="'13_CMA'!A1" tooltip="გადასვლა: 13_CMA" display="პროექტის მართვის და ზედამხედველობის ხარჯები"/>
    <hyperlink ref="C65" location="'14_PER'!A1" tooltip="გადასვლა: 14_PER" display="სანებართვო მოსაკრებელი"/>
    <hyperlink ref="C66" location="'15_FIN'!A1" tooltip="გადასვლა: 15_FIN" display="საკრედიტო და ფინანსური ხარჯები"/>
    <hyperlink ref="C67" location="'16_MRK'!A1" tooltip="გადასვლა: 16_MRK" display="მარკეტინგის და გაყიდვების ხარჯები"/>
    <hyperlink ref="C69" location="'17_ADM'!A1" tooltip="გადასვლა: 17_ADM" display="ადმინისტრაციული ხარჯები"/>
    <hyperlink ref="C70" location="'18_PER'!A1" tooltip="გადასვლა: 18_PER" display="პერსონალი"/>
    <hyperlink ref="C71" location="'19_SFT'!A1" tooltip="გადასვლა: 19_SFT" display="IT და პროგრამული უზრუნველყოფა"/>
    <hyperlink ref="C72" location="'20_BRD'!A1" tooltip="გადასვლა: 20_BRD" display="მარკეტინგი და ბრენდინგი"/>
    <hyperlink ref="C73" location="'21_PRF'!A1" tooltip="გადასვლა: 21_PRF" display="პროფესიული მომსახურება"/>
    <hyperlink ref="C74" location="'22_BDV'!A1" tooltip="გადასვლა: 22_BDV" display="ბიზნესის განვითარება"/>
  </hyperlinks>
  <pageMargins left="0.7" right="0.7" top="0.75" bottom="0.75" header="0.3" footer="0.3"/>
  <pageSetup orientation="landscape" paperSize="9" scale="70" horizontalDpi="300" verticalDpi="300"/>
  <rowBreaks count="1" manualBreakCount="1">
    <brk id="42" min="0" max="11" man="1"/>
  </rowBreaks>
</worksheet>
</file>

<file path=xl/worksheets/sheet3.xml><?xml version="1.0" encoding="utf-8"?>
<worksheet xmlns="http://schemas.openxmlformats.org/spreadsheetml/2006/main">
  <sheetPr>
    <tabColor rgb="FFD1FCFB"/>
    <outlinePr summaryBelow="1" summaryRight="1"/>
    <pageSetUpPr fitToPage="1"/>
  </sheetPr>
  <dimension ref="A1:BK20"/>
  <sheetViews>
    <sheetView view="pageBreakPreview" topLeftCell="B3" zoomScale="85" zoomScaleNormal="40" zoomScaleSheetLayoutView="85" workbookViewId="0">
      <selection activeCell="B14" sqref="B1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" t="n"/>
    </row>
    <row r="6" ht="30" customFormat="1" customHeight="1" s="8">
      <c r="A6" s="7" t="inlineStr">
        <is>
          <t>1.0 თავი</t>
        </is>
      </c>
      <c r="B6" s="7" t="inlineStr">
        <is>
          <t>მოსამზადებელი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271" t="n"/>
    </row>
    <row r="7" ht="5.1" customHeight="1">
      <c r="A7" s="4" t="n"/>
      <c r="B7" s="5" t="n"/>
      <c r="C7" s="4" t="n"/>
      <c r="D7" s="4" t="n"/>
      <c r="E7" s="4" t="n"/>
      <c r="F7" s="273" t="n"/>
      <c r="G7" s="273" t="n"/>
      <c r="H7" s="273" t="n"/>
      <c r="I7" s="273" t="n"/>
      <c r="J7" s="273" t="n"/>
      <c r="K7" s="273" t="n"/>
      <c r="L7" s="273" t="n"/>
      <c r="M7" s="273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275" t="n"/>
    </row>
    <row r="9" ht="20.1" customHeight="1">
      <c r="A9" s="4" t="n"/>
      <c r="B9" s="149" t="n"/>
      <c r="C9" s="148" t="n"/>
      <c r="D9" s="148" t="n"/>
      <c r="E9" s="148" t="n"/>
      <c r="F9" s="152" t="n"/>
      <c r="G9" s="152" t="n"/>
      <c r="H9" s="152" t="n"/>
      <c r="I9" s="152" t="n"/>
      <c r="J9" s="152" t="n"/>
      <c r="K9" s="152" t="n"/>
      <c r="L9" s="152">
        <f>K9+I9+G9</f>
        <v/>
      </c>
      <c r="M9" s="6" t="n"/>
    </row>
    <row r="10" ht="20.1" customHeight="1">
      <c r="A10" s="4" t="n"/>
      <c r="B10" s="5" t="n"/>
      <c r="C10" s="4" t="n"/>
      <c r="D10" s="4" t="n"/>
      <c r="E10" s="4" t="n"/>
      <c r="F10" s="6" t="n"/>
      <c r="G10" s="6" t="n"/>
      <c r="H10" s="6" t="n"/>
      <c r="I10" s="6" t="n"/>
      <c r="J10" s="6" t="n"/>
      <c r="K10" s="6" t="n"/>
      <c r="L10" s="6">
        <f>K10+I10+G10</f>
        <v/>
      </c>
      <c r="M10" s="6" t="n"/>
    </row>
    <row r="11" ht="20.1" customHeight="1">
      <c r="A11" s="4" t="n"/>
      <c r="B11" s="5" t="n"/>
      <c r="C11" s="4" t="n"/>
      <c r="D11" s="4" t="n"/>
      <c r="E11" s="4" t="n"/>
      <c r="F11" s="6" t="n"/>
      <c r="G11" s="6" t="n"/>
      <c r="H11" s="6" t="n"/>
      <c r="I11" s="6" t="n"/>
      <c r="J11" s="6" t="n"/>
      <c r="K11" s="6" t="n"/>
      <c r="L11" s="6">
        <f>K11+I11+G11</f>
        <v/>
      </c>
      <c r="M11" s="6" t="n"/>
    </row>
    <row r="12" ht="20.1" customHeight="1">
      <c r="A12" s="4" t="n"/>
      <c r="B12" s="5" t="n"/>
      <c r="C12" s="4" t="n"/>
      <c r="D12" s="4" t="n"/>
      <c r="E12" s="4" t="n"/>
      <c r="F12" s="6" t="n"/>
      <c r="G12" s="6" t="n"/>
      <c r="H12" s="6" t="n"/>
      <c r="I12" s="6" t="n"/>
      <c r="J12" s="6" t="n"/>
      <c r="K12" s="6" t="n"/>
      <c r="L12" s="6">
        <f>K12+I12+G12</f>
        <v/>
      </c>
      <c r="M12" s="6" t="n"/>
    </row>
    <row r="13" ht="20.1" customHeight="1">
      <c r="A13" s="4" t="n"/>
      <c r="B13" s="5" t="n"/>
      <c r="C13" s="4" t="n"/>
      <c r="D13" s="4" t="n"/>
      <c r="E13" s="4" t="n"/>
      <c r="F13" s="6" t="n"/>
      <c r="G13" s="6" t="n"/>
      <c r="H13" s="6" t="n"/>
      <c r="I13" s="6" t="n"/>
      <c r="J13" s="6" t="n"/>
      <c r="K13" s="6" t="n"/>
      <c r="L13" s="6">
        <f>K13+I13+G13</f>
        <v/>
      </c>
      <c r="M13" s="6" t="n"/>
    </row>
    <row r="14" ht="20.1" customHeight="1">
      <c r="A14" s="4" t="n"/>
      <c r="B14" s="5" t="n"/>
      <c r="C14" s="4" t="n"/>
      <c r="D14" s="4" t="n"/>
      <c r="E14" s="4" t="n"/>
      <c r="F14" s="6" t="n"/>
      <c r="G14" s="6" t="n"/>
      <c r="H14" s="6" t="n"/>
      <c r="I14" s="6" t="n"/>
      <c r="J14" s="6" t="n"/>
      <c r="K14" s="6" t="n"/>
      <c r="L14" s="6">
        <f>K14+I14+G14</f>
        <v/>
      </c>
      <c r="M14" s="6" t="n"/>
    </row>
    <row r="15" ht="20.1" customHeight="1">
      <c r="A15" s="4" t="n"/>
      <c r="B15" s="5" t="n"/>
      <c r="C15" s="4" t="n"/>
      <c r="D15" s="4" t="n"/>
      <c r="E15" s="4" t="n"/>
      <c r="F15" s="6" t="n"/>
      <c r="G15" s="6" t="n"/>
      <c r="H15" s="6" t="n"/>
      <c r="I15" s="6" t="n"/>
      <c r="J15" s="6" t="n"/>
      <c r="K15" s="6" t="n"/>
      <c r="L15" s="6">
        <f>K15+I15+G15</f>
        <v/>
      </c>
      <c r="M15" s="6" t="n"/>
    </row>
    <row r="16" ht="24.95" customFormat="1" customHeight="1" s="13">
      <c r="A16" s="14" t="n"/>
      <c r="B16" s="220" t="inlineStr">
        <is>
          <t>ჯამი</t>
        </is>
      </c>
      <c r="C16" s="220" t="n"/>
      <c r="D16" s="220" t="n"/>
      <c r="E16" s="220" t="n"/>
      <c r="F16" s="138" t="n"/>
      <c r="G16" s="138">
        <f>SUM(G8:G15)</f>
        <v/>
      </c>
      <c r="H16" s="138" t="n"/>
      <c r="I16" s="138">
        <f>SUM(I8:I15)</f>
        <v/>
      </c>
      <c r="J16" s="138" t="n"/>
      <c r="K16" s="138">
        <f>SUM(K8:K15)</f>
        <v/>
      </c>
      <c r="L16" s="138">
        <f>G16+I16+K16</f>
        <v/>
      </c>
      <c r="M16" s="138" t="n"/>
      <c r="N16" s="12" t="n"/>
      <c r="O16" s="12" t="n"/>
      <c r="P16" s="12" t="n"/>
      <c r="Q16" s="12" t="n"/>
      <c r="R16" s="12" t="n"/>
      <c r="S16" s="12" t="n"/>
      <c r="T16" s="12" t="n"/>
      <c r="U16" s="12" t="n"/>
      <c r="V16" s="12" t="n"/>
      <c r="W16" s="12" t="n"/>
      <c r="X16" s="12" t="n"/>
      <c r="Y16" s="12" t="n"/>
      <c r="Z16" s="12" t="n"/>
      <c r="AA16" s="12" t="n"/>
      <c r="AB16" s="12" t="n"/>
      <c r="AC16" s="12" t="n"/>
      <c r="AD16" s="12" t="n"/>
      <c r="AE16" s="12" t="n"/>
      <c r="AF16" s="12" t="n"/>
      <c r="AG16" s="12" t="n"/>
      <c r="AH16" s="12" t="n"/>
      <c r="AI16" s="12" t="n"/>
      <c r="AJ16" s="12" t="n"/>
      <c r="AK16" s="12" t="n"/>
      <c r="AL16" s="12" t="n"/>
      <c r="AM16" s="12" t="n"/>
      <c r="AN16" s="12" t="n"/>
      <c r="AO16" s="12" t="n"/>
      <c r="AP16" s="12" t="n"/>
      <c r="AQ16" s="12" t="n"/>
      <c r="AR16" s="12" t="n"/>
      <c r="AS16" s="12" t="n"/>
      <c r="AT16" s="12" t="n"/>
      <c r="AU16" s="12" t="n"/>
      <c r="AV16" s="12" t="n"/>
      <c r="AW16" s="12" t="n"/>
      <c r="AX16" s="12" t="n"/>
      <c r="AY16" s="12" t="n"/>
      <c r="AZ16" s="12" t="n"/>
      <c r="BA16" s="12" t="n"/>
      <c r="BB16" s="12" t="n"/>
      <c r="BC16" s="12" t="n"/>
      <c r="BD16" s="12" t="n"/>
      <c r="BE16" s="12" t="n"/>
      <c r="BF16" s="12" t="n"/>
      <c r="BG16" s="12" t="n"/>
      <c r="BH16" s="12" t="n"/>
      <c r="BI16" s="12" t="n"/>
      <c r="BJ16" s="12" t="n"/>
      <c r="BK16" s="12" t="n"/>
    </row>
    <row r="17" ht="25.15" customFormat="1" customHeight="1" s="13">
      <c r="A17" s="14" t="n"/>
      <c r="B17" s="220" t="inlineStr">
        <is>
          <t>ზედნადები ხარჯი</t>
        </is>
      </c>
      <c r="C17" s="220" t="n"/>
      <c r="D17" s="145" t="n">
        <v>0.1</v>
      </c>
      <c r="E17" s="220" t="n"/>
      <c r="F17" s="138" t="n"/>
      <c r="G17" s="138">
        <f>G16*D17</f>
        <v/>
      </c>
      <c r="H17" s="138" t="n"/>
      <c r="I17" s="138">
        <f>I16*D17</f>
        <v/>
      </c>
      <c r="J17" s="138" t="n"/>
      <c r="K17" s="138">
        <f>K16*D17</f>
        <v/>
      </c>
      <c r="L17" s="138">
        <f>L16*D17</f>
        <v/>
      </c>
      <c r="M17" s="138" t="n"/>
      <c r="N17" s="12" t="n"/>
      <c r="O17" s="12" t="n"/>
      <c r="P17" s="12" t="n"/>
      <c r="Q17" s="12" t="n"/>
      <c r="R17" s="12" t="n"/>
      <c r="S17" s="12" t="n"/>
      <c r="T17" s="12" t="n"/>
      <c r="U17" s="12" t="n"/>
      <c r="V17" s="12" t="n"/>
      <c r="W17" s="12" t="n"/>
      <c r="X17" s="12" t="n"/>
      <c r="Y17" s="12" t="n"/>
      <c r="Z17" s="12" t="n"/>
      <c r="AA17" s="12" t="n"/>
      <c r="AB17" s="12" t="n"/>
      <c r="AC17" s="12" t="n"/>
      <c r="AD17" s="12" t="n"/>
      <c r="AE17" s="12" t="n"/>
      <c r="AF17" s="12" t="n"/>
      <c r="AG17" s="12" t="n"/>
      <c r="AH17" s="12" t="n"/>
      <c r="AI17" s="12" t="n"/>
      <c r="AJ17" s="12" t="n"/>
      <c r="AK17" s="12" t="n"/>
      <c r="AL17" s="12" t="n"/>
      <c r="AM17" s="12" t="n"/>
      <c r="AN17" s="12" t="n"/>
      <c r="AO17" s="12" t="n"/>
      <c r="AP17" s="12" t="n"/>
      <c r="AQ17" s="12" t="n"/>
      <c r="AR17" s="12" t="n"/>
      <c r="AS17" s="12" t="n"/>
      <c r="AT17" s="12" t="n"/>
      <c r="AU17" s="12" t="n"/>
      <c r="AV17" s="12" t="n"/>
      <c r="AW17" s="12" t="n"/>
      <c r="AX17" s="12" t="n"/>
      <c r="AY17" s="12" t="n"/>
      <c r="AZ17" s="12" t="n"/>
      <c r="BA17" s="12" t="n"/>
      <c r="BB17" s="12" t="n"/>
      <c r="BC17" s="12" t="n"/>
      <c r="BD17" s="12" t="n"/>
      <c r="BE17" s="12" t="n"/>
      <c r="BF17" s="12" t="n"/>
      <c r="BG17" s="12" t="n"/>
      <c r="BH17" s="12" t="n"/>
      <c r="BI17" s="12" t="n"/>
      <c r="BJ17" s="12" t="n"/>
    </row>
    <row r="18" ht="25.15" customFormat="1" customHeight="1" s="13">
      <c r="A18" s="14" t="n"/>
      <c r="B18" s="220" t="inlineStr">
        <is>
          <t>ჯამი</t>
        </is>
      </c>
      <c r="C18" s="220" t="n"/>
      <c r="D18" s="220" t="n"/>
      <c r="E18" s="220" t="n"/>
      <c r="F18" s="138" t="n"/>
      <c r="G18" s="138">
        <f>G17+G16</f>
        <v/>
      </c>
      <c r="H18" s="138" t="n"/>
      <c r="I18" s="138">
        <f>I17+I16</f>
        <v/>
      </c>
      <c r="J18" s="138" t="n"/>
      <c r="K18" s="138">
        <f>K17+K16</f>
        <v/>
      </c>
      <c r="L18" s="138">
        <f>L17+L16</f>
        <v/>
      </c>
      <c r="M18" s="138" t="n"/>
      <c r="N18" s="12" t="n"/>
      <c r="O18" s="12" t="n"/>
      <c r="P18" s="12" t="n"/>
      <c r="Q18" s="12" t="n"/>
      <c r="R18" s="12" t="n"/>
      <c r="S18" s="12" t="n"/>
      <c r="T18" s="12" t="n"/>
      <c r="U18" s="12" t="n"/>
      <c r="V18" s="12" t="n"/>
      <c r="W18" s="12" t="n"/>
      <c r="X18" s="12" t="n"/>
      <c r="Y18" s="12" t="n"/>
      <c r="Z18" s="12" t="n"/>
      <c r="AA18" s="12" t="n"/>
      <c r="AB18" s="12" t="n"/>
      <c r="AC18" s="12" t="n"/>
      <c r="AD18" s="12" t="n"/>
      <c r="AE18" s="12" t="n"/>
      <c r="AF18" s="12" t="n"/>
      <c r="AG18" s="12" t="n"/>
      <c r="AH18" s="12" t="n"/>
      <c r="AI18" s="12" t="n"/>
      <c r="AJ18" s="12" t="n"/>
      <c r="AK18" s="12" t="n"/>
      <c r="AL18" s="12" t="n"/>
      <c r="AM18" s="12" t="n"/>
      <c r="AN18" s="12" t="n"/>
      <c r="AO18" s="12" t="n"/>
      <c r="AP18" s="12" t="n"/>
      <c r="AQ18" s="12" t="n"/>
      <c r="AR18" s="12" t="n"/>
      <c r="AS18" s="12" t="n"/>
      <c r="AT18" s="12" t="n"/>
      <c r="AU18" s="12" t="n"/>
      <c r="AV18" s="12" t="n"/>
      <c r="AW18" s="12" t="n"/>
      <c r="AX18" s="12" t="n"/>
      <c r="AY18" s="12" t="n"/>
      <c r="AZ18" s="12" t="n"/>
      <c r="BA18" s="12" t="n"/>
      <c r="BB18" s="12" t="n"/>
      <c r="BC18" s="12" t="n"/>
      <c r="BD18" s="12" t="n"/>
      <c r="BE18" s="12" t="n"/>
      <c r="BF18" s="12" t="n"/>
      <c r="BG18" s="12" t="n"/>
      <c r="BH18" s="12" t="n"/>
      <c r="BI18" s="12" t="n"/>
      <c r="BJ18" s="12" t="n"/>
    </row>
    <row r="19" ht="25.15" customFormat="1" customHeight="1" s="13">
      <c r="A19" s="14" t="n"/>
      <c r="B19" s="220" t="inlineStr">
        <is>
          <t>მოგება</t>
        </is>
      </c>
      <c r="C19" s="220" t="n"/>
      <c r="D19" s="145" t="n">
        <v>0.08</v>
      </c>
      <c r="E19" s="220" t="n"/>
      <c r="F19" s="138" t="n"/>
      <c r="G19" s="138">
        <f>G18*D19</f>
        <v/>
      </c>
      <c r="H19" s="138" t="n"/>
      <c r="I19" s="138">
        <f>I18*D19</f>
        <v/>
      </c>
      <c r="J19" s="138" t="n"/>
      <c r="K19" s="138">
        <f>K18*D19</f>
        <v/>
      </c>
      <c r="L19" s="138">
        <f>L18*D19</f>
        <v/>
      </c>
      <c r="M19" s="138" t="n"/>
      <c r="N19" s="12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</row>
    <row r="20" ht="25.15" customFormat="1" customHeight="1" s="13">
      <c r="A20" s="14" t="n"/>
      <c r="B20" s="220" t="inlineStr">
        <is>
          <t>ჯამი</t>
        </is>
      </c>
      <c r="C20" s="220" t="n"/>
      <c r="D20" s="220" t="n"/>
      <c r="E20" s="220" t="n"/>
      <c r="F20" s="138" t="n"/>
      <c r="G20" s="138">
        <f>G19+G18</f>
        <v/>
      </c>
      <c r="H20" s="138" t="n"/>
      <c r="I20" s="138">
        <f>I18+I19</f>
        <v/>
      </c>
      <c r="J20" s="138" t="n"/>
      <c r="K20" s="138">
        <f>K19+K18</f>
        <v/>
      </c>
      <c r="L20" s="138">
        <f>L19+L18</f>
        <v/>
      </c>
      <c r="M20" s="138" t="n"/>
      <c r="N20" s="12" t="n"/>
      <c r="O20" s="12" t="n"/>
      <c r="P20" s="12" t="n"/>
      <c r="Q20" s="12" t="n"/>
      <c r="R20" s="12" t="n"/>
      <c r="S20" s="12" t="n"/>
      <c r="T20" s="12" t="n"/>
      <c r="U20" s="12" t="n"/>
      <c r="V20" s="12" t="n"/>
      <c r="W20" s="12" t="n"/>
      <c r="X20" s="12" t="n"/>
      <c r="Y20" s="12" t="n"/>
      <c r="Z20" s="12" t="n"/>
      <c r="AA20" s="12" t="n"/>
      <c r="AB20" s="12" t="n"/>
      <c r="AC20" s="12" t="n"/>
      <c r="AD20" s="12" t="n"/>
      <c r="AE20" s="12" t="n"/>
      <c r="AF20" s="12" t="n"/>
      <c r="AG20" s="12" t="n"/>
      <c r="AH20" s="12" t="n"/>
      <c r="AI20" s="12" t="n"/>
      <c r="AJ20" s="12" t="n"/>
      <c r="AK20" s="12" t="n"/>
      <c r="AL20" s="12" t="n"/>
      <c r="AM20" s="12" t="n"/>
      <c r="AN20" s="12" t="n"/>
      <c r="AO20" s="12" t="n"/>
      <c r="AP20" s="12" t="n"/>
      <c r="AQ20" s="12" t="n"/>
      <c r="AR20" s="12" t="n"/>
      <c r="AS20" s="12" t="n"/>
      <c r="AT20" s="12" t="n"/>
      <c r="AU20" s="12" t="n"/>
      <c r="AV20" s="12" t="n"/>
      <c r="AW20" s="12" t="n"/>
      <c r="AX20" s="12" t="n"/>
      <c r="AY20" s="12" t="n"/>
      <c r="AZ20" s="12" t="n"/>
      <c r="BA20" s="12" t="n"/>
      <c r="BB20" s="12" t="n"/>
      <c r="BC20" s="12" t="n"/>
      <c r="BD20" s="12" t="n"/>
      <c r="BE20" s="12" t="n"/>
      <c r="BF20" s="12" t="n"/>
      <c r="BG20" s="12" t="n"/>
      <c r="BH20" s="12" t="n"/>
      <c r="BI20" s="12" t="n"/>
      <c r="BJ20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4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I52"/>
  <sheetViews>
    <sheetView view="pageBreakPreview" topLeftCell="A29" zoomScale="70" zoomScaleNormal="40" zoomScaleSheetLayoutView="70" workbookViewId="0">
      <selection activeCell="G15" sqref="G1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2.1 თავი</t>
        </is>
      </c>
      <c r="B6" s="7" t="inlineStr">
        <is>
          <t>მიწის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inlineStr">
        <is>
          <t>2.1.1</t>
        </is>
      </c>
      <c r="B9" s="171" t="inlineStr">
        <is>
          <t>არაკლდოვანი გრუნტის დამუშავება ექსკავატორით ადგილზე გადაყრით</t>
        </is>
      </c>
      <c r="C9" s="148" t="inlineStr">
        <is>
          <t>მ3</t>
        </is>
      </c>
      <c r="D9" s="4" t="n"/>
      <c r="E9" s="148">
        <f>8.6*2*3.3</f>
        <v/>
      </c>
      <c r="F9" s="6" t="n"/>
      <c r="G9" s="6" t="n"/>
      <c r="H9" s="6" t="n"/>
      <c r="I9" s="6" t="n"/>
      <c r="J9" s="152" t="n"/>
      <c r="K9" s="152">
        <f>J9*E9</f>
        <v/>
      </c>
      <c r="L9" s="146">
        <f>G9+I9+K9</f>
        <v/>
      </c>
      <c r="M9" s="63" t="n"/>
    </row>
    <row r="10" ht="32.45" customHeight="1">
      <c r="A10" s="148" t="inlineStr">
        <is>
          <t>2.1.2</t>
        </is>
      </c>
      <c r="B10" s="171" t="inlineStr">
        <is>
          <t>გრუნტის უკუჩაყრა მექანიზირებული წესით</t>
        </is>
      </c>
      <c r="C10" s="148" t="inlineStr">
        <is>
          <t>მ3</t>
        </is>
      </c>
      <c r="D10" s="4" t="n"/>
      <c r="E10" s="148">
        <f>8.6*2*3.3</f>
        <v/>
      </c>
      <c r="F10" s="6" t="n"/>
      <c r="G10" s="6" t="n"/>
      <c r="H10" s="6" t="n"/>
      <c r="I10" s="6" t="n"/>
      <c r="J10" s="152" t="n"/>
      <c r="K10" s="152">
        <f>J10*E10</f>
        <v/>
      </c>
      <c r="L10" s="146">
        <f>G10+I10+K10</f>
        <v/>
      </c>
      <c r="M10" s="63" t="n"/>
    </row>
    <row r="11" ht="31.9" customHeight="1">
      <c r="A11" s="148" t="inlineStr">
        <is>
          <t>2.1.3</t>
        </is>
      </c>
      <c r="B11" s="171" t="inlineStr">
        <is>
          <t xml:space="preserve">გრუნტის დატკეპვნა ფენებად </t>
        </is>
      </c>
      <c r="C11" s="148" t="inlineStr">
        <is>
          <t>მ3</t>
        </is>
      </c>
      <c r="D11" s="4" t="n"/>
      <c r="E11" s="148">
        <f>8.6*2*3.3</f>
        <v/>
      </c>
      <c r="F11" s="6" t="n"/>
      <c r="G11" s="6" t="n"/>
      <c r="H11" s="6" t="n"/>
      <c r="I11" s="6" t="n"/>
      <c r="J11" s="152" t="n"/>
      <c r="K11" s="152">
        <f>J11*E11</f>
        <v/>
      </c>
      <c r="L11" s="146">
        <f>G11+I11+K11</f>
        <v/>
      </c>
      <c r="M11" s="63" t="n"/>
    </row>
    <row r="12" ht="20.1" customHeight="1">
      <c r="A12" s="148" t="inlineStr">
        <is>
          <t>2.1.4</t>
        </is>
      </c>
      <c r="B12" s="149" t="inlineStr">
        <is>
          <t>სახლის პერიმეტრზე ტრანშეის გაჭრა</t>
        </is>
      </c>
      <c r="C12" s="148" t="inlineStr">
        <is>
          <t>მ3</t>
        </is>
      </c>
      <c r="D12" s="4" t="n"/>
      <c r="E12" s="148">
        <f>26.8*1*1</f>
        <v/>
      </c>
      <c r="F12" s="6" t="n"/>
      <c r="G12" s="6" t="n"/>
      <c r="H12" s="6" t="n"/>
      <c r="I12" s="6" t="n"/>
      <c r="J12" s="6" t="n"/>
      <c r="K12" s="6" t="n"/>
      <c r="L12" s="146">
        <f>G12+I12+K12</f>
        <v/>
      </c>
      <c r="M12" s="63" t="n"/>
    </row>
    <row r="13" ht="20.1" customHeight="1">
      <c r="A13" s="4" t="n"/>
      <c r="B13" s="5" t="inlineStr">
        <is>
          <t>შრომის დანახარჯი</t>
        </is>
      </c>
      <c r="C13" s="4" t="inlineStr">
        <is>
          <t>მ3</t>
        </is>
      </c>
      <c r="D13" s="4" t="n">
        <v>1</v>
      </c>
      <c r="E13" s="4">
        <f>D13*$E$12</f>
        <v/>
      </c>
      <c r="F13" s="6" t="n"/>
      <c r="G13" s="6" t="n"/>
      <c r="H13" s="6" t="n"/>
      <c r="I13" s="6">
        <f>H13*E13</f>
        <v/>
      </c>
      <c r="J13" s="6" t="n"/>
      <c r="K13" s="6" t="n"/>
      <c r="L13" s="146">
        <f>G13+I13+K13</f>
        <v/>
      </c>
      <c r="M13" s="63" t="n"/>
    </row>
    <row r="14" ht="20.1" customHeight="1">
      <c r="A14" s="4" t="n"/>
      <c r="B14" s="5" t="inlineStr">
        <is>
          <t>ექსკავატორი</t>
        </is>
      </c>
      <c r="C14" s="4" t="inlineStr">
        <is>
          <t>ლარი</t>
        </is>
      </c>
      <c r="D14" s="4" t="n">
        <v>1</v>
      </c>
      <c r="E14" s="4">
        <f>D14*$E$12</f>
        <v/>
      </c>
      <c r="F14" s="6" t="n"/>
      <c r="G14" s="6" t="n"/>
      <c r="H14" s="6" t="n"/>
      <c r="I14" s="6" t="n"/>
      <c r="J14" s="6" t="n"/>
      <c r="K14" s="6">
        <f>J14*E14</f>
        <v/>
      </c>
      <c r="L14" s="146">
        <f>G14+I14+K14</f>
        <v/>
      </c>
      <c r="M14" s="63" t="n"/>
    </row>
    <row r="15" ht="20.1" customHeight="1">
      <c r="A15" s="148" t="inlineStr">
        <is>
          <t>2.1.5</t>
        </is>
      </c>
      <c r="B15" s="149" t="inlineStr">
        <is>
          <t>დრენაჟისთვის საფუძვლელის ქვედა ფენის მოწყობა ხრეშოვანი ნარევისაგან</t>
        </is>
      </c>
      <c r="C15" s="148" t="inlineStr">
        <is>
          <t>მ3</t>
        </is>
      </c>
      <c r="D15" s="148" t="n"/>
      <c r="E15" s="148">
        <f>26.8*0.15*1</f>
        <v/>
      </c>
      <c r="F15" s="152" t="n"/>
      <c r="G15" s="152" t="n"/>
      <c r="H15" s="152" t="n"/>
      <c r="I15" s="152" t="n"/>
      <c r="J15" s="152" t="n"/>
      <c r="K15" s="152" t="n"/>
      <c r="L15" s="146">
        <f>G15+I15+K15</f>
        <v/>
      </c>
      <c r="M15" s="63" t="n"/>
    </row>
    <row r="16" ht="20.1" customHeight="1">
      <c r="A16" s="4" t="n"/>
      <c r="B16" s="5" t="inlineStr">
        <is>
          <t>შრომის დანახარჯი</t>
        </is>
      </c>
      <c r="C16" s="4" t="inlineStr">
        <is>
          <t>მ3</t>
        </is>
      </c>
      <c r="D16" s="4" t="n">
        <v>1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46">
        <f>G16+I16+K16</f>
        <v/>
      </c>
      <c r="M16" s="63" t="n"/>
    </row>
    <row r="17" ht="20.1" customHeight="1">
      <c r="A17" s="4" t="n"/>
      <c r="B17" s="5" t="inlineStr">
        <is>
          <t>ხრეში</t>
        </is>
      </c>
      <c r="C17" s="4" t="inlineStr">
        <is>
          <t>მ3</t>
        </is>
      </c>
      <c r="D17" s="4" t="n">
        <v>1</v>
      </c>
      <c r="E17" s="4">
        <f>D17*$E$15</f>
        <v/>
      </c>
      <c r="F17" s="6" t="n"/>
      <c r="G17" s="6">
        <f>F17*E17</f>
        <v/>
      </c>
      <c r="H17" s="6" t="n"/>
      <c r="I17" s="6" t="n"/>
      <c r="J17" s="6" t="n"/>
      <c r="K17" s="6" t="n"/>
      <c r="L17" s="146">
        <f>G17+I17+K17</f>
        <v/>
      </c>
      <c r="M17" s="63" t="n"/>
    </row>
    <row r="18" ht="20.1" customHeight="1">
      <c r="A18" s="4" t="n"/>
      <c r="B18" s="77" t="inlineStr">
        <is>
          <t>სხვა მანქანები</t>
        </is>
      </c>
      <c r="C18" s="4" t="inlineStr">
        <is>
          <t>ლარი</t>
        </is>
      </c>
      <c r="D18" s="4" t="n">
        <v>1</v>
      </c>
      <c r="E18" s="4">
        <f>D18*$E$15</f>
        <v/>
      </c>
      <c r="F18" s="6" t="n"/>
      <c r="G18" s="6" t="n"/>
      <c r="H18" s="6" t="n"/>
      <c r="I18" s="6" t="n"/>
      <c r="J18" s="6" t="n"/>
      <c r="K18" s="6">
        <f>J18*E18</f>
        <v/>
      </c>
      <c r="L18" s="146">
        <f>G18+I18+K18</f>
        <v/>
      </c>
      <c r="M18" s="63" t="n"/>
    </row>
    <row r="19" ht="20.1" customHeight="1">
      <c r="A19" s="148" t="inlineStr">
        <is>
          <t>2.1.6</t>
        </is>
      </c>
      <c r="B19" s="149" t="inlineStr">
        <is>
          <t>გეოტექსტილის მოწყობა</t>
        </is>
      </c>
      <c r="C19" s="148" t="inlineStr">
        <is>
          <t xml:space="preserve">მ2 </t>
        </is>
      </c>
      <c r="D19" s="148" t="n"/>
      <c r="E19" s="148">
        <f>96.48</f>
        <v/>
      </c>
      <c r="F19" s="152" t="n"/>
      <c r="G19" s="152" t="n"/>
      <c r="H19" s="152" t="n"/>
      <c r="I19" s="152" t="n"/>
      <c r="J19" s="152" t="n"/>
      <c r="K19" s="152" t="n"/>
      <c r="L19" s="146">
        <f>G19+I19+K19</f>
        <v/>
      </c>
      <c r="M19" s="63" t="n"/>
    </row>
    <row r="20" ht="20.1" customHeight="1">
      <c r="A20" s="4" t="n"/>
      <c r="B20" s="5" t="inlineStr">
        <is>
          <t>შრომის დანახარჯი</t>
        </is>
      </c>
      <c r="C20" s="4" t="inlineStr">
        <is>
          <t xml:space="preserve">მ2 </t>
        </is>
      </c>
      <c r="D20" s="4" t="n">
        <v>1</v>
      </c>
      <c r="E20" s="172">
        <f>D20*$E$19</f>
        <v/>
      </c>
      <c r="F20" s="6" t="n"/>
      <c r="G20" s="6" t="n"/>
      <c r="H20" s="6" t="n"/>
      <c r="I20" s="6">
        <f>H20*E20</f>
        <v/>
      </c>
      <c r="J20" s="6" t="n"/>
      <c r="K20" s="6" t="n"/>
      <c r="L20" s="146">
        <f>G20+I20+K20</f>
        <v/>
      </c>
      <c r="M20" s="63" t="n"/>
    </row>
    <row r="21" ht="20.1" customHeight="1">
      <c r="A21" s="4" t="n"/>
      <c r="B21" s="5" t="inlineStr">
        <is>
          <t xml:space="preserve">გეოტექსტილი </t>
        </is>
      </c>
      <c r="C21" s="4" t="inlineStr">
        <is>
          <t xml:space="preserve">მ2 </t>
        </is>
      </c>
      <c r="D21" s="4" t="n">
        <v>1.1</v>
      </c>
      <c r="E21" s="172">
        <f>D21*$E$19</f>
        <v/>
      </c>
      <c r="F21" s="6" t="n"/>
      <c r="G21" s="6">
        <f>F21*E21</f>
        <v/>
      </c>
      <c r="H21" s="6" t="n"/>
      <c r="I21" s="6" t="n"/>
      <c r="J21" s="6" t="n"/>
      <c r="K21" s="6" t="n"/>
      <c r="L21" s="146">
        <f>G21+I21+K21</f>
        <v/>
      </c>
      <c r="M21" s="63" t="n"/>
    </row>
    <row r="22" ht="20.1" customHeight="1">
      <c r="A22" s="4" t="n"/>
      <c r="B22" s="5" t="inlineStr">
        <is>
          <t>სხვა მასალა</t>
        </is>
      </c>
      <c r="C22" s="4" t="inlineStr">
        <is>
          <t>ლარი</t>
        </is>
      </c>
      <c r="D22" s="4" t="n">
        <v>0.5</v>
      </c>
      <c r="E22" s="172">
        <f>D22*$E$19</f>
        <v/>
      </c>
      <c r="F22" s="6" t="n"/>
      <c r="G22" s="6">
        <f>F22*E22</f>
        <v/>
      </c>
      <c r="H22" s="6" t="n"/>
      <c r="I22" s="6" t="n"/>
      <c r="J22" s="6" t="n"/>
      <c r="K22" s="6" t="n"/>
      <c r="L22" s="146">
        <f>G22+I22+K22</f>
        <v/>
      </c>
      <c r="M22" s="63" t="n"/>
    </row>
    <row r="23" ht="20.1" customHeight="1">
      <c r="A23" s="148" t="inlineStr">
        <is>
          <t>2.1.7</t>
        </is>
      </c>
      <c r="B23" s="149" t="inlineStr">
        <is>
          <t xml:space="preserve">დრენაჟის მილების მოწყობა დ=200 </t>
        </is>
      </c>
      <c r="C23" s="148" t="inlineStr">
        <is>
          <t>გრძ.მ</t>
        </is>
      </c>
      <c r="D23" s="148" t="n"/>
      <c r="E23" s="148" t="n">
        <v>26.8</v>
      </c>
      <c r="F23" s="152" t="n"/>
      <c r="G23" s="152" t="n"/>
      <c r="H23" s="152" t="n"/>
      <c r="I23" s="152" t="n"/>
      <c r="J23" s="152" t="n"/>
      <c r="K23" s="152" t="n"/>
      <c r="L23" s="146">
        <f>G23+I23+K23</f>
        <v/>
      </c>
      <c r="M23" s="63" t="n"/>
    </row>
    <row r="24" ht="20.1" customHeight="1">
      <c r="A24" s="4" t="n"/>
      <c r="B24" s="5" t="inlineStr">
        <is>
          <t>შრომის დანახარჯი</t>
        </is>
      </c>
      <c r="C24" s="4" t="inlineStr">
        <is>
          <t>გრძ.მ</t>
        </is>
      </c>
      <c r="D24" s="4" t="n">
        <v>1</v>
      </c>
      <c r="E24" s="4">
        <f>D24*$E$23</f>
        <v/>
      </c>
      <c r="F24" s="6" t="n"/>
      <c r="G24" s="6" t="n"/>
      <c r="H24" s="6" t="n"/>
      <c r="I24" s="6">
        <f>H24*E24</f>
        <v/>
      </c>
      <c r="J24" s="6" t="n"/>
      <c r="K24" s="6" t="n"/>
      <c r="L24" s="146">
        <f>G24+I24+K24</f>
        <v/>
      </c>
      <c r="M24" s="63" t="n"/>
    </row>
    <row r="25" ht="20.1" customHeight="1">
      <c r="A25" s="4" t="n"/>
      <c r="B25" s="5" t="inlineStr">
        <is>
          <t>გოფრირებული მილი დ=200</t>
        </is>
      </c>
      <c r="C25" s="4" t="inlineStr">
        <is>
          <t>გრძ.მ</t>
        </is>
      </c>
      <c r="D25" s="4" t="n">
        <v>1.05</v>
      </c>
      <c r="E25" s="4">
        <f>D25*$E$23</f>
        <v/>
      </c>
      <c r="F25" s="6" t="n"/>
      <c r="G25" s="6">
        <f>F25*E25</f>
        <v/>
      </c>
      <c r="H25" s="6" t="n"/>
      <c r="I25" s="6" t="n"/>
      <c r="J25" s="6" t="n"/>
      <c r="K25" s="6" t="n"/>
      <c r="L25" s="146">
        <f>G25+I25+K25</f>
        <v/>
      </c>
      <c r="M25" s="63" t="n"/>
    </row>
    <row r="26" ht="20.1" customHeight="1">
      <c r="A26" s="4" t="n"/>
      <c r="B26" s="77" t="inlineStr">
        <is>
          <t>სხვა მანქანები</t>
        </is>
      </c>
      <c r="C26" s="4" t="inlineStr">
        <is>
          <t>ლარი</t>
        </is>
      </c>
      <c r="D26" s="4" t="n">
        <v>1</v>
      </c>
      <c r="E26" s="4">
        <f>D26*$E$23</f>
        <v/>
      </c>
      <c r="F26" s="6" t="n"/>
      <c r="G26" s="6" t="n"/>
      <c r="H26" s="6" t="n"/>
      <c r="I26" s="6" t="n"/>
      <c r="J26" s="6" t="n"/>
      <c r="K26" s="6">
        <f>J26*E26</f>
        <v/>
      </c>
      <c r="L26" s="146">
        <f>G26+I26+K26</f>
        <v/>
      </c>
      <c r="M26" s="63" t="n"/>
    </row>
    <row r="27" ht="20.1" customHeight="1">
      <c r="A27" s="4" t="n"/>
      <c r="B27" s="5" t="inlineStr">
        <is>
          <t>სხვა მასალა</t>
        </is>
      </c>
      <c r="C27" s="4" t="inlineStr">
        <is>
          <t>გრძ.მ</t>
        </is>
      </c>
      <c r="D27" s="4" t="n">
        <v>1</v>
      </c>
      <c r="E27" s="4">
        <f>D27*$E$23</f>
        <v/>
      </c>
      <c r="F27" s="6" t="n"/>
      <c r="G27" s="6">
        <f>F27*E27</f>
        <v/>
      </c>
      <c r="H27" s="6" t="n"/>
      <c r="I27" s="6" t="n"/>
      <c r="J27" s="6" t="n"/>
      <c r="K27" s="6" t="n"/>
      <c r="L27" s="146">
        <f>G27+I27+K27</f>
        <v/>
      </c>
      <c r="M27" s="63" t="n"/>
    </row>
    <row r="28" ht="20.1" customHeight="1">
      <c r="A28" s="148" t="inlineStr">
        <is>
          <t>2.1.8</t>
        </is>
      </c>
      <c r="B28" s="149" t="inlineStr">
        <is>
          <t>დრენაჟის ზედა დამცავი ფენა ხრეშით</t>
        </is>
      </c>
      <c r="C28" s="148" t="inlineStr">
        <is>
          <t>მ3</t>
        </is>
      </c>
      <c r="D28" s="148" t="n"/>
      <c r="E28" s="148">
        <f>26.8*0.25*1</f>
        <v/>
      </c>
      <c r="F28" s="152" t="n"/>
      <c r="G28" s="152" t="n"/>
      <c r="H28" s="152" t="n"/>
      <c r="I28" s="152" t="n"/>
      <c r="J28" s="152" t="n"/>
      <c r="K28" s="152" t="n"/>
      <c r="L28" s="146">
        <f>G28+I28+K28</f>
        <v/>
      </c>
      <c r="M28" s="63" t="n"/>
    </row>
    <row r="29" ht="20.1" customHeight="1">
      <c r="A29" s="4" t="n"/>
      <c r="B29" s="5" t="inlineStr">
        <is>
          <t>შრომის დანახარჯი</t>
        </is>
      </c>
      <c r="C29" s="4" t="inlineStr">
        <is>
          <t>მ3</t>
        </is>
      </c>
      <c r="D29" s="4" t="n">
        <v>1</v>
      </c>
      <c r="E29" s="4">
        <f>D29*$E$28</f>
        <v/>
      </c>
      <c r="F29" s="6" t="n"/>
      <c r="G29" s="6" t="n"/>
      <c r="H29" s="6" t="n"/>
      <c r="I29" s="6">
        <f>H29*E29</f>
        <v/>
      </c>
      <c r="J29" s="6" t="n"/>
      <c r="K29" s="6" t="n"/>
      <c r="L29" s="146">
        <f>G29+I29+K29</f>
        <v/>
      </c>
      <c r="M29" s="63" t="n"/>
    </row>
    <row r="30" ht="20.1" customHeight="1">
      <c r="A30" s="4" t="n"/>
      <c r="B30" s="5" t="inlineStr">
        <is>
          <t>ხრეში</t>
        </is>
      </c>
      <c r="C30" s="4" t="inlineStr">
        <is>
          <t>მ3</t>
        </is>
      </c>
      <c r="D30" s="4" t="n">
        <v>1</v>
      </c>
      <c r="E30" s="4">
        <f>D30*$E$28</f>
        <v/>
      </c>
      <c r="F30" s="6" t="n"/>
      <c r="G30" s="6">
        <f>F30*E30</f>
        <v/>
      </c>
      <c r="H30" s="6" t="n"/>
      <c r="I30" s="6" t="n"/>
      <c r="J30" s="6" t="n"/>
      <c r="K30" s="6" t="n"/>
      <c r="L30" s="146">
        <f>G30+I30+K30</f>
        <v/>
      </c>
      <c r="M30" s="63" t="n"/>
    </row>
    <row r="31" ht="20.1" customHeight="1">
      <c r="A31" s="4" t="n"/>
      <c r="B31" s="77" t="inlineStr">
        <is>
          <t>სხვა მანქანები</t>
        </is>
      </c>
      <c r="C31" s="4" t="inlineStr">
        <is>
          <t>ლარი</t>
        </is>
      </c>
      <c r="D31" s="4" t="n">
        <v>1</v>
      </c>
      <c r="E31" s="4">
        <f>D31*$E$28</f>
        <v/>
      </c>
      <c r="F31" s="6" t="n"/>
      <c r="G31" s="6" t="n"/>
      <c r="H31" s="6" t="n"/>
      <c r="I31" s="6" t="n"/>
      <c r="J31" s="6" t="n"/>
      <c r="K31" s="6">
        <f>J31*E31</f>
        <v/>
      </c>
      <c r="L31" s="146">
        <f>G31+I31+K31</f>
        <v/>
      </c>
      <c r="M31" s="63" t="n"/>
    </row>
    <row r="32" ht="20.1" customHeight="1">
      <c r="A32" s="148" t="inlineStr">
        <is>
          <t>2.1.9</t>
        </is>
      </c>
      <c r="B32" s="149" t="inlineStr">
        <is>
          <t>ტრანშეის შევსება ბალასტით</t>
        </is>
      </c>
      <c r="C32" s="148" t="inlineStr">
        <is>
          <t>მ3</t>
        </is>
      </c>
      <c r="D32" s="4" t="n"/>
      <c r="E32" s="148">
        <f>26.8*0.6*1</f>
        <v/>
      </c>
      <c r="F32" s="6" t="n"/>
      <c r="G32" s="6" t="n"/>
      <c r="H32" s="6" t="n"/>
      <c r="I32" s="6" t="n"/>
      <c r="J32" s="6" t="n"/>
      <c r="K32" s="6" t="n"/>
      <c r="L32" s="146">
        <f>G32+I32+K32</f>
        <v/>
      </c>
      <c r="M32" s="63" t="n"/>
    </row>
    <row r="33" ht="20.1" customHeight="1">
      <c r="A33" s="4" t="n"/>
      <c r="B33" s="5" t="inlineStr">
        <is>
          <t>შრომის დანახარჯი</t>
        </is>
      </c>
      <c r="C33" s="4" t="inlineStr">
        <is>
          <t>მ3</t>
        </is>
      </c>
      <c r="D33" s="4" t="n">
        <v>1</v>
      </c>
      <c r="E33" s="4">
        <f>D33*$E$32</f>
        <v/>
      </c>
      <c r="F33" s="6" t="n"/>
      <c r="G33" s="6" t="n"/>
      <c r="H33" s="6" t="n"/>
      <c r="I33" s="6">
        <f>H33*E33</f>
        <v/>
      </c>
      <c r="J33" s="6" t="n"/>
      <c r="K33" s="6" t="n"/>
      <c r="L33" s="146">
        <f>G33+I33+K33</f>
        <v/>
      </c>
      <c r="M33" s="63" t="n"/>
    </row>
    <row r="34" ht="20.1" customHeight="1">
      <c r="A34" s="4" t="n"/>
      <c r="B34" s="5" t="inlineStr">
        <is>
          <t>ექსკავატორი</t>
        </is>
      </c>
      <c r="C34" s="4" t="inlineStr">
        <is>
          <t>ლარი</t>
        </is>
      </c>
      <c r="D34" s="4" t="n">
        <v>1</v>
      </c>
      <c r="E34" s="4">
        <f>D34*$E$32</f>
        <v/>
      </c>
      <c r="F34" s="6" t="n"/>
      <c r="G34" s="6" t="n"/>
      <c r="H34" s="6" t="n"/>
      <c r="I34" s="6" t="n"/>
      <c r="J34" s="6" t="n"/>
      <c r="K34" s="6">
        <f>J34*E34</f>
        <v/>
      </c>
      <c r="L34" s="146">
        <f>G34+I34+K34</f>
        <v/>
      </c>
      <c r="M34" s="63" t="n"/>
    </row>
    <row r="35" ht="20.1" customHeight="1">
      <c r="A35" s="148" t="inlineStr">
        <is>
          <t>2.1.10</t>
        </is>
      </c>
      <c r="B35" s="149" t="inlineStr">
        <is>
          <t>პირველი სართულის  გარე კედლების ჰიდროიზოლაცია  ბიტუმით</t>
        </is>
      </c>
      <c r="C35" s="148" t="inlineStr">
        <is>
          <t xml:space="preserve">მ2 </t>
        </is>
      </c>
      <c r="D35" s="148" t="n"/>
      <c r="E35" s="167">
        <f>8.6*3.3*1.3</f>
        <v/>
      </c>
      <c r="F35" s="152" t="n"/>
      <c r="G35" s="152" t="n"/>
      <c r="H35" s="152" t="n"/>
      <c r="I35" s="152" t="n"/>
      <c r="J35" s="152" t="n"/>
      <c r="K35" s="152" t="n"/>
      <c r="L35" s="146">
        <f>G35+I35+K35</f>
        <v/>
      </c>
      <c r="M35" s="63" t="n"/>
    </row>
    <row r="36" ht="20.1" customHeight="1">
      <c r="A36" s="4" t="n"/>
      <c r="B36" s="5" t="inlineStr">
        <is>
          <t>შრომის დანახარჯი</t>
        </is>
      </c>
      <c r="C36" s="4" t="inlineStr">
        <is>
          <t xml:space="preserve">მ2 </t>
        </is>
      </c>
      <c r="D36" s="4" t="n">
        <v>1</v>
      </c>
      <c r="E36" s="172">
        <f>D36*$E$35</f>
        <v/>
      </c>
      <c r="F36" s="6" t="n"/>
      <c r="G36" s="6" t="n"/>
      <c r="H36" s="6" t="n"/>
      <c r="I36" s="6">
        <f>H36*E36</f>
        <v/>
      </c>
      <c r="J36" s="6" t="n"/>
      <c r="K36" s="6" t="n"/>
      <c r="L36" s="146">
        <f>G36+I36+K36</f>
        <v/>
      </c>
      <c r="M36" s="63" t="n"/>
    </row>
    <row r="37" ht="20.1" customFormat="1" customHeight="1" s="3">
      <c r="A37" s="77" t="n"/>
      <c r="B37" s="80" t="inlineStr">
        <is>
          <t>ბიტუმის პრაიმერი</t>
        </is>
      </c>
      <c r="C37" s="76" t="inlineStr">
        <is>
          <t>კგ</t>
        </is>
      </c>
      <c r="D37" s="76" t="n">
        <v>0.35</v>
      </c>
      <c r="E37" s="172">
        <f>D37*$E$35</f>
        <v/>
      </c>
      <c r="F37" s="6" t="n"/>
      <c r="G37" s="6">
        <f>F37*E37</f>
        <v/>
      </c>
      <c r="H37" s="135" t="n"/>
      <c r="I37" s="135" t="n"/>
      <c r="J37" s="135" t="n"/>
      <c r="K37" s="135" t="n"/>
      <c r="L37" s="146">
        <f>G37+I37+K37</f>
        <v/>
      </c>
      <c r="M37" s="82" t="n"/>
    </row>
    <row r="38" ht="20.1" customHeight="1">
      <c r="A38" s="76" t="n"/>
      <c r="B38" s="77" t="inlineStr">
        <is>
          <t>ბიტუმის მასტიკა (2 ფენა)</t>
        </is>
      </c>
      <c r="C38" s="76" t="inlineStr">
        <is>
          <t>კგ</t>
        </is>
      </c>
      <c r="D38" s="76">
        <f>1.3*2</f>
        <v/>
      </c>
      <c r="E38" s="172">
        <f>D38*$E$35</f>
        <v/>
      </c>
      <c r="F38" s="6" t="n"/>
      <c r="G38" s="6">
        <f>F38*E38</f>
        <v/>
      </c>
      <c r="H38" s="136" t="n"/>
      <c r="I38" s="136" t="n"/>
      <c r="J38" s="136" t="n"/>
      <c r="K38" s="136" t="n"/>
      <c r="L38" s="146">
        <f>G38+I38+K38</f>
        <v/>
      </c>
      <c r="M38" s="79" t="n"/>
    </row>
    <row r="39" ht="20.1" customHeight="1">
      <c r="A39" s="76" t="n"/>
      <c r="B39" s="77" t="inlineStr">
        <is>
          <t>სხვა მასალები</t>
        </is>
      </c>
      <c r="C39" s="76" t="inlineStr">
        <is>
          <t xml:space="preserve">მ2 </t>
        </is>
      </c>
      <c r="D39" s="76" t="n">
        <v>1</v>
      </c>
      <c r="E39" s="172">
        <f>D39*$E$35</f>
        <v/>
      </c>
      <c r="F39" s="6" t="n"/>
      <c r="G39" s="6">
        <f>F39*E39</f>
        <v/>
      </c>
      <c r="H39" s="136" t="n"/>
      <c r="I39" s="136" t="n"/>
      <c r="J39" s="136" t="n"/>
      <c r="K39" s="136" t="n"/>
      <c r="L39" s="146">
        <f>G39+I39+K39</f>
        <v/>
      </c>
      <c r="M39" s="79" t="n"/>
    </row>
    <row r="40" ht="20.1" customHeight="1">
      <c r="A40" s="132" t="inlineStr">
        <is>
          <t>2.1.11</t>
        </is>
      </c>
      <c r="B40" s="133" t="inlineStr">
        <is>
          <t>რ/ბ ჭების მოწყობა</t>
        </is>
      </c>
      <c r="C40" s="132" t="inlineStr">
        <is>
          <t>ცალი</t>
        </is>
      </c>
      <c r="D40" s="132" t="n"/>
      <c r="E40" s="167" t="n">
        <v>1</v>
      </c>
      <c r="F40" s="152" t="n"/>
      <c r="G40" s="152" t="n"/>
      <c r="H40" s="146" t="n"/>
      <c r="I40" s="146" t="n"/>
      <c r="J40" s="146" t="n"/>
      <c r="K40" s="146" t="n"/>
      <c r="L40" s="146">
        <f>G40+I40+K40</f>
        <v/>
      </c>
      <c r="M40" s="151" t="n"/>
    </row>
    <row r="41" ht="20.1" customHeight="1">
      <c r="A41" s="76" t="n"/>
      <c r="B41" s="5" t="inlineStr">
        <is>
          <t>შრომის დანახარჯი</t>
        </is>
      </c>
      <c r="C41" s="76" t="inlineStr">
        <is>
          <t>ცალი</t>
        </is>
      </c>
      <c r="D41" s="76" t="n">
        <v>1</v>
      </c>
      <c r="E41" s="172">
        <f>D41*$E$40</f>
        <v/>
      </c>
      <c r="F41" s="6" t="n"/>
      <c r="G41" s="6" t="n"/>
      <c r="H41" s="6" t="n"/>
      <c r="I41" s="6">
        <f>H41*E41</f>
        <v/>
      </c>
      <c r="J41" s="136" t="n"/>
      <c r="K41" s="136" t="n"/>
      <c r="L41" s="146">
        <f>G41+I41+K41</f>
        <v/>
      </c>
      <c r="M41" s="79" t="n"/>
    </row>
    <row r="42" ht="20.1" customHeight="1">
      <c r="A42" s="76" t="n"/>
      <c r="B42" s="77" t="inlineStr">
        <is>
          <t>სხვა მანქანები</t>
        </is>
      </c>
      <c r="C42" s="4" t="inlineStr">
        <is>
          <t>ლარი</t>
        </is>
      </c>
      <c r="D42" s="76" t="n">
        <v>1</v>
      </c>
      <c r="E42" s="172">
        <f>D42*$E$40</f>
        <v/>
      </c>
      <c r="F42" s="6" t="n"/>
      <c r="G42" s="6" t="n"/>
      <c r="H42" s="136" t="n"/>
      <c r="I42" s="136" t="n"/>
      <c r="J42" s="6" t="n"/>
      <c r="K42" s="6">
        <f>J42*E42</f>
        <v/>
      </c>
      <c r="L42" s="146">
        <f>G42+I42+K42</f>
        <v/>
      </c>
      <c r="M42" s="79" t="n"/>
    </row>
    <row r="43" ht="20.1" customHeight="1">
      <c r="A43" s="76" t="n"/>
      <c r="B43" s="77" t="inlineStr">
        <is>
          <t>რკინაბეტონის   ჭა დ=1.5მ,  h=1.0მ  თუჯის  ხუფის  გადახურვით</t>
        </is>
      </c>
      <c r="C43" s="76" t="inlineStr">
        <is>
          <t>ცალი</t>
        </is>
      </c>
      <c r="D43" s="76" t="n">
        <v>1</v>
      </c>
      <c r="E43" s="172">
        <f>D43*$E$40</f>
        <v/>
      </c>
      <c r="F43" s="6" t="n"/>
      <c r="G43" s="6">
        <f>F43*E43</f>
        <v/>
      </c>
      <c r="H43" s="136" t="n"/>
      <c r="I43" s="136" t="n"/>
      <c r="J43" s="136" t="n"/>
      <c r="K43" s="136" t="n"/>
      <c r="L43" s="146">
        <f>G43+I43+K43</f>
        <v/>
      </c>
      <c r="M43" s="79" t="n"/>
    </row>
    <row r="44" ht="20.1" customHeight="1">
      <c r="A44" s="76" t="n"/>
      <c r="B44" s="77" t="inlineStr">
        <is>
          <t>ჭის კედლების იზოლაცია ბიტუმით</t>
        </is>
      </c>
      <c r="C44" s="76" t="inlineStr">
        <is>
          <t xml:space="preserve">მ2 </t>
        </is>
      </c>
      <c r="D44" s="76" t="n">
        <v>1</v>
      </c>
      <c r="E44" s="172">
        <f>D44*$E$40</f>
        <v/>
      </c>
      <c r="F44" s="6" t="n"/>
      <c r="G44" s="6" t="n"/>
      <c r="H44" s="6" t="n"/>
      <c r="I44" s="6">
        <f>H44*E44</f>
        <v/>
      </c>
      <c r="J44" s="136" t="n"/>
      <c r="K44" s="136" t="n"/>
      <c r="L44" s="146">
        <f>G44+I44+K44</f>
        <v/>
      </c>
      <c r="M44" s="79" t="n"/>
    </row>
    <row r="45" ht="20.1" customHeight="1">
      <c r="A45" s="76" t="n"/>
      <c r="B45" s="77" t="inlineStr">
        <is>
          <t>გრუნტის დამუშავება ექსკავატორით</t>
        </is>
      </c>
      <c r="C45" s="76" t="inlineStr">
        <is>
          <t>მ3</t>
        </is>
      </c>
      <c r="D45" s="76">
        <f>1.5*1*1</f>
        <v/>
      </c>
      <c r="E45" s="172">
        <f>D45*$E$40</f>
        <v/>
      </c>
      <c r="F45" s="6" t="n"/>
      <c r="G45" s="6" t="n"/>
      <c r="H45" s="136" t="n"/>
      <c r="I45" s="136" t="n"/>
      <c r="J45" s="6" t="n"/>
      <c r="K45" s="6">
        <f>J45*E45</f>
        <v/>
      </c>
      <c r="L45" s="146">
        <f>G45+I45+K45</f>
        <v/>
      </c>
      <c r="M45" s="79" t="n"/>
    </row>
    <row r="46" ht="20.1" customHeight="1">
      <c r="A46" s="76" t="n"/>
      <c r="B46" s="77" t="inlineStr">
        <is>
          <t xml:space="preserve">სხვა მასალა </t>
        </is>
      </c>
      <c r="C46" s="76" t="inlineStr">
        <is>
          <t>ლარი</t>
        </is>
      </c>
      <c r="D46" s="76" t="n">
        <v>7.39</v>
      </c>
      <c r="E46" s="172">
        <f>D46*$E$40</f>
        <v/>
      </c>
      <c r="F46" s="6" t="n"/>
      <c r="G46" s="6">
        <f>F46*E46</f>
        <v/>
      </c>
      <c r="H46" s="136" t="n"/>
      <c r="I46" s="136" t="n"/>
      <c r="J46" s="136" t="n"/>
      <c r="K46" s="136" t="n"/>
      <c r="L46" s="146">
        <f>G46+I46+K46</f>
        <v/>
      </c>
      <c r="M46" s="79" t="n"/>
    </row>
    <row r="47" ht="20.1" customHeight="1">
      <c r="A47" s="132" t="inlineStr">
        <is>
          <t>2.1.12</t>
        </is>
      </c>
      <c r="B47" s="133" t="inlineStr">
        <is>
          <t>მილის დაერთება შემკრებ ჭაზე</t>
        </is>
      </c>
      <c r="C47" s="132" t="inlineStr">
        <is>
          <t>გრძ.მ</t>
        </is>
      </c>
      <c r="D47" s="132" t="n"/>
      <c r="E47" s="167" t="n">
        <v>10</v>
      </c>
      <c r="F47" s="6" t="n"/>
      <c r="G47" s="6">
        <f>F47*E47</f>
        <v/>
      </c>
      <c r="H47" s="6" t="n"/>
      <c r="I47" s="6">
        <f>H47*E47</f>
        <v/>
      </c>
      <c r="J47" s="6" t="n"/>
      <c r="K47" s="6">
        <f>J47*E47</f>
        <v/>
      </c>
      <c r="L47" s="146">
        <f>G47+I47+K47</f>
        <v/>
      </c>
      <c r="M47" s="79" t="n"/>
    </row>
    <row r="48" ht="20.1" customFormat="1" customHeight="1" s="13">
      <c r="A48" s="14" t="n"/>
      <c r="B48" s="220" t="inlineStr">
        <is>
          <t>ჯამი</t>
        </is>
      </c>
      <c r="C48" s="220" t="n"/>
      <c r="D48" s="220" t="n"/>
      <c r="E48" s="220" t="n"/>
      <c r="F48" s="138" t="n"/>
      <c r="G48" s="138">
        <f>SUM(G8:G47)</f>
        <v/>
      </c>
      <c r="H48" s="138" t="n"/>
      <c r="I48" s="138">
        <f>SUM(I8:I47)</f>
        <v/>
      </c>
      <c r="J48" s="138" t="n"/>
      <c r="K48" s="138">
        <f>SUM(K8:K47)</f>
        <v/>
      </c>
      <c r="L48" s="138">
        <f>G48+I48+K48</f>
        <v/>
      </c>
      <c r="M48" s="65" t="n"/>
      <c r="N48" s="12" t="n"/>
      <c r="O48" s="12" t="n"/>
      <c r="P48" s="12" t="n"/>
      <c r="Q48" s="12" t="n"/>
      <c r="R48" s="12" t="n"/>
      <c r="S48" s="12" t="n"/>
      <c r="T48" s="12" t="n"/>
      <c r="U48" s="12" t="n"/>
      <c r="V48" s="12" t="n"/>
      <c r="W48" s="12" t="n"/>
      <c r="X48" s="12" t="n"/>
      <c r="Y48" s="12" t="n"/>
      <c r="Z48" s="12" t="n"/>
      <c r="AA48" s="12" t="n"/>
      <c r="AB48" s="12" t="n"/>
      <c r="AC48" s="12" t="n"/>
      <c r="AD48" s="12" t="n"/>
      <c r="AE48" s="12" t="n"/>
      <c r="AF48" s="12" t="n"/>
      <c r="AG48" s="12" t="n"/>
      <c r="AH48" s="12" t="n"/>
      <c r="AI48" s="12" t="n"/>
      <c r="AJ48" s="12" t="n"/>
      <c r="AK48" s="12" t="n"/>
      <c r="AL48" s="12" t="n"/>
      <c r="AM48" s="12" t="n"/>
      <c r="AN48" s="12" t="n"/>
      <c r="AO48" s="12" t="n"/>
      <c r="AP48" s="12" t="n"/>
      <c r="AQ48" s="12" t="n"/>
      <c r="AR48" s="12" t="n"/>
      <c r="AS48" s="12" t="n"/>
      <c r="AT48" s="12" t="n"/>
      <c r="AU48" s="12" t="n"/>
      <c r="AV48" s="12" t="n"/>
      <c r="AW48" s="12" t="n"/>
      <c r="AX48" s="12" t="n"/>
      <c r="AY48" s="12" t="n"/>
      <c r="AZ48" s="12" t="n"/>
      <c r="BA48" s="12" t="n"/>
      <c r="BB48" s="12" t="n"/>
      <c r="BC48" s="12" t="n"/>
      <c r="BD48" s="12" t="n"/>
      <c r="BE48" s="12" t="n"/>
      <c r="BF48" s="12" t="n"/>
      <c r="BG48" s="12" t="n"/>
      <c r="BH48" s="12" t="n"/>
      <c r="BI48" s="12" t="n"/>
    </row>
    <row r="49" ht="25.15" customFormat="1" customHeight="1" s="13">
      <c r="A49" s="14" t="n"/>
      <c r="B49" s="220" t="inlineStr">
        <is>
          <t>ზედნადები ხარჯი</t>
        </is>
      </c>
      <c r="C49" s="220" t="n"/>
      <c r="D49" s="145" t="n">
        <v>0.1</v>
      </c>
      <c r="E49" s="220" t="n"/>
      <c r="F49" s="138" t="n"/>
      <c r="G49" s="138">
        <f>G48*D49</f>
        <v/>
      </c>
      <c r="H49" s="138" t="n"/>
      <c r="I49" s="138">
        <f>I48*D49</f>
        <v/>
      </c>
      <c r="J49" s="138" t="n"/>
      <c r="K49" s="138">
        <f>K48*D49</f>
        <v/>
      </c>
      <c r="L49" s="138">
        <f>L48*D49</f>
        <v/>
      </c>
      <c r="M49" s="138" t="n"/>
      <c r="N49" s="12" t="n"/>
      <c r="O49" s="12" t="n"/>
      <c r="P49" s="12" t="n"/>
      <c r="Q49" s="12" t="n"/>
      <c r="R49" s="12" t="n"/>
      <c r="S49" s="12" t="n"/>
      <c r="T49" s="12" t="n"/>
      <c r="U49" s="12" t="n"/>
      <c r="V49" s="12" t="n"/>
      <c r="W49" s="12" t="n"/>
      <c r="X49" s="12" t="n"/>
      <c r="Y49" s="12" t="n"/>
      <c r="Z49" s="12" t="n"/>
      <c r="AA49" s="12" t="n"/>
      <c r="AB49" s="12" t="n"/>
      <c r="AC49" s="12" t="n"/>
      <c r="AD49" s="12" t="n"/>
      <c r="AE49" s="12" t="n"/>
      <c r="AF49" s="12" t="n"/>
      <c r="AG49" s="12" t="n"/>
      <c r="AH49" s="12" t="n"/>
      <c r="AI49" s="12" t="n"/>
      <c r="AJ49" s="12" t="n"/>
      <c r="AK49" s="12" t="n"/>
      <c r="AL49" s="12" t="n"/>
      <c r="AM49" s="12" t="n"/>
      <c r="AN49" s="12" t="n"/>
      <c r="AO49" s="12" t="n"/>
      <c r="AP49" s="12" t="n"/>
      <c r="AQ49" s="12" t="n"/>
      <c r="AR49" s="12" t="n"/>
      <c r="AS49" s="12" t="n"/>
      <c r="AT49" s="12" t="n"/>
      <c r="AU49" s="12" t="n"/>
      <c r="AV49" s="12" t="n"/>
      <c r="AW49" s="12" t="n"/>
      <c r="AX49" s="12" t="n"/>
      <c r="AY49" s="12" t="n"/>
      <c r="AZ49" s="12" t="n"/>
      <c r="BA49" s="12" t="n"/>
      <c r="BB49" s="12" t="n"/>
      <c r="BC49" s="12" t="n"/>
      <c r="BD49" s="12" t="n"/>
      <c r="BE49" s="12" t="n"/>
      <c r="BF49" s="12" t="n"/>
      <c r="BG49" s="12" t="n"/>
      <c r="BH49" s="12" t="n"/>
    </row>
    <row r="50" ht="25.15" customFormat="1" customHeight="1" s="13">
      <c r="A50" s="14" t="n"/>
      <c r="B50" s="220" t="inlineStr">
        <is>
          <t>ჯამი</t>
        </is>
      </c>
      <c r="C50" s="220" t="n"/>
      <c r="D50" s="220" t="n"/>
      <c r="E50" s="220" t="n"/>
      <c r="F50" s="138" t="n"/>
      <c r="G50" s="138">
        <f>G49+G48</f>
        <v/>
      </c>
      <c r="H50" s="138" t="n"/>
      <c r="I50" s="138">
        <f>I49+I48</f>
        <v/>
      </c>
      <c r="J50" s="138" t="n"/>
      <c r="K50" s="138">
        <f>K49+K48</f>
        <v/>
      </c>
      <c r="L50" s="138">
        <f>L49+L48</f>
        <v/>
      </c>
      <c r="M50" s="138" t="n"/>
      <c r="N50" s="12" t="n"/>
      <c r="O50" s="12" t="n"/>
      <c r="P50" s="12" t="n"/>
      <c r="Q50" s="12" t="n"/>
      <c r="R50" s="12" t="n"/>
      <c r="S50" s="12" t="n"/>
      <c r="T50" s="12" t="n"/>
      <c r="U50" s="12" t="n"/>
      <c r="V50" s="12" t="n"/>
      <c r="W50" s="12" t="n"/>
      <c r="X50" s="12" t="n"/>
      <c r="Y50" s="12" t="n"/>
      <c r="Z50" s="12" t="n"/>
      <c r="AA50" s="12" t="n"/>
      <c r="AB50" s="12" t="n"/>
      <c r="AC50" s="12" t="n"/>
      <c r="AD50" s="12" t="n"/>
      <c r="AE50" s="12" t="n"/>
      <c r="AF50" s="12" t="n"/>
      <c r="AG50" s="12" t="n"/>
      <c r="AH50" s="12" t="n"/>
      <c r="AI50" s="12" t="n"/>
      <c r="AJ50" s="12" t="n"/>
      <c r="AK50" s="12" t="n"/>
      <c r="AL50" s="12" t="n"/>
      <c r="AM50" s="12" t="n"/>
      <c r="AN50" s="12" t="n"/>
      <c r="AO50" s="12" t="n"/>
      <c r="AP50" s="12" t="n"/>
      <c r="AQ50" s="12" t="n"/>
      <c r="AR50" s="12" t="n"/>
      <c r="AS50" s="12" t="n"/>
      <c r="AT50" s="12" t="n"/>
      <c r="AU50" s="12" t="n"/>
      <c r="AV50" s="12" t="n"/>
      <c r="AW50" s="12" t="n"/>
      <c r="AX50" s="12" t="n"/>
      <c r="AY50" s="12" t="n"/>
      <c r="AZ50" s="12" t="n"/>
      <c r="BA50" s="12" t="n"/>
      <c r="BB50" s="12" t="n"/>
      <c r="BC50" s="12" t="n"/>
      <c r="BD50" s="12" t="n"/>
      <c r="BE50" s="12" t="n"/>
      <c r="BF50" s="12" t="n"/>
      <c r="BG50" s="12" t="n"/>
      <c r="BH50" s="12" t="n"/>
    </row>
    <row r="51" ht="25.15" customFormat="1" customHeight="1" s="13">
      <c r="A51" s="14" t="n"/>
      <c r="B51" s="220" t="inlineStr">
        <is>
          <t>მოგება</t>
        </is>
      </c>
      <c r="C51" s="220" t="n"/>
      <c r="D51" s="145" t="n">
        <v>0.08</v>
      </c>
      <c r="E51" s="220" t="n"/>
      <c r="F51" s="138" t="n"/>
      <c r="G51" s="138">
        <f>G50*D51</f>
        <v/>
      </c>
      <c r="H51" s="138" t="n"/>
      <c r="I51" s="138">
        <f>I50*D51</f>
        <v/>
      </c>
      <c r="J51" s="138" t="n"/>
      <c r="K51" s="138">
        <f>K50*D51</f>
        <v/>
      </c>
      <c r="L51" s="138">
        <f>L50*D51</f>
        <v/>
      </c>
      <c r="M51" s="138" t="n"/>
      <c r="N51" s="12" t="n"/>
      <c r="O51" s="12" t="n"/>
      <c r="P51" s="12" t="n"/>
      <c r="Q51" s="12" t="n"/>
      <c r="R51" s="12" t="n"/>
      <c r="S51" s="12" t="n"/>
      <c r="T51" s="12" t="n"/>
      <c r="U51" s="12" t="n"/>
      <c r="V51" s="12" t="n"/>
      <c r="W51" s="12" t="n"/>
      <c r="X51" s="12" t="n"/>
      <c r="Y51" s="12" t="n"/>
      <c r="Z51" s="12" t="n"/>
      <c r="AA51" s="12" t="n"/>
      <c r="AB51" s="12" t="n"/>
      <c r="AC51" s="12" t="n"/>
      <c r="AD51" s="12" t="n"/>
      <c r="AE51" s="12" t="n"/>
      <c r="AF51" s="12" t="n"/>
      <c r="AG51" s="12" t="n"/>
      <c r="AH51" s="12" t="n"/>
      <c r="AI51" s="12" t="n"/>
      <c r="AJ51" s="12" t="n"/>
      <c r="AK51" s="12" t="n"/>
      <c r="AL51" s="12" t="n"/>
      <c r="AM51" s="12" t="n"/>
      <c r="AN51" s="12" t="n"/>
      <c r="AO51" s="12" t="n"/>
      <c r="AP51" s="12" t="n"/>
      <c r="AQ51" s="12" t="n"/>
      <c r="AR51" s="12" t="n"/>
      <c r="AS51" s="12" t="n"/>
      <c r="AT51" s="12" t="n"/>
      <c r="AU51" s="12" t="n"/>
      <c r="AV51" s="12" t="n"/>
      <c r="AW51" s="12" t="n"/>
      <c r="AX51" s="12" t="n"/>
      <c r="AY51" s="12" t="n"/>
      <c r="AZ51" s="12" t="n"/>
      <c r="BA51" s="12" t="n"/>
      <c r="BB51" s="12" t="n"/>
      <c r="BC51" s="12" t="n"/>
      <c r="BD51" s="12" t="n"/>
      <c r="BE51" s="12" t="n"/>
      <c r="BF51" s="12" t="n"/>
      <c r="BG51" s="12" t="n"/>
      <c r="BH51" s="12" t="n"/>
    </row>
    <row r="52" ht="25.15" customFormat="1" customHeight="1" s="13">
      <c r="A52" s="14" t="n"/>
      <c r="B52" s="220" t="inlineStr">
        <is>
          <t>ჯამი</t>
        </is>
      </c>
      <c r="C52" s="220" t="n"/>
      <c r="D52" s="220" t="n"/>
      <c r="E52" s="220" t="n"/>
      <c r="F52" s="138" t="n"/>
      <c r="G52" s="138">
        <f>G51+G50</f>
        <v/>
      </c>
      <c r="H52" s="138" t="n"/>
      <c r="I52" s="138">
        <f>I50+I51</f>
        <v/>
      </c>
      <c r="J52" s="138" t="n"/>
      <c r="K52" s="138">
        <f>K51+K50</f>
        <v/>
      </c>
      <c r="L52" s="138">
        <f>L51+L50</f>
        <v/>
      </c>
      <c r="M52" s="138" t="n"/>
      <c r="N52" s="12" t="n"/>
      <c r="O52" s="12" t="n"/>
      <c r="P52" s="12" t="n"/>
      <c r="Q52" s="12" t="n"/>
      <c r="R52" s="12" t="n"/>
      <c r="S52" s="12" t="n"/>
      <c r="T52" s="12" t="n"/>
      <c r="U52" s="12" t="n"/>
      <c r="V52" s="12" t="n"/>
      <c r="W52" s="12" t="n"/>
      <c r="X52" s="12" t="n"/>
      <c r="Y52" s="12" t="n"/>
      <c r="Z52" s="12" t="n"/>
      <c r="AA52" s="12" t="n"/>
      <c r="AB52" s="12" t="n"/>
      <c r="AC52" s="12" t="n"/>
      <c r="AD52" s="12" t="n"/>
      <c r="AE52" s="12" t="n"/>
      <c r="AF52" s="12" t="n"/>
      <c r="AG52" s="12" t="n"/>
      <c r="AH52" s="12" t="n"/>
      <c r="AI52" s="12" t="n"/>
      <c r="AJ52" s="12" t="n"/>
      <c r="AK52" s="12" t="n"/>
      <c r="AL52" s="12" t="n"/>
      <c r="AM52" s="12" t="n"/>
      <c r="AN52" s="12" t="n"/>
      <c r="AO52" s="12" t="n"/>
      <c r="AP52" s="12" t="n"/>
      <c r="AQ52" s="12" t="n"/>
      <c r="AR52" s="12" t="n"/>
      <c r="AS52" s="12" t="n"/>
      <c r="AT52" s="12" t="n"/>
      <c r="AU52" s="12" t="n"/>
      <c r="AV52" s="12" t="n"/>
      <c r="AW52" s="12" t="n"/>
      <c r="AX52" s="12" t="n"/>
      <c r="AY52" s="12" t="n"/>
      <c r="AZ52" s="12" t="n"/>
      <c r="BA52" s="12" t="n"/>
      <c r="BB52" s="12" t="n"/>
      <c r="BC52" s="12" t="n"/>
      <c r="BD52" s="12" t="n"/>
      <c r="BE52" s="12" t="n"/>
      <c r="BF52" s="12" t="n"/>
      <c r="BG52" s="12" t="n"/>
      <c r="BH5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5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B20" sqref="B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2.2 თავი</t>
        </is>
      </c>
      <c r="B6" s="7" t="inlineStr">
        <is>
          <t>მიწისქვეშა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6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70"/>
  <sheetViews>
    <sheetView view="pageBreakPreview" topLeftCell="A52" zoomScale="70" zoomScaleNormal="40" zoomScaleSheetLayoutView="70" workbookViewId="0">
      <selection activeCell="L66" sqref="L6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2.3 თავი</t>
        </is>
      </c>
      <c r="B6" s="7" t="inlineStr">
        <is>
          <t>მიწისზედა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SUM(G8:G65)</f>
        <v/>
      </c>
      <c r="H6" s="272" t="n"/>
      <c r="I6" s="271">
        <f>SUM(I8:I65)</f>
        <v/>
      </c>
      <c r="J6" s="272" t="n"/>
      <c r="K6" s="271">
        <f>SUM(K8:K65)</f>
        <v/>
      </c>
      <c r="L6" s="271">
        <f>SUM(L8:L65)</f>
        <v/>
      </c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Format="1" customHeight="1" s="26">
      <c r="A9" s="133" t="n">
        <v>1.1</v>
      </c>
      <c r="B9" s="133" t="inlineStr">
        <is>
          <t>რკინაბეტონის მონოლითური კიბის მოწყობა</t>
        </is>
      </c>
      <c r="C9" s="132" t="inlineStr">
        <is>
          <t>მ³</t>
        </is>
      </c>
      <c r="D9" s="132" t="n"/>
      <c r="E9" s="132">
        <f>8-6.4</f>
        <v/>
      </c>
      <c r="F9" s="146" t="n"/>
      <c r="G9" s="146">
        <f>E9*F9</f>
        <v/>
      </c>
      <c r="H9" s="6" t="n"/>
      <c r="I9" s="146">
        <f>E9*H9</f>
        <v/>
      </c>
      <c r="J9" s="146" t="n"/>
      <c r="K9" s="146">
        <f>E9*J9</f>
        <v/>
      </c>
      <c r="L9" s="146">
        <f>G9+I9+K9</f>
        <v/>
      </c>
      <c r="M9" s="151" t="n"/>
    </row>
    <row r="10" ht="20.1" customHeight="1">
      <c r="A10" s="76" t="inlineStr">
        <is>
          <t>1.1.1</t>
        </is>
      </c>
      <c r="B10" s="77" t="inlineStr">
        <is>
          <t>ბეტონი B25</t>
        </is>
      </c>
      <c r="C10" s="76" t="inlineStr">
        <is>
          <t>მ³</t>
        </is>
      </c>
      <c r="D10" s="76" t="n">
        <v>1.015</v>
      </c>
      <c r="E10" s="76">
        <f>D10*E9</f>
        <v/>
      </c>
      <c r="F10" s="6" t="n"/>
      <c r="G10" s="136">
        <f>E10*F10</f>
        <v/>
      </c>
      <c r="H10" s="136" t="n"/>
      <c r="I10" s="136">
        <f>E10*H10</f>
        <v/>
      </c>
      <c r="J10" s="6" t="n"/>
      <c r="K10" s="136">
        <f>E10*J10</f>
        <v/>
      </c>
      <c r="L10" s="136">
        <f>G10+I10+K10</f>
        <v/>
      </c>
      <c r="M10" s="79" t="n"/>
    </row>
    <row r="11" ht="20.1" customHeight="1">
      <c r="A11" s="76" t="inlineStr">
        <is>
          <t>1.1.2</t>
        </is>
      </c>
      <c r="B11" s="77" t="inlineStr">
        <is>
          <t>არმატურა B500B დ=8</t>
        </is>
      </c>
      <c r="C11" s="76" t="inlineStr">
        <is>
          <t>ტ</t>
        </is>
      </c>
      <c r="D11" s="76" t="n"/>
      <c r="E11" s="154">
        <f>(0.025-0.02)*1.05</f>
        <v/>
      </c>
      <c r="F11" s="6" t="n"/>
      <c r="G11" s="136">
        <f>E11*F11</f>
        <v/>
      </c>
      <c r="H11" s="136" t="n"/>
      <c r="I11" s="136">
        <f>E11*H11</f>
        <v/>
      </c>
      <c r="J11" s="6" t="n"/>
      <c r="K11" s="136">
        <f>E11*J11</f>
        <v/>
      </c>
      <c r="L11" s="136">
        <f>G11+I11+K11</f>
        <v/>
      </c>
      <c r="M11" s="79" t="n"/>
    </row>
    <row r="12" ht="20.1" customHeight="1">
      <c r="A12" s="76" t="inlineStr">
        <is>
          <t>1.1.3</t>
        </is>
      </c>
      <c r="B12" s="77" t="inlineStr">
        <is>
          <t>არმატურა B500B დ=10</t>
        </is>
      </c>
      <c r="C12" s="76" t="inlineStr">
        <is>
          <t>ტ</t>
        </is>
      </c>
      <c r="D12" s="76" t="n"/>
      <c r="E12" s="154">
        <f>(0.246+0.115+0.086-0.36)*1.05</f>
        <v/>
      </c>
      <c r="F12" s="6" t="n"/>
      <c r="G12" s="136">
        <f>E12*F12</f>
        <v/>
      </c>
      <c r="H12" s="136" t="n"/>
      <c r="I12" s="136">
        <f>E12*H12</f>
        <v/>
      </c>
      <c r="J12" s="6" t="n"/>
      <c r="K12" s="136">
        <f>E12*J12</f>
        <v/>
      </c>
      <c r="L12" s="136">
        <f>G12+I12+K12</f>
        <v/>
      </c>
      <c r="M12" s="79" t="n"/>
    </row>
    <row r="13" ht="20.1" customHeight="1">
      <c r="A13" s="76" t="inlineStr">
        <is>
          <t>1.1.4</t>
        </is>
      </c>
      <c r="B13" s="77" t="inlineStr">
        <is>
          <t>არმატურა B500B დ=12</t>
        </is>
      </c>
      <c r="C13" s="76" t="inlineStr">
        <is>
          <t>ტ</t>
        </is>
      </c>
      <c r="D13" s="76" t="n"/>
      <c r="E13" s="154">
        <f>(0.532-0.34)*1.05</f>
        <v/>
      </c>
      <c r="F13" s="6" t="n"/>
      <c r="G13" s="136">
        <f>E13*F13</f>
        <v/>
      </c>
      <c r="H13" s="136" t="n"/>
      <c r="I13" s="136">
        <f>E13*H13</f>
        <v/>
      </c>
      <c r="J13" s="6" t="n"/>
      <c r="K13" s="136">
        <f>E13*J13</f>
        <v/>
      </c>
      <c r="L13" s="136">
        <f>G13+I13+K13</f>
        <v/>
      </c>
      <c r="M13" s="79" t="n"/>
    </row>
    <row r="14" ht="20.1" customHeight="1">
      <c r="A14" s="76" t="inlineStr">
        <is>
          <t>1.1.5</t>
        </is>
      </c>
      <c r="B14" s="77" t="inlineStr">
        <is>
          <t>საყალიბე მასალა (ფანერა, დგარი, კოჭი)</t>
        </is>
      </c>
      <c r="C14" s="76" t="inlineStr">
        <is>
          <t>მ³</t>
        </is>
      </c>
      <c r="D14" s="76" t="n">
        <v>1</v>
      </c>
      <c r="E14" s="76">
        <f>D14*E9</f>
        <v/>
      </c>
      <c r="F14" s="6" t="n"/>
      <c r="G14" s="136">
        <f>E14*F14</f>
        <v/>
      </c>
      <c r="H14" s="136" t="n"/>
      <c r="I14" s="136">
        <f>E14*H14</f>
        <v/>
      </c>
      <c r="J14" s="136" t="n"/>
      <c r="K14" s="136">
        <f>J14*E14</f>
        <v/>
      </c>
      <c r="L14" s="136">
        <f>G14+I14+K14</f>
        <v/>
      </c>
      <c r="M14" s="79" t="n"/>
    </row>
    <row r="15" ht="20.1" customHeight="1">
      <c r="A15" s="76" t="inlineStr">
        <is>
          <t>1.1.6</t>
        </is>
      </c>
      <c r="B15" s="77" t="inlineStr">
        <is>
          <t>საჭრელი დისკი</t>
        </is>
      </c>
      <c r="C15" s="76" t="inlineStr">
        <is>
          <t>ცალი</t>
        </is>
      </c>
      <c r="D15" s="76" t="n">
        <v>3</v>
      </c>
      <c r="E15" s="154">
        <f>D15*E9</f>
        <v/>
      </c>
      <c r="F15" s="6" t="n"/>
      <c r="G15" s="136">
        <f>E15*F15</f>
        <v/>
      </c>
      <c r="H15" s="136" t="n"/>
      <c r="I15" s="136">
        <f>E15*H15</f>
        <v/>
      </c>
      <c r="J15" s="136" t="n"/>
      <c r="K15" s="136">
        <f>J15*E15</f>
        <v/>
      </c>
      <c r="L15" s="136">
        <f>G15+I15+K15</f>
        <v/>
      </c>
      <c r="M15" s="79" t="n"/>
    </row>
    <row r="16" ht="20.1" customHeight="1">
      <c r="A16" s="76" t="inlineStr">
        <is>
          <t>1.1.7</t>
        </is>
      </c>
      <c r="B16" s="77" t="inlineStr">
        <is>
          <t>ლურსმანი</t>
        </is>
      </c>
      <c r="C16" s="76" t="inlineStr">
        <is>
          <t>კგ</t>
        </is>
      </c>
      <c r="D16" s="76" t="n">
        <v>0.8</v>
      </c>
      <c r="E16" s="76">
        <f>D16*E9</f>
        <v/>
      </c>
      <c r="F16" s="6" t="n"/>
      <c r="G16" s="136">
        <f>E16*F16</f>
        <v/>
      </c>
      <c r="H16" s="136" t="n"/>
      <c r="I16" s="136">
        <f>E16*H16</f>
        <v/>
      </c>
      <c r="J16" s="136" t="n"/>
      <c r="K16" s="136">
        <f>J16*E16</f>
        <v/>
      </c>
      <c r="L16" s="136">
        <f>G16+I16+K16</f>
        <v/>
      </c>
      <c r="M16" s="79" t="n"/>
    </row>
    <row r="17" ht="20.1" customHeight="1">
      <c r="A17" s="76" t="inlineStr">
        <is>
          <t>1.1.8</t>
        </is>
      </c>
      <c r="B17" s="77" t="inlineStr">
        <is>
          <t>საქსოვი მავთული</t>
        </is>
      </c>
      <c r="C17" s="76" t="inlineStr">
        <is>
          <t>კგ</t>
        </is>
      </c>
      <c r="D17" s="76" t="n">
        <v>0.65</v>
      </c>
      <c r="E17" s="76">
        <f>D17*E9</f>
        <v/>
      </c>
      <c r="F17" s="6" t="n"/>
      <c r="G17" s="136">
        <f>E17*F17</f>
        <v/>
      </c>
      <c r="H17" s="136" t="n"/>
      <c r="I17" s="136">
        <f>E17*H17</f>
        <v/>
      </c>
      <c r="J17" s="136" t="n"/>
      <c r="K17" s="136">
        <f>J17*E17</f>
        <v/>
      </c>
      <c r="L17" s="136">
        <f>G17+I17+K17</f>
        <v/>
      </c>
      <c r="M17" s="79" t="n"/>
    </row>
    <row r="18" ht="20.1" customHeight="1">
      <c r="A18" s="76" t="inlineStr">
        <is>
          <t>1.1.9</t>
        </is>
      </c>
      <c r="B18" s="77" t="inlineStr">
        <is>
          <t>დამხმარე მასალები</t>
        </is>
      </c>
      <c r="C18" s="76" t="inlineStr">
        <is>
          <t>მ³</t>
        </is>
      </c>
      <c r="D18" s="76" t="n">
        <v>1</v>
      </c>
      <c r="E18" s="76">
        <f>D18*E9</f>
        <v/>
      </c>
      <c r="F18" s="6" t="n"/>
      <c r="G18" s="136">
        <f>E18*F18</f>
        <v/>
      </c>
      <c r="H18" s="136" t="n"/>
      <c r="I18" s="136">
        <f>E18*H18</f>
        <v/>
      </c>
      <c r="J18" s="136" t="n"/>
      <c r="K18" s="136">
        <f>J18*E18</f>
        <v/>
      </c>
      <c r="L18" s="136">
        <f>G18+I18+K18</f>
        <v/>
      </c>
      <c r="M18" s="79" t="n"/>
    </row>
    <row r="19" ht="19.5" customFormat="1" customHeight="1" s="26">
      <c r="A19" s="133" t="n">
        <v>1.2</v>
      </c>
      <c r="B19" s="133" t="inlineStr">
        <is>
          <t>რკინაბეტონის მონოლითური კედლის მოწყობა (მკ.2)</t>
        </is>
      </c>
      <c r="C19" s="132" t="inlineStr">
        <is>
          <t>მ³</t>
        </is>
      </c>
      <c r="D19" s="132" t="n"/>
      <c r="E19" s="132" t="n">
        <v>2</v>
      </c>
      <c r="F19" s="146" t="n"/>
      <c r="G19" s="146">
        <f>E19*F19</f>
        <v/>
      </c>
      <c r="H19" s="6" t="n"/>
      <c r="I19" s="146">
        <f>E19*H19</f>
        <v/>
      </c>
      <c r="J19" s="146" t="n"/>
      <c r="K19" s="146">
        <f>E19*J19</f>
        <v/>
      </c>
      <c r="L19" s="146">
        <f>G19+I19+K19</f>
        <v/>
      </c>
      <c r="M19" s="151" t="n"/>
    </row>
    <row r="20" ht="20.1" customHeight="1">
      <c r="A20" s="76" t="inlineStr">
        <is>
          <t>1.2.1</t>
        </is>
      </c>
      <c r="B20" s="77" t="inlineStr">
        <is>
          <t>ბეტონი B25</t>
        </is>
      </c>
      <c r="C20" s="76" t="inlineStr">
        <is>
          <t>მ³</t>
        </is>
      </c>
      <c r="D20" s="76" t="n">
        <v>1.015</v>
      </c>
      <c r="E20" s="76">
        <f>D20*E19</f>
        <v/>
      </c>
      <c r="F20" s="6" t="n"/>
      <c r="G20" s="136">
        <f>E20*F20</f>
        <v/>
      </c>
      <c r="H20" s="136" t="n"/>
      <c r="I20" s="136">
        <f>E20*H20</f>
        <v/>
      </c>
      <c r="J20" s="6" t="n"/>
      <c r="K20" s="136">
        <f>E20*J20</f>
        <v/>
      </c>
      <c r="L20" s="136">
        <f>G20+I20+K20</f>
        <v/>
      </c>
      <c r="M20" s="79" t="n"/>
    </row>
    <row r="21" ht="20.1" customHeight="1">
      <c r="A21" s="76" t="inlineStr">
        <is>
          <t>1.2.2</t>
        </is>
      </c>
      <c r="B21" s="77" t="inlineStr">
        <is>
          <t>არმატურა B500B დ=8</t>
        </is>
      </c>
      <c r="C21" s="76" t="inlineStr">
        <is>
          <t>ტ</t>
        </is>
      </c>
      <c r="D21" s="76" t="n"/>
      <c r="E21" s="154">
        <f>(0.034)*1.05</f>
        <v/>
      </c>
      <c r="F21" s="6" t="n"/>
      <c r="G21" s="136">
        <f>E21*F21</f>
        <v/>
      </c>
      <c r="H21" s="136" t="n"/>
      <c r="I21" s="136">
        <f>E21*H21</f>
        <v/>
      </c>
      <c r="J21" s="6" t="n"/>
      <c r="K21" s="136">
        <f>E21*J21</f>
        <v/>
      </c>
      <c r="L21" s="136">
        <f>G21+I21+K21</f>
        <v/>
      </c>
      <c r="M21" s="79" t="n"/>
    </row>
    <row r="22" ht="20.1" customHeight="1">
      <c r="A22" s="76" t="inlineStr">
        <is>
          <t>1.2.3</t>
        </is>
      </c>
      <c r="B22" s="77" t="inlineStr">
        <is>
          <t>არმატურა B500B დ=10</t>
        </is>
      </c>
      <c r="C22" s="76" t="inlineStr">
        <is>
          <t>ტ</t>
        </is>
      </c>
      <c r="D22" s="76" t="n"/>
      <c r="E22" s="154">
        <f>(0.154+0.007+0.018)*1.05</f>
        <v/>
      </c>
      <c r="F22" s="6" t="n"/>
      <c r="G22" s="136">
        <f>E22*F22</f>
        <v/>
      </c>
      <c r="H22" s="136" t="n"/>
      <c r="I22" s="136">
        <f>E22*H22</f>
        <v/>
      </c>
      <c r="J22" s="6" t="n"/>
      <c r="K22" s="136">
        <f>E22*J22</f>
        <v/>
      </c>
      <c r="L22" s="136">
        <f>G22+I22+K22</f>
        <v/>
      </c>
      <c r="M22" s="79" t="n"/>
    </row>
    <row r="23" ht="20.1" customHeight="1">
      <c r="A23" s="76" t="inlineStr">
        <is>
          <t>1.2.4</t>
        </is>
      </c>
      <c r="B23" s="77" t="inlineStr">
        <is>
          <t>საყალიბე მასალა (ფანერა, დგარი, კოჭი)</t>
        </is>
      </c>
      <c r="C23" s="76" t="inlineStr">
        <is>
          <t>მ³</t>
        </is>
      </c>
      <c r="D23" s="76" t="n">
        <v>1</v>
      </c>
      <c r="E23" s="76">
        <f>D23*E19</f>
        <v/>
      </c>
      <c r="F23" s="6" t="n"/>
      <c r="G23" s="136">
        <f>E23*F23</f>
        <v/>
      </c>
      <c r="H23" s="136" t="n"/>
      <c r="I23" s="136">
        <f>E23*H23</f>
        <v/>
      </c>
      <c r="J23" s="136" t="n"/>
      <c r="K23" s="136">
        <f>J23*E23</f>
        <v/>
      </c>
      <c r="L23" s="136">
        <f>G23+I23+K23</f>
        <v/>
      </c>
      <c r="M23" s="79" t="n"/>
    </row>
    <row r="24" ht="20.1" customHeight="1">
      <c r="A24" s="76" t="inlineStr">
        <is>
          <t>1.2.5</t>
        </is>
      </c>
      <c r="B24" s="77" t="inlineStr">
        <is>
          <t>საჭრელი დისკი</t>
        </is>
      </c>
      <c r="C24" s="76" t="inlineStr">
        <is>
          <t>ცალი</t>
        </is>
      </c>
      <c r="D24" s="76" t="n">
        <v>3</v>
      </c>
      <c r="E24" s="154">
        <f>D24*E19</f>
        <v/>
      </c>
      <c r="F24" s="6" t="n"/>
      <c r="G24" s="136">
        <f>E24*F24</f>
        <v/>
      </c>
      <c r="H24" s="136" t="n"/>
      <c r="I24" s="136">
        <f>E24*H24</f>
        <v/>
      </c>
      <c r="J24" s="136" t="n"/>
      <c r="K24" s="136">
        <f>J24*E24</f>
        <v/>
      </c>
      <c r="L24" s="136">
        <f>G24+I24+K24</f>
        <v/>
      </c>
      <c r="M24" s="79" t="n"/>
    </row>
    <row r="25" ht="20.1" customHeight="1">
      <c r="A25" s="76" t="inlineStr">
        <is>
          <t>1.2.6</t>
        </is>
      </c>
      <c r="B25" s="77" t="inlineStr">
        <is>
          <t>ლურსმანი</t>
        </is>
      </c>
      <c r="C25" s="76" t="inlineStr">
        <is>
          <t>კგ</t>
        </is>
      </c>
      <c r="D25" s="76" t="n">
        <v>0.8</v>
      </c>
      <c r="E25" s="76">
        <f>D25*E19</f>
        <v/>
      </c>
      <c r="F25" s="6" t="n"/>
      <c r="G25" s="136">
        <f>E25*F25</f>
        <v/>
      </c>
      <c r="H25" s="136" t="n"/>
      <c r="I25" s="136">
        <f>E25*H25</f>
        <v/>
      </c>
      <c r="J25" s="136" t="n"/>
      <c r="K25" s="136">
        <f>J25*E25</f>
        <v/>
      </c>
      <c r="L25" s="136">
        <f>G25+I25+K25</f>
        <v/>
      </c>
      <c r="M25" s="79" t="n"/>
    </row>
    <row r="26" ht="20.1" customHeight="1">
      <c r="A26" s="76" t="inlineStr">
        <is>
          <t>1.2.7</t>
        </is>
      </c>
      <c r="B26" s="77" t="inlineStr">
        <is>
          <t>საქსოვი მავთული</t>
        </is>
      </c>
      <c r="C26" s="76" t="inlineStr">
        <is>
          <t>კგ</t>
        </is>
      </c>
      <c r="D26" s="76" t="n">
        <v>0.65</v>
      </c>
      <c r="E26" s="76">
        <f>D26*E19</f>
        <v/>
      </c>
      <c r="F26" s="6" t="n"/>
      <c r="G26" s="136">
        <f>E26*F26</f>
        <v/>
      </c>
      <c r="H26" s="136" t="n"/>
      <c r="I26" s="136">
        <f>E26*H26</f>
        <v/>
      </c>
      <c r="J26" s="136" t="n"/>
      <c r="K26" s="136">
        <f>J26*E26</f>
        <v/>
      </c>
      <c r="L26" s="136">
        <f>G26+I26+K26</f>
        <v/>
      </c>
      <c r="M26" s="79" t="n"/>
    </row>
    <row r="27" ht="20.1" customHeight="1">
      <c r="A27" s="76" t="inlineStr">
        <is>
          <t>1.2.8</t>
        </is>
      </c>
      <c r="B27" s="77" t="inlineStr">
        <is>
          <t>დამხმარე მასალები</t>
        </is>
      </c>
      <c r="C27" s="76" t="inlineStr">
        <is>
          <t>მ³</t>
        </is>
      </c>
      <c r="D27" s="76" t="n">
        <v>1</v>
      </c>
      <c r="E27" s="76">
        <f>D27*E19</f>
        <v/>
      </c>
      <c r="F27" s="6" t="n"/>
      <c r="G27" s="136">
        <f>E27*F27</f>
        <v/>
      </c>
      <c r="H27" s="136" t="n"/>
      <c r="I27" s="136">
        <f>E27*H27</f>
        <v/>
      </c>
      <c r="J27" s="136" t="n"/>
      <c r="K27" s="136">
        <f>J27*E27</f>
        <v/>
      </c>
      <c r="L27" s="136">
        <f>G27+I27+K27</f>
        <v/>
      </c>
      <c r="M27" s="79" t="n"/>
    </row>
    <row r="28" ht="30" customFormat="1" customHeight="1" s="8">
      <c r="A28" s="74" t="n"/>
      <c r="B28" s="75" t="inlineStr">
        <is>
          <t>ქანობიანი სახურავის კონსტრუქციის მოწყობა</t>
        </is>
      </c>
      <c r="C28" s="120" t="n"/>
      <c r="D28" s="121" t="n"/>
      <c r="E28" s="121" t="n"/>
      <c r="F28" s="274" t="n"/>
      <c r="G28" s="275" t="n"/>
      <c r="H28" s="276" t="n"/>
      <c r="I28" s="275" t="n"/>
      <c r="J28" s="276" t="n"/>
      <c r="K28" s="275" t="n"/>
      <c r="L28" s="275" t="n"/>
      <c r="M28" s="122" t="n"/>
    </row>
    <row r="29" ht="20.1" customFormat="1" customHeight="1" s="26">
      <c r="A29" s="133" t="n">
        <v>2.1</v>
      </c>
      <c r="B29" s="133" t="inlineStr">
        <is>
          <t>ქანობიანი სახურავის ხის კონსტრუქციის მოწყობა</t>
        </is>
      </c>
      <c r="C29" s="132" t="inlineStr">
        <is>
          <t>მ³</t>
        </is>
      </c>
      <c r="D29" s="132" t="n"/>
      <c r="E29" s="166">
        <f>SUM(E30:E41)</f>
        <v/>
      </c>
      <c r="F29" s="283" t="n"/>
      <c r="G29" s="283" t="n"/>
      <c r="H29" s="6" t="n"/>
      <c r="I29" s="146">
        <f>E29*H29</f>
        <v/>
      </c>
      <c r="J29" s="283" t="n"/>
      <c r="K29" s="283" t="n"/>
      <c r="L29" s="136">
        <f>G29+I29+K29</f>
        <v/>
      </c>
      <c r="M29" s="151" t="n"/>
    </row>
    <row r="30" ht="20.1" customFormat="1" customHeight="1" s="26">
      <c r="A30" s="76" t="inlineStr">
        <is>
          <t>2.1.1</t>
        </is>
      </c>
      <c r="B30" s="77" t="inlineStr">
        <is>
          <t>მაუერლატი -1 კვეთი 100 X 150 მმ</t>
        </is>
      </c>
      <c r="C30" s="76" t="inlineStr">
        <is>
          <t>მ³</t>
        </is>
      </c>
      <c r="D30" s="132" t="n"/>
      <c r="E30" s="154">
        <f>0.28*1.05</f>
        <v/>
      </c>
      <c r="F30" s="6" t="n"/>
      <c r="G30" s="136">
        <f>E30*F30</f>
        <v/>
      </c>
      <c r="H30" s="283" t="n"/>
      <c r="I30" s="283" t="n"/>
      <c r="J30" s="6" t="n"/>
      <c r="K30" s="136">
        <f>E30*J30</f>
        <v/>
      </c>
      <c r="L30" s="136">
        <f>G30+I30+K30</f>
        <v/>
      </c>
      <c r="M30" s="151" t="n"/>
    </row>
    <row r="31" ht="20.1" customFormat="1" customHeight="1" s="26">
      <c r="A31" s="76" t="inlineStr">
        <is>
          <t>2.1.2</t>
        </is>
      </c>
      <c r="B31" s="77" t="inlineStr">
        <is>
          <t>ნივნივა-1 კვეთი 200 X 100 მმ</t>
        </is>
      </c>
      <c r="C31" s="76" t="inlineStr">
        <is>
          <t>მ³</t>
        </is>
      </c>
      <c r="D31" s="132" t="n"/>
      <c r="E31" s="154">
        <f>1.06*1.05</f>
        <v/>
      </c>
      <c r="F31" s="6" t="n"/>
      <c r="G31" s="136">
        <f>E31*F31</f>
        <v/>
      </c>
      <c r="H31" s="283" t="n"/>
      <c r="I31" s="283" t="n"/>
      <c r="J31" s="6" t="n"/>
      <c r="K31" s="136">
        <f>E31*J31</f>
        <v/>
      </c>
      <c r="L31" s="136">
        <f>G31+I31+K31</f>
        <v/>
      </c>
      <c r="M31" s="151" t="n"/>
    </row>
    <row r="32" ht="20.1" customFormat="1" customHeight="1" s="26">
      <c r="A32" s="76" t="inlineStr">
        <is>
          <t>2.1.3</t>
        </is>
      </c>
      <c r="B32" s="77" t="inlineStr">
        <is>
          <t>ნივნივა-2 კვეთი 200 X 100 მმ</t>
        </is>
      </c>
      <c r="C32" s="76" t="inlineStr">
        <is>
          <t>მ³</t>
        </is>
      </c>
      <c r="D32" s="132" t="n"/>
      <c r="E32" s="154">
        <f>0.29*1.05</f>
        <v/>
      </c>
      <c r="F32" s="6" t="n"/>
      <c r="G32" s="136">
        <f>E32*F32</f>
        <v/>
      </c>
      <c r="H32" s="283" t="n"/>
      <c r="I32" s="283" t="n"/>
      <c r="J32" s="6" t="n"/>
      <c r="K32" s="136">
        <f>E32*J32</f>
        <v/>
      </c>
      <c r="L32" s="136">
        <f>G32+I32+K32</f>
        <v/>
      </c>
      <c r="M32" s="151" t="n"/>
    </row>
    <row r="33" ht="20.1" customFormat="1" customHeight="1" s="26">
      <c r="A33" s="76" t="inlineStr">
        <is>
          <t>2.1.4</t>
        </is>
      </c>
      <c r="B33" s="77" t="inlineStr">
        <is>
          <t>ნივნივა-3 კვეთი 200 X 100 მმ</t>
        </is>
      </c>
      <c r="C33" s="76" t="inlineStr">
        <is>
          <t>მ³</t>
        </is>
      </c>
      <c r="D33" s="132" t="n"/>
      <c r="E33" s="154">
        <f>0.2*1.05</f>
        <v/>
      </c>
      <c r="F33" s="6" t="n"/>
      <c r="G33" s="136">
        <f>E33*F33</f>
        <v/>
      </c>
      <c r="H33" s="283" t="n"/>
      <c r="I33" s="283" t="n"/>
      <c r="J33" s="6" t="n"/>
      <c r="K33" s="136">
        <f>E33*J33</f>
        <v/>
      </c>
      <c r="L33" s="136">
        <f>G33+I33+K33</f>
        <v/>
      </c>
      <c r="M33" s="151" t="n"/>
    </row>
    <row r="34" ht="20.1" customFormat="1" customHeight="1" s="26">
      <c r="A34" s="76" t="inlineStr">
        <is>
          <t>2.1.5</t>
        </is>
      </c>
      <c r="B34" s="77" t="inlineStr">
        <is>
          <t>შემკრავი კოჭი კვეთი 200 X 50 მმ</t>
        </is>
      </c>
      <c r="C34" s="76" t="inlineStr">
        <is>
          <t>მ³</t>
        </is>
      </c>
      <c r="D34" s="132" t="n"/>
      <c r="E34" s="154">
        <f>0.38*1.05</f>
        <v/>
      </c>
      <c r="F34" s="6" t="n"/>
      <c r="G34" s="136">
        <f>E34*F34</f>
        <v/>
      </c>
      <c r="H34" s="283" t="n"/>
      <c r="I34" s="283" t="n"/>
      <c r="J34" s="6" t="n"/>
      <c r="K34" s="136">
        <f>E34*J34</f>
        <v/>
      </c>
      <c r="L34" s="136">
        <f>G34+I34+K34</f>
        <v/>
      </c>
      <c r="M34" s="151" t="n"/>
    </row>
    <row r="35" ht="20.1" customFormat="1" customHeight="1" s="26">
      <c r="A35" s="76" t="inlineStr">
        <is>
          <t>2.1.6</t>
        </is>
      </c>
      <c r="B35" s="77" t="inlineStr">
        <is>
          <t>ზედსადები -1 კვეთი 200 X 50 მმ</t>
        </is>
      </c>
      <c r="C35" s="76" t="inlineStr">
        <is>
          <t>მ³</t>
        </is>
      </c>
      <c r="D35" s="132" t="n"/>
      <c r="E35" s="154">
        <f>0.08*1.05</f>
        <v/>
      </c>
      <c r="F35" s="6" t="n"/>
      <c r="G35" s="136">
        <f>E35*F35</f>
        <v/>
      </c>
      <c r="H35" s="283" t="n"/>
      <c r="I35" s="283" t="n"/>
      <c r="J35" s="6" t="n"/>
      <c r="K35" s="136">
        <f>E35*J35</f>
        <v/>
      </c>
      <c r="L35" s="136">
        <f>G35+I35+K35</f>
        <v/>
      </c>
      <c r="M35" s="151" t="n"/>
    </row>
    <row r="36" ht="20.1" customFormat="1" customHeight="1" s="26">
      <c r="A36" s="76" t="inlineStr">
        <is>
          <t>2.1.7</t>
        </is>
      </c>
      <c r="B36" s="77" t="inlineStr">
        <is>
          <t>ზედსადები -2 კვეთი 200 X 50 მმ</t>
        </is>
      </c>
      <c r="C36" s="76" t="inlineStr">
        <is>
          <t>მ³</t>
        </is>
      </c>
      <c r="D36" s="132" t="n"/>
      <c r="E36" s="154">
        <f>0.18*1.05</f>
        <v/>
      </c>
      <c r="F36" s="6" t="n"/>
      <c r="G36" s="136">
        <f>E36*F36</f>
        <v/>
      </c>
      <c r="H36" s="283" t="n"/>
      <c r="I36" s="283" t="n"/>
      <c r="J36" s="6" t="n"/>
      <c r="K36" s="136">
        <f>E36*J36</f>
        <v/>
      </c>
      <c r="L36" s="136">
        <f>G36+I36+K36</f>
        <v/>
      </c>
      <c r="M36" s="151" t="n"/>
    </row>
    <row r="37" ht="20.1" customFormat="1" customHeight="1" s="26">
      <c r="A37" s="76" t="inlineStr">
        <is>
          <t>2.1.8</t>
        </is>
      </c>
      <c r="B37" s="77" t="inlineStr">
        <is>
          <t>ირიბანა-1 კვეთი 100 X 100 მმ</t>
        </is>
      </c>
      <c r="C37" s="76" t="inlineStr">
        <is>
          <t>მ³</t>
        </is>
      </c>
      <c r="D37" s="132" t="n"/>
      <c r="E37" s="154">
        <f>0.08*1.05</f>
        <v/>
      </c>
      <c r="F37" s="6" t="n"/>
      <c r="G37" s="136">
        <f>E37*F37</f>
        <v/>
      </c>
      <c r="H37" s="283" t="n"/>
      <c r="I37" s="283" t="n"/>
      <c r="J37" s="6" t="n"/>
      <c r="K37" s="136">
        <f>E37*J37</f>
        <v/>
      </c>
      <c r="L37" s="136">
        <f>G37+I37+K37</f>
        <v/>
      </c>
      <c r="M37" s="151" t="n"/>
    </row>
    <row r="38" ht="20.1" customFormat="1" customHeight="1" s="26">
      <c r="A38" s="76" t="inlineStr">
        <is>
          <t>2.1.9</t>
        </is>
      </c>
      <c r="B38" s="77" t="inlineStr">
        <is>
          <t>წოლანა კვეთი 200 X 50 მმ</t>
        </is>
      </c>
      <c r="C38" s="76" t="inlineStr">
        <is>
          <t>მ³</t>
        </is>
      </c>
      <c r="D38" s="132" t="n"/>
      <c r="E38" s="154">
        <f>0.12*1.05</f>
        <v/>
      </c>
      <c r="F38" s="6" t="n"/>
      <c r="G38" s="136">
        <f>E38*F38</f>
        <v/>
      </c>
      <c r="H38" s="283" t="n"/>
      <c r="I38" s="283" t="n"/>
      <c r="J38" s="6" t="n"/>
      <c r="K38" s="136">
        <f>E38*J38</f>
        <v/>
      </c>
      <c r="L38" s="136">
        <f>G38+I38+K38</f>
        <v/>
      </c>
      <c r="M38" s="151" t="n"/>
    </row>
    <row r="39" ht="20.1" customFormat="1" customHeight="1" s="26">
      <c r="A39" s="76" t="inlineStr">
        <is>
          <t>2.1.10</t>
        </is>
      </c>
      <c r="B39" s="77" t="inlineStr">
        <is>
          <t>კოჭი კვეთი 200 X 100 მმ</t>
        </is>
      </c>
      <c r="C39" s="76" t="inlineStr">
        <is>
          <t>მ³</t>
        </is>
      </c>
      <c r="D39" s="132" t="n"/>
      <c r="E39" s="154">
        <f>0.28*1.05</f>
        <v/>
      </c>
      <c r="F39" s="6" t="n"/>
      <c r="G39" s="136">
        <f>E39*F39</f>
        <v/>
      </c>
      <c r="H39" s="283" t="n"/>
      <c r="I39" s="283" t="n"/>
      <c r="J39" s="6" t="n"/>
      <c r="K39" s="136">
        <f>E39*J39</f>
        <v/>
      </c>
      <c r="L39" s="136">
        <f>G39+I39+K39</f>
        <v/>
      </c>
      <c r="M39" s="151" t="n"/>
    </row>
    <row r="40" ht="20.1" customFormat="1" customHeight="1" s="26">
      <c r="A40" s="76" t="inlineStr">
        <is>
          <t>2.1.11</t>
        </is>
      </c>
      <c r="B40" s="77" t="inlineStr">
        <is>
          <t>კოჭი კვეთი 50 X 70 მმ</t>
        </is>
      </c>
      <c r="C40" s="76" t="inlineStr">
        <is>
          <t>მ³</t>
        </is>
      </c>
      <c r="D40" s="132" t="n"/>
      <c r="E40" s="154">
        <f>0.53*1.05</f>
        <v/>
      </c>
      <c r="F40" s="6" t="n"/>
      <c r="G40" s="136">
        <f>E40*F40</f>
        <v/>
      </c>
      <c r="H40" s="283" t="n"/>
      <c r="I40" s="283" t="n"/>
      <c r="J40" s="6" t="n"/>
      <c r="K40" s="136">
        <f>E40*J40</f>
        <v/>
      </c>
      <c r="L40" s="136">
        <f>G40+I40+K40</f>
        <v/>
      </c>
      <c r="M40" s="151" t="n"/>
    </row>
    <row r="41" ht="20.1" customFormat="1" customHeight="1" s="26">
      <c r="A41" s="76" t="inlineStr">
        <is>
          <t>2.1.12</t>
        </is>
      </c>
      <c r="B41" s="77" t="inlineStr">
        <is>
          <t>შეფიცვრა კვეთი ბ=30 მმ</t>
        </is>
      </c>
      <c r="C41" s="76" t="inlineStr">
        <is>
          <t>მ³</t>
        </is>
      </c>
      <c r="D41" s="132" t="n"/>
      <c r="E41" s="154">
        <f>2.43*1.05</f>
        <v/>
      </c>
      <c r="F41" s="6" t="n"/>
      <c r="G41" s="136">
        <f>E41*F41</f>
        <v/>
      </c>
      <c r="H41" s="283" t="n"/>
      <c r="I41" s="283" t="n"/>
      <c r="J41" s="6" t="n"/>
      <c r="K41" s="136">
        <f>E41*J41</f>
        <v/>
      </c>
      <c r="L41" s="136">
        <f>G41+I41+K41</f>
        <v/>
      </c>
      <c r="M41" s="151" t="n"/>
    </row>
    <row r="42" ht="20.1" customFormat="1" customHeight="1" s="26">
      <c r="A42" s="76" t="inlineStr">
        <is>
          <t>2.1.13</t>
        </is>
      </c>
      <c r="B42" s="77" t="inlineStr">
        <is>
          <t>დამხმარე მასალები</t>
        </is>
      </c>
      <c r="C42" s="76" t="inlineStr">
        <is>
          <t>მ³</t>
        </is>
      </c>
      <c r="D42" s="132" t="n">
        <v>1</v>
      </c>
      <c r="E42" s="154">
        <f>E29*D42</f>
        <v/>
      </c>
      <c r="F42" s="6" t="n"/>
      <c r="G42" s="136">
        <f>E42*F42</f>
        <v/>
      </c>
      <c r="H42" s="283" t="n"/>
      <c r="I42" s="283" t="n"/>
      <c r="J42" s="6" t="n"/>
      <c r="K42" s="136">
        <f>E42*J42</f>
        <v/>
      </c>
      <c r="L42" s="136">
        <f>G42+I42+K42</f>
        <v/>
      </c>
      <c r="M42" s="151" t="n"/>
    </row>
    <row r="43" ht="20.1" customFormat="1" customHeight="1" s="26">
      <c r="A43" s="133" t="n">
        <v>2.2</v>
      </c>
      <c r="B43" s="133" t="inlineStr">
        <is>
          <t>ხის კონსტრუქციის  ზედაპირის დამუშავება ანტისეპტიკური ხსნარით 2 პირი</t>
        </is>
      </c>
      <c r="C43" s="132" t="inlineStr">
        <is>
          <t>მ²</t>
        </is>
      </c>
      <c r="D43" s="132" t="n"/>
      <c r="E43" s="170" t="n">
        <v>224</v>
      </c>
      <c r="F43" s="283" t="n"/>
      <c r="G43" s="283" t="n"/>
      <c r="H43" s="6" t="n"/>
      <c r="I43" s="146">
        <f>E43*H43</f>
        <v/>
      </c>
      <c r="J43" s="283" t="n"/>
      <c r="K43" s="283" t="n"/>
      <c r="L43" s="136">
        <f>G43+I43+K43</f>
        <v/>
      </c>
      <c r="M43" s="151" t="n"/>
    </row>
    <row r="44" ht="20.1" customFormat="1" customHeight="1" s="26">
      <c r="A44" s="76" t="inlineStr">
        <is>
          <t>2.2.1</t>
        </is>
      </c>
      <c r="B44" s="77" t="inlineStr">
        <is>
          <t>ანტისპეტიკური საღებავი</t>
        </is>
      </c>
      <c r="C44" s="76" t="inlineStr">
        <is>
          <t>ლიტრი</t>
        </is>
      </c>
      <c r="D44" s="76" t="n">
        <v>0.35</v>
      </c>
      <c r="E44" s="154">
        <f>D44*E43</f>
        <v/>
      </c>
      <c r="F44" s="6" t="n"/>
      <c r="G44" s="136">
        <f>E44*F44</f>
        <v/>
      </c>
      <c r="H44" s="283" t="n"/>
      <c r="I44" s="283" t="n"/>
      <c r="J44" s="6" t="n"/>
      <c r="K44" s="136">
        <f>E44*J44</f>
        <v/>
      </c>
      <c r="L44" s="136">
        <f>G44+I44+K44</f>
        <v/>
      </c>
      <c r="M44" s="151" t="n"/>
    </row>
    <row r="45" ht="20.1" customFormat="1" customHeight="1" s="26">
      <c r="A45" s="76" t="inlineStr">
        <is>
          <t>2.2.2</t>
        </is>
      </c>
      <c r="B45" s="77" t="inlineStr">
        <is>
          <t>დამხმარე მასალები</t>
        </is>
      </c>
      <c r="C45" s="76" t="inlineStr">
        <is>
          <t>მ²</t>
        </is>
      </c>
      <c r="D45" s="76" t="n">
        <v>1</v>
      </c>
      <c r="E45" s="154">
        <f>D45*E43</f>
        <v/>
      </c>
      <c r="F45" s="6" t="n"/>
      <c r="G45" s="136">
        <f>E45*F45</f>
        <v/>
      </c>
      <c r="H45" s="283" t="n"/>
      <c r="I45" s="283" t="n"/>
      <c r="J45" s="6" t="n"/>
      <c r="K45" s="136">
        <f>E45*J45</f>
        <v/>
      </c>
      <c r="L45" s="136">
        <f>G45+I45+K45</f>
        <v/>
      </c>
      <c r="M45" s="151" t="n"/>
    </row>
    <row r="46" ht="20.1" customFormat="1" customHeight="1" s="26">
      <c r="A46" s="133" t="n">
        <v>2.3</v>
      </c>
      <c r="B46" s="133" t="inlineStr">
        <is>
          <t>ქანობიანი სახურავის ლითონის კონსტრუქციის მოწყობა</t>
        </is>
      </c>
      <c r="C46" s="132" t="inlineStr">
        <is>
          <t>მ³</t>
        </is>
      </c>
      <c r="D46" s="132" t="n"/>
      <c r="E46" s="166">
        <f>SUM(E47:E56)</f>
        <v/>
      </c>
      <c r="F46" s="283" t="n"/>
      <c r="G46" s="283" t="n"/>
      <c r="H46" s="6" t="n"/>
      <c r="I46" s="146">
        <f>E46*H46</f>
        <v/>
      </c>
      <c r="J46" s="283" t="n"/>
      <c r="K46" s="283" t="n"/>
      <c r="L46" s="136">
        <f>G46+I46+K46</f>
        <v/>
      </c>
      <c r="M46" s="151" t="n"/>
    </row>
    <row r="47" ht="20.1" customFormat="1" customHeight="1" s="26">
      <c r="A47" s="76" t="inlineStr">
        <is>
          <t>2.3.1</t>
        </is>
      </c>
      <c r="B47" s="77" t="inlineStr">
        <is>
          <t>ორტესებრი კოჭი #16</t>
        </is>
      </c>
      <c r="C47" s="76" t="inlineStr">
        <is>
          <t>ტ</t>
        </is>
      </c>
      <c r="D47" s="132" t="n"/>
      <c r="E47" s="154">
        <f>(214.65+787.05+381.6)/1000*1.05</f>
        <v/>
      </c>
      <c r="F47" s="6" t="n"/>
      <c r="G47" s="136">
        <f>E47*F47</f>
        <v/>
      </c>
      <c r="H47" s="283" t="n"/>
      <c r="I47" s="283" t="n"/>
      <c r="J47" s="6" t="n"/>
      <c r="K47" s="136">
        <f>E47*J47</f>
        <v/>
      </c>
      <c r="L47" s="136">
        <f>G47+I47+K47</f>
        <v/>
      </c>
      <c r="M47" s="151" t="n"/>
    </row>
    <row r="48" ht="20.1" customFormat="1" customHeight="1" s="26">
      <c r="A48" s="76" t="inlineStr">
        <is>
          <t>2.3.2</t>
        </is>
      </c>
      <c r="B48" s="77" t="inlineStr">
        <is>
          <t>ფოლადის ფურცელი (სისქე 8მმ)</t>
        </is>
      </c>
      <c r="C48" s="76" t="inlineStr">
        <is>
          <t>ტ</t>
        </is>
      </c>
      <c r="D48" s="132" t="n"/>
      <c r="E48" s="154">
        <f>(5.28+131.73+4.82+3.62)/1000*1.05</f>
        <v/>
      </c>
      <c r="F48" s="6" t="n"/>
      <c r="G48" s="136">
        <f>E48*F48</f>
        <v/>
      </c>
      <c r="H48" s="283" t="n"/>
      <c r="I48" s="283" t="n"/>
      <c r="J48" s="6" t="n"/>
      <c r="K48" s="136">
        <f>E48*J48</f>
        <v/>
      </c>
      <c r="L48" s="136">
        <f>G48+I48+K48</f>
        <v/>
      </c>
      <c r="M48" s="151" t="n"/>
    </row>
    <row r="49" ht="20.1" customFormat="1" customHeight="1" s="26">
      <c r="A49" s="76" t="inlineStr">
        <is>
          <t>2.3.3</t>
        </is>
      </c>
      <c r="B49" s="77" t="inlineStr">
        <is>
          <t>ფოლადის ფურცელი (სისქე 10მმ)</t>
        </is>
      </c>
      <c r="C49" s="76" t="inlineStr">
        <is>
          <t>ტ</t>
        </is>
      </c>
      <c r="D49" s="132" t="n"/>
      <c r="E49" s="154">
        <f>(56.52)/1000*1.05</f>
        <v/>
      </c>
      <c r="F49" s="6" t="n"/>
      <c r="G49" s="136">
        <f>E49*F49</f>
        <v/>
      </c>
      <c r="H49" s="283" t="n"/>
      <c r="I49" s="283" t="n"/>
      <c r="J49" s="6" t="n"/>
      <c r="K49" s="136">
        <f>E49*J49</f>
        <v/>
      </c>
      <c r="L49" s="136">
        <f>G49+I49+K49</f>
        <v/>
      </c>
      <c r="M49" s="151" t="n"/>
    </row>
    <row r="50" ht="20.1" customFormat="1" customHeight="1" s="26">
      <c r="A50" s="76" t="inlineStr">
        <is>
          <t>2.3.4</t>
        </is>
      </c>
      <c r="B50" s="77" t="inlineStr">
        <is>
          <t>კვადრატული მილი 80 X 6 მმ</t>
        </is>
      </c>
      <c r="C50" s="76" t="inlineStr">
        <is>
          <t>ტ</t>
        </is>
      </c>
      <c r="D50" s="132" t="n"/>
      <c r="E50" s="154">
        <f>27.88/1000*1.05</f>
        <v/>
      </c>
      <c r="F50" s="6" t="n"/>
      <c r="G50" s="136">
        <f>E50*F50</f>
        <v/>
      </c>
      <c r="H50" s="283" t="n"/>
      <c r="I50" s="283" t="n"/>
      <c r="J50" s="6" t="n"/>
      <c r="K50" s="136">
        <f>E50*J50</f>
        <v/>
      </c>
      <c r="L50" s="136">
        <f>G50+I50+K50</f>
        <v/>
      </c>
      <c r="M50" s="151" t="n"/>
    </row>
    <row r="51" ht="20.1" customFormat="1" customHeight="1" s="26">
      <c r="A51" s="76" t="inlineStr">
        <is>
          <t>2.3.5</t>
        </is>
      </c>
      <c r="B51" s="77" t="inlineStr">
        <is>
          <t>კუთხოვანა 75 X 5</t>
        </is>
      </c>
      <c r="C51" s="76" t="inlineStr">
        <is>
          <t>ტ</t>
        </is>
      </c>
      <c r="D51" s="132" t="n"/>
      <c r="E51" s="154">
        <f>0.2*1.05</f>
        <v/>
      </c>
      <c r="F51" s="6" t="n"/>
      <c r="G51" s="136">
        <f>E51*F51</f>
        <v/>
      </c>
      <c r="H51" s="283" t="n"/>
      <c r="I51" s="283" t="n"/>
      <c r="J51" s="6" t="n"/>
      <c r="K51" s="136">
        <f>E51*J51</f>
        <v/>
      </c>
      <c r="L51" s="136">
        <f>G51+I51+K51</f>
        <v/>
      </c>
      <c r="M51" s="151" t="n"/>
    </row>
    <row r="52" ht="20.1" customFormat="1" customHeight="1" s="26">
      <c r="A52" s="76" t="inlineStr">
        <is>
          <t>2.3.6</t>
        </is>
      </c>
      <c r="B52" s="77" t="inlineStr">
        <is>
          <t>კუთხოვანა 45 X 28 X 3</t>
        </is>
      </c>
      <c r="C52" s="76" t="inlineStr">
        <is>
          <t>ტ</t>
        </is>
      </c>
      <c r="D52" s="132" t="n"/>
      <c r="E52" s="154">
        <f>4.95/1000*1.05</f>
        <v/>
      </c>
      <c r="F52" s="6" t="n"/>
      <c r="G52" s="136">
        <f>E52*F52</f>
        <v/>
      </c>
      <c r="H52" s="283" t="n"/>
      <c r="I52" s="283" t="n"/>
      <c r="J52" s="6" t="n"/>
      <c r="K52" s="136">
        <f>E52*J52</f>
        <v/>
      </c>
      <c r="L52" s="136">
        <f>G52+I52+K52</f>
        <v/>
      </c>
      <c r="M52" s="151" t="n"/>
    </row>
    <row r="53" ht="20.1" customFormat="1" customHeight="1" s="26">
      <c r="A53" s="76" t="inlineStr">
        <is>
          <t>2.3.7</t>
        </is>
      </c>
      <c r="B53" s="77" t="inlineStr">
        <is>
          <t>კუთხოვანა 63 X 5</t>
        </is>
      </c>
      <c r="C53" s="76" t="inlineStr">
        <is>
          <t>ტ</t>
        </is>
      </c>
      <c r="D53" s="132" t="n"/>
      <c r="E53" s="154">
        <f>31.35/1000*1.05</f>
        <v/>
      </c>
      <c r="F53" s="6" t="n"/>
      <c r="G53" s="136">
        <f>E53*F53</f>
        <v/>
      </c>
      <c r="H53" s="283" t="n"/>
      <c r="I53" s="283" t="n"/>
      <c r="J53" s="6" t="n"/>
      <c r="K53" s="136">
        <f>E53*J53</f>
        <v/>
      </c>
      <c r="L53" s="136">
        <f>G53+I53+K53</f>
        <v/>
      </c>
      <c r="M53" s="151" t="n"/>
    </row>
    <row r="54" ht="20.1" customFormat="1" customHeight="1" s="26">
      <c r="A54" s="76" t="inlineStr">
        <is>
          <t>2.3.8</t>
        </is>
      </c>
      <c r="B54" s="77" t="inlineStr">
        <is>
          <t>ფოლადის ზოლი 35 X 8</t>
        </is>
      </c>
      <c r="C54" s="76" t="inlineStr">
        <is>
          <t>ტ</t>
        </is>
      </c>
      <c r="D54" s="132" t="n"/>
      <c r="E54" s="154">
        <f>9.5/1000*1.05</f>
        <v/>
      </c>
      <c r="F54" s="6" t="n"/>
      <c r="G54" s="136">
        <f>E54*F54</f>
        <v/>
      </c>
      <c r="H54" s="283" t="n"/>
      <c r="I54" s="283" t="n"/>
      <c r="J54" s="6" t="n"/>
      <c r="K54" s="136">
        <f>E54*J54</f>
        <v/>
      </c>
      <c r="L54" s="136">
        <f>G54+I54+K54</f>
        <v/>
      </c>
      <c r="M54" s="151" t="n"/>
    </row>
    <row r="55" ht="20.1" customFormat="1" customHeight="1" s="26">
      <c r="A55" s="76" t="inlineStr">
        <is>
          <t>2.3.9</t>
        </is>
      </c>
      <c r="B55" s="77" t="inlineStr">
        <is>
          <t>ფოლადის ზოლი 60 X 8</t>
        </is>
      </c>
      <c r="C55" s="76" t="inlineStr">
        <is>
          <t>ტ</t>
        </is>
      </c>
      <c r="D55" s="132" t="n"/>
      <c r="E55" s="154">
        <f>28.26/1000*1.05</f>
        <v/>
      </c>
      <c r="F55" s="6" t="n"/>
      <c r="G55" s="136">
        <f>E55*F55</f>
        <v/>
      </c>
      <c r="H55" s="283" t="n"/>
      <c r="I55" s="283" t="n"/>
      <c r="J55" s="6" t="n"/>
      <c r="K55" s="136">
        <f>E55*J55</f>
        <v/>
      </c>
      <c r="L55" s="136">
        <f>G55+I55+K55</f>
        <v/>
      </c>
      <c r="M55" s="151" t="n"/>
    </row>
    <row r="56" ht="20.1" customFormat="1" customHeight="1" s="26">
      <c r="A56" s="76" t="inlineStr">
        <is>
          <t>2.3.10</t>
        </is>
      </c>
      <c r="B56" s="77" t="inlineStr">
        <is>
          <t>ფოლადის ზოლი 60 X 8</t>
        </is>
      </c>
      <c r="C56" s="76" t="inlineStr">
        <is>
          <t>ტ</t>
        </is>
      </c>
      <c r="D56" s="132" t="n"/>
      <c r="E56" s="154">
        <f>0.12*1.05</f>
        <v/>
      </c>
      <c r="F56" s="6" t="n"/>
      <c r="G56" s="136">
        <f>E56*F56</f>
        <v/>
      </c>
      <c r="H56" s="283" t="n"/>
      <c r="I56" s="283" t="n"/>
      <c r="J56" s="6" t="n"/>
      <c r="K56" s="136">
        <f>E56*J56</f>
        <v/>
      </c>
      <c r="L56" s="136">
        <f>G56+I56+K56</f>
        <v/>
      </c>
      <c r="M56" s="151" t="n"/>
    </row>
    <row r="57" ht="20.1" customFormat="1" customHeight="1" s="26">
      <c r="A57" s="76" t="inlineStr">
        <is>
          <t>2.3.11</t>
        </is>
      </c>
      <c r="B57" s="77" t="inlineStr">
        <is>
          <t>დამხმარე მასალები</t>
        </is>
      </c>
      <c r="C57" s="76" t="inlineStr">
        <is>
          <t>ტ</t>
        </is>
      </c>
      <c r="D57" s="132" t="n">
        <v>1</v>
      </c>
      <c r="E57" s="154">
        <f>E46*D57</f>
        <v/>
      </c>
      <c r="F57" s="6" t="n"/>
      <c r="G57" s="136">
        <f>E57*F57</f>
        <v/>
      </c>
      <c r="H57" s="283" t="n"/>
      <c r="I57" s="283" t="n"/>
      <c r="J57" s="6" t="n"/>
      <c r="K57" s="136">
        <f>E57*J57</f>
        <v/>
      </c>
      <c r="L57" s="136">
        <f>G57+I57+K57</f>
        <v/>
      </c>
      <c r="M57" s="151" t="n"/>
    </row>
    <row r="58" ht="20.1" customFormat="1" customHeight="1" s="26">
      <c r="A58" s="133" t="n">
        <v>2.4</v>
      </c>
      <c r="B58" s="133" t="inlineStr">
        <is>
          <t>ლითონის კონსტრუქციის  ზედაპირის დამუშავება ანტიკოროზიული საღებავით 2 პირი</t>
        </is>
      </c>
      <c r="C58" s="132" t="inlineStr">
        <is>
          <t>მ²</t>
        </is>
      </c>
      <c r="D58" s="132" t="n"/>
      <c r="E58" s="170" t="n">
        <v>73</v>
      </c>
      <c r="F58" s="283" t="n"/>
      <c r="G58" s="283" t="n"/>
      <c r="H58" s="6" t="n"/>
      <c r="I58" s="146">
        <f>E58*H58</f>
        <v/>
      </c>
      <c r="J58" s="283" t="n"/>
      <c r="K58" s="283" t="n"/>
      <c r="L58" s="136">
        <f>G58+I58+K58</f>
        <v/>
      </c>
      <c r="M58" s="151" t="n"/>
    </row>
    <row r="59" ht="20.1" customFormat="1" customHeight="1" s="26">
      <c r="A59" s="76" t="inlineStr">
        <is>
          <t>2.4.1</t>
        </is>
      </c>
      <c r="B59" s="77" t="inlineStr">
        <is>
          <t>ანტიკოროზიული საღებავი</t>
        </is>
      </c>
      <c r="C59" s="76" t="inlineStr">
        <is>
          <t>ლიტრი</t>
        </is>
      </c>
      <c r="D59" s="76" t="n">
        <v>0.2</v>
      </c>
      <c r="E59" s="154">
        <f>D59*E58</f>
        <v/>
      </c>
      <c r="F59" s="6" t="n"/>
      <c r="G59" s="136">
        <f>E59*F59</f>
        <v/>
      </c>
      <c r="H59" s="283" t="n"/>
      <c r="I59" s="283" t="n"/>
      <c r="J59" s="6" t="n"/>
      <c r="K59" s="136">
        <f>E59*J59</f>
        <v/>
      </c>
      <c r="L59" s="136">
        <f>G59+I59+K59</f>
        <v/>
      </c>
      <c r="M59" s="151" t="n"/>
    </row>
    <row r="60" ht="20.1" customFormat="1" customHeight="1" s="26">
      <c r="A60" s="76" t="inlineStr">
        <is>
          <t>2.4.2</t>
        </is>
      </c>
      <c r="B60" s="77" t="inlineStr">
        <is>
          <t>დამხმარე მასალები</t>
        </is>
      </c>
      <c r="C60" s="76" t="inlineStr">
        <is>
          <t>მ²</t>
        </is>
      </c>
      <c r="D60" s="76" t="n">
        <v>1</v>
      </c>
      <c r="E60" s="154">
        <f>D60*E58</f>
        <v/>
      </c>
      <c r="F60" s="6" t="n"/>
      <c r="G60" s="136">
        <f>E60*F60</f>
        <v/>
      </c>
      <c r="H60" s="283" t="n"/>
      <c r="I60" s="283" t="n"/>
      <c r="J60" s="6" t="n"/>
      <c r="K60" s="136">
        <f>E60*J60</f>
        <v/>
      </c>
      <c r="L60" s="136">
        <f>G60+I60+K60</f>
        <v/>
      </c>
      <c r="M60" s="151" t="n"/>
    </row>
    <row r="61" ht="20.1" customFormat="1" customHeight="1" s="26">
      <c r="A61" s="133" t="n">
        <v>2.5</v>
      </c>
      <c r="B61" s="133" t="inlineStr">
        <is>
          <t>ანკერების მონტაჟი</t>
        </is>
      </c>
      <c r="C61" s="132" t="inlineStr">
        <is>
          <t>ცალი</t>
        </is>
      </c>
      <c r="D61" s="132" t="n"/>
      <c r="E61" s="170" t="n">
        <v>50</v>
      </c>
      <c r="F61" s="283" t="n"/>
      <c r="G61" s="283" t="n"/>
      <c r="H61" s="6" t="n"/>
      <c r="I61" s="146">
        <f>E61*H61</f>
        <v/>
      </c>
      <c r="J61" s="283" t="n"/>
      <c r="K61" s="283" t="n"/>
      <c r="L61" s="136">
        <f>G61+I61+K61</f>
        <v/>
      </c>
      <c r="M61" s="151" t="n"/>
    </row>
    <row r="62" ht="20.1" customFormat="1" customHeight="1" s="26">
      <c r="A62" s="76" t="inlineStr">
        <is>
          <t>2.5.1</t>
        </is>
      </c>
      <c r="B62" s="77" t="inlineStr">
        <is>
          <t>ანკერი ა 1</t>
        </is>
      </c>
      <c r="C62" s="76" t="inlineStr">
        <is>
          <t>ცალი</t>
        </is>
      </c>
      <c r="D62" s="76" t="n"/>
      <c r="E62" s="154" t="n">
        <v>30</v>
      </c>
      <c r="F62" s="6" t="n"/>
      <c r="G62" s="136">
        <f>E62*F62</f>
        <v/>
      </c>
      <c r="H62" s="283" t="n"/>
      <c r="I62" s="283" t="n"/>
      <c r="J62" s="6" t="n"/>
      <c r="K62" s="136">
        <f>E62*J62</f>
        <v/>
      </c>
      <c r="L62" s="136">
        <f>G62+I62+K62</f>
        <v/>
      </c>
      <c r="M62" s="151" t="n"/>
    </row>
    <row r="63" ht="20.1" customFormat="1" customHeight="1" s="26">
      <c r="A63" s="76" t="inlineStr">
        <is>
          <t>2.5.2</t>
        </is>
      </c>
      <c r="B63" s="77" t="inlineStr">
        <is>
          <t>ანკერი ა 2</t>
        </is>
      </c>
      <c r="C63" s="76" t="inlineStr">
        <is>
          <t>ცალი</t>
        </is>
      </c>
      <c r="D63" s="76" t="n"/>
      <c r="E63" s="154" t="n">
        <v>20</v>
      </c>
      <c r="F63" s="6" t="n"/>
      <c r="G63" s="136">
        <f>E63*F63</f>
        <v/>
      </c>
      <c r="H63" s="283" t="n"/>
      <c r="I63" s="283" t="n"/>
      <c r="J63" s="6" t="n"/>
      <c r="K63" s="136">
        <f>E63*J63</f>
        <v/>
      </c>
      <c r="L63" s="136">
        <f>G63+I63+K63</f>
        <v/>
      </c>
      <c r="M63" s="151" t="n"/>
    </row>
    <row r="64" ht="20.1" customFormat="1" customHeight="1" s="26">
      <c r="A64" s="133" t="n">
        <v>2.6</v>
      </c>
      <c r="B64" s="133" t="inlineStr">
        <is>
          <t>ტრანსპორტირების ხარჯი</t>
        </is>
      </c>
      <c r="C64" s="132" t="inlineStr">
        <is>
          <t>%</t>
        </is>
      </c>
      <c r="D64" s="132" t="n"/>
      <c r="E64" s="170" t="n">
        <v>5</v>
      </c>
      <c r="F64" s="283" t="n"/>
      <c r="G64" s="283" t="n"/>
      <c r="H64" s="6" t="n"/>
      <c r="I64" s="146" t="n"/>
      <c r="J64" s="6" t="n"/>
      <c r="K64" s="136">
        <f>E64*J64</f>
        <v/>
      </c>
      <c r="L64" s="136">
        <f>G64+I64+K64</f>
        <v/>
      </c>
      <c r="M64" s="151" t="n"/>
    </row>
    <row r="65" ht="20.1" customHeight="1">
      <c r="A65" s="4" t="n"/>
      <c r="B65" s="5" t="n"/>
      <c r="C65" s="4" t="n"/>
      <c r="D65" s="4" t="n"/>
      <c r="E65" s="4" t="n"/>
      <c r="F65" s="273" t="n"/>
      <c r="G65" s="273" t="n"/>
      <c r="H65" s="273" t="n"/>
      <c r="I65" s="273" t="n"/>
      <c r="J65" s="273" t="n"/>
      <c r="K65" s="273" t="n"/>
      <c r="L65" s="273" t="n"/>
      <c r="M65" s="63" t="n"/>
    </row>
    <row r="66" ht="20.1" customFormat="1" customHeight="1" s="13">
      <c r="A66" s="14" t="n"/>
      <c r="B66" s="220" t="inlineStr">
        <is>
          <t>ჯამი</t>
        </is>
      </c>
      <c r="C66" s="220" t="n"/>
      <c r="D66" s="220" t="n"/>
      <c r="E66" s="220" t="n"/>
      <c r="F66" s="138" t="n"/>
      <c r="G66" s="138">
        <f>SUM(G8:G65)</f>
        <v/>
      </c>
      <c r="H66" s="138" t="n"/>
      <c r="I66" s="138">
        <f>SUM(I8:I65)</f>
        <v/>
      </c>
      <c r="J66" s="138" t="n"/>
      <c r="K66" s="138">
        <f>SUM(K8:K65)</f>
        <v/>
      </c>
      <c r="L66" s="138">
        <f>G66+I66+K66</f>
        <v/>
      </c>
      <c r="M66" s="65" t="n"/>
      <c r="N66" s="12" t="n"/>
      <c r="O66" s="12" t="n"/>
      <c r="P66" s="12" t="n"/>
      <c r="Q66" s="12" t="n"/>
      <c r="R66" s="12" t="n"/>
      <c r="S66" s="12" t="n"/>
      <c r="T66" s="12" t="n"/>
      <c r="U66" s="12" t="n"/>
      <c r="V66" s="12" t="n"/>
      <c r="W66" s="12" t="n"/>
      <c r="X66" s="12" t="n"/>
      <c r="Y66" s="12" t="n"/>
      <c r="Z66" s="12" t="n"/>
      <c r="AA66" s="12" t="n"/>
      <c r="AB66" s="12" t="n"/>
      <c r="AC66" s="12" t="n"/>
      <c r="AD66" s="12" t="n"/>
      <c r="AE66" s="12" t="n"/>
      <c r="AF66" s="12" t="n"/>
      <c r="AG66" s="12" t="n"/>
      <c r="AH66" s="12" t="n"/>
      <c r="AI66" s="12" t="n"/>
      <c r="AJ66" s="12" t="n"/>
      <c r="AK66" s="12" t="n"/>
      <c r="AL66" s="12" t="n"/>
      <c r="AM66" s="12" t="n"/>
      <c r="AN66" s="12" t="n"/>
      <c r="AO66" s="12" t="n"/>
      <c r="AP66" s="12" t="n"/>
      <c r="AQ66" s="12" t="n"/>
      <c r="AR66" s="12" t="n"/>
      <c r="AS66" s="12" t="n"/>
      <c r="AT66" s="12" t="n"/>
      <c r="AU66" s="12" t="n"/>
      <c r="AV66" s="12" t="n"/>
      <c r="AW66" s="12" t="n"/>
      <c r="AX66" s="12" t="n"/>
      <c r="AY66" s="12" t="n"/>
      <c r="AZ66" s="12" t="n"/>
      <c r="BA66" s="12" t="n"/>
      <c r="BB66" s="12" t="n"/>
      <c r="BC66" s="12" t="n"/>
      <c r="BD66" s="12" t="n"/>
      <c r="BE66" s="12" t="n"/>
      <c r="BF66" s="12" t="n"/>
      <c r="BG66" s="12" t="n"/>
      <c r="BH66" s="12" t="n"/>
      <c r="BI66" s="12" t="n"/>
      <c r="BJ66" s="12" t="n"/>
    </row>
    <row r="67" ht="25.15" customFormat="1" customHeight="1" s="13">
      <c r="A67" s="14" t="n"/>
      <c r="B67" s="220" t="inlineStr">
        <is>
          <t>ზედნადები ხარჯი</t>
        </is>
      </c>
      <c r="C67" s="220" t="n"/>
      <c r="D67" s="145" t="n">
        <v>0.1</v>
      </c>
      <c r="E67" s="220" t="n"/>
      <c r="F67" s="138" t="n"/>
      <c r="G67" s="138">
        <f>G66*D67</f>
        <v/>
      </c>
      <c r="H67" s="138" t="n"/>
      <c r="I67" s="138">
        <f>I66*D67</f>
        <v/>
      </c>
      <c r="J67" s="138" t="n"/>
      <c r="K67" s="138">
        <f>K66*D67</f>
        <v/>
      </c>
      <c r="L67" s="138">
        <f>L66*D67</f>
        <v/>
      </c>
      <c r="M67" s="138" t="n"/>
      <c r="N67" s="12" t="n"/>
      <c r="O67" s="12" t="n"/>
      <c r="P67" s="12" t="n"/>
      <c r="Q67" s="12" t="n"/>
      <c r="R67" s="12" t="n"/>
      <c r="S67" s="12" t="n"/>
      <c r="T67" s="12" t="n"/>
      <c r="U67" s="12" t="n"/>
      <c r="V67" s="12" t="n"/>
      <c r="W67" s="12" t="n"/>
      <c r="X67" s="12" t="n"/>
      <c r="Y67" s="12" t="n"/>
      <c r="Z67" s="12" t="n"/>
      <c r="AA67" s="12" t="n"/>
      <c r="AB67" s="12" t="n"/>
      <c r="AC67" s="12" t="n"/>
      <c r="AD67" s="12" t="n"/>
      <c r="AE67" s="12" t="n"/>
      <c r="AF67" s="12" t="n"/>
      <c r="AG67" s="12" t="n"/>
      <c r="AH67" s="12" t="n"/>
      <c r="AI67" s="12" t="n"/>
      <c r="AJ67" s="12" t="n"/>
      <c r="AK67" s="12" t="n"/>
      <c r="AL67" s="12" t="n"/>
      <c r="AM67" s="12" t="n"/>
      <c r="AN67" s="12" t="n"/>
      <c r="AO67" s="12" t="n"/>
      <c r="AP67" s="12" t="n"/>
      <c r="AQ67" s="12" t="n"/>
      <c r="AR67" s="12" t="n"/>
      <c r="AS67" s="12" t="n"/>
      <c r="AT67" s="12" t="n"/>
      <c r="AU67" s="12" t="n"/>
      <c r="AV67" s="12" t="n"/>
      <c r="AW67" s="12" t="n"/>
      <c r="AX67" s="12" t="n"/>
      <c r="AY67" s="12" t="n"/>
      <c r="AZ67" s="12" t="n"/>
      <c r="BA67" s="12" t="n"/>
      <c r="BB67" s="12" t="n"/>
      <c r="BC67" s="12" t="n"/>
      <c r="BD67" s="12" t="n"/>
      <c r="BE67" s="12" t="n"/>
      <c r="BF67" s="12" t="n"/>
      <c r="BG67" s="12" t="n"/>
      <c r="BH67" s="12" t="n"/>
      <c r="BI67" s="12" t="n"/>
    </row>
    <row r="68" ht="25.15" customFormat="1" customHeight="1" s="13">
      <c r="A68" s="14" t="n"/>
      <c r="B68" s="220" t="inlineStr">
        <is>
          <t>ჯამი</t>
        </is>
      </c>
      <c r="C68" s="220" t="n"/>
      <c r="D68" s="220" t="n"/>
      <c r="E68" s="220" t="n"/>
      <c r="F68" s="138" t="n"/>
      <c r="G68" s="138">
        <f>G67+G66</f>
        <v/>
      </c>
      <c r="H68" s="138" t="n"/>
      <c r="I68" s="138">
        <f>I67+I66</f>
        <v/>
      </c>
      <c r="J68" s="138" t="n"/>
      <c r="K68" s="138">
        <f>K67+K66</f>
        <v/>
      </c>
      <c r="L68" s="138">
        <f>L67+L66</f>
        <v/>
      </c>
      <c r="M68" s="138" t="n"/>
      <c r="N68" s="12" t="n"/>
      <c r="O68" s="12" t="n"/>
      <c r="P68" s="12" t="n"/>
      <c r="Q68" s="12" t="n"/>
      <c r="R68" s="12" t="n"/>
      <c r="S68" s="12" t="n"/>
      <c r="T68" s="12" t="n"/>
      <c r="U68" s="12" t="n"/>
      <c r="V68" s="12" t="n"/>
      <c r="W68" s="12" t="n"/>
      <c r="X68" s="12" t="n"/>
      <c r="Y68" s="12" t="n"/>
      <c r="Z68" s="12" t="n"/>
      <c r="AA68" s="12" t="n"/>
      <c r="AB68" s="12" t="n"/>
      <c r="AC68" s="12" t="n"/>
      <c r="AD68" s="12" t="n"/>
      <c r="AE68" s="12" t="n"/>
      <c r="AF68" s="12" t="n"/>
      <c r="AG68" s="12" t="n"/>
      <c r="AH68" s="12" t="n"/>
      <c r="AI68" s="12" t="n"/>
      <c r="AJ68" s="12" t="n"/>
      <c r="AK68" s="12" t="n"/>
      <c r="AL68" s="12" t="n"/>
      <c r="AM68" s="12" t="n"/>
      <c r="AN68" s="12" t="n"/>
      <c r="AO68" s="12" t="n"/>
      <c r="AP68" s="12" t="n"/>
      <c r="AQ68" s="12" t="n"/>
      <c r="AR68" s="12" t="n"/>
      <c r="AS68" s="12" t="n"/>
      <c r="AT68" s="12" t="n"/>
      <c r="AU68" s="12" t="n"/>
      <c r="AV68" s="12" t="n"/>
      <c r="AW68" s="12" t="n"/>
      <c r="AX68" s="12" t="n"/>
      <c r="AY68" s="12" t="n"/>
      <c r="AZ68" s="12" t="n"/>
      <c r="BA68" s="12" t="n"/>
      <c r="BB68" s="12" t="n"/>
      <c r="BC68" s="12" t="n"/>
      <c r="BD68" s="12" t="n"/>
      <c r="BE68" s="12" t="n"/>
      <c r="BF68" s="12" t="n"/>
      <c r="BG68" s="12" t="n"/>
      <c r="BH68" s="12" t="n"/>
      <c r="BI68" s="12" t="n"/>
    </row>
    <row r="69" ht="25.15" customFormat="1" customHeight="1" s="13">
      <c r="A69" s="14" t="n"/>
      <c r="B69" s="220" t="inlineStr">
        <is>
          <t>მოგება</t>
        </is>
      </c>
      <c r="C69" s="220" t="n"/>
      <c r="D69" s="145" t="n">
        <v>0.08</v>
      </c>
      <c r="E69" s="220" t="n"/>
      <c r="F69" s="138" t="n"/>
      <c r="G69" s="138">
        <f>G68*D69</f>
        <v/>
      </c>
      <c r="H69" s="138" t="n"/>
      <c r="I69" s="138">
        <f>I68*D69</f>
        <v/>
      </c>
      <c r="J69" s="138" t="n"/>
      <c r="K69" s="138">
        <f>K68*D69</f>
        <v/>
      </c>
      <c r="L69" s="138">
        <f>L68*D69</f>
        <v/>
      </c>
      <c r="M69" s="138" t="n"/>
      <c r="N69" s="12" t="n"/>
      <c r="O69" s="12" t="n"/>
      <c r="P69" s="12" t="n"/>
      <c r="Q69" s="12" t="n"/>
      <c r="R69" s="12" t="n"/>
      <c r="S69" s="12" t="n"/>
      <c r="T69" s="12" t="n"/>
      <c r="U69" s="12" t="n"/>
      <c r="V69" s="12" t="n"/>
      <c r="W69" s="12" t="n"/>
      <c r="X69" s="12" t="n"/>
      <c r="Y69" s="12" t="n"/>
      <c r="Z69" s="12" t="n"/>
      <c r="AA69" s="12" t="n"/>
      <c r="AB69" s="12" t="n"/>
      <c r="AC69" s="12" t="n"/>
      <c r="AD69" s="12" t="n"/>
      <c r="AE69" s="12" t="n"/>
      <c r="AF69" s="12" t="n"/>
      <c r="AG69" s="12" t="n"/>
      <c r="AH69" s="12" t="n"/>
      <c r="AI69" s="12" t="n"/>
      <c r="AJ69" s="12" t="n"/>
      <c r="AK69" s="12" t="n"/>
      <c r="AL69" s="12" t="n"/>
      <c r="AM69" s="12" t="n"/>
      <c r="AN69" s="12" t="n"/>
      <c r="AO69" s="12" t="n"/>
      <c r="AP69" s="12" t="n"/>
      <c r="AQ69" s="12" t="n"/>
      <c r="AR69" s="12" t="n"/>
      <c r="AS69" s="12" t="n"/>
      <c r="AT69" s="12" t="n"/>
      <c r="AU69" s="12" t="n"/>
      <c r="AV69" s="12" t="n"/>
      <c r="AW69" s="12" t="n"/>
      <c r="AX69" s="12" t="n"/>
      <c r="AY69" s="12" t="n"/>
      <c r="AZ69" s="12" t="n"/>
      <c r="BA69" s="12" t="n"/>
      <c r="BB69" s="12" t="n"/>
      <c r="BC69" s="12" t="n"/>
      <c r="BD69" s="12" t="n"/>
      <c r="BE69" s="12" t="n"/>
      <c r="BF69" s="12" t="n"/>
      <c r="BG69" s="12" t="n"/>
      <c r="BH69" s="12" t="n"/>
      <c r="BI69" s="12" t="n"/>
    </row>
    <row r="70" ht="25.15" customFormat="1" customHeight="1" s="13">
      <c r="A70" s="14" t="n"/>
      <c r="B70" s="220" t="inlineStr">
        <is>
          <t>ჯამი</t>
        </is>
      </c>
      <c r="C70" s="220" t="n"/>
      <c r="D70" s="220" t="n"/>
      <c r="E70" s="220" t="n"/>
      <c r="F70" s="138" t="n"/>
      <c r="G70" s="138">
        <f>G69+G68</f>
        <v/>
      </c>
      <c r="H70" s="138" t="n"/>
      <c r="I70" s="138">
        <f>I68+I69</f>
        <v/>
      </c>
      <c r="J70" s="138" t="n"/>
      <c r="K70" s="138">
        <f>K69+K68</f>
        <v/>
      </c>
      <c r="L70" s="138">
        <f>L69+L68</f>
        <v/>
      </c>
      <c r="M70" s="138" t="n"/>
      <c r="N70" s="12" t="n"/>
      <c r="O70" s="12" t="n"/>
      <c r="P70" s="12" t="n"/>
      <c r="Q70" s="12" t="n"/>
      <c r="R70" s="12" t="n"/>
      <c r="S70" s="12" t="n"/>
      <c r="T70" s="12" t="n"/>
      <c r="U70" s="12" t="n"/>
      <c r="V70" s="12" t="n"/>
      <c r="W70" s="12" t="n"/>
      <c r="X70" s="12" t="n"/>
      <c r="Y70" s="12" t="n"/>
      <c r="Z70" s="12" t="n"/>
      <c r="AA70" s="12" t="n"/>
      <c r="AB70" s="12" t="n"/>
      <c r="AC70" s="12" t="n"/>
      <c r="AD70" s="12" t="n"/>
      <c r="AE70" s="12" t="n"/>
      <c r="AF70" s="12" t="n"/>
      <c r="AG70" s="12" t="n"/>
      <c r="AH70" s="12" t="n"/>
      <c r="AI70" s="12" t="n"/>
      <c r="AJ70" s="12" t="n"/>
      <c r="AK70" s="12" t="n"/>
      <c r="AL70" s="12" t="n"/>
      <c r="AM70" s="12" t="n"/>
      <c r="AN70" s="12" t="n"/>
      <c r="AO70" s="12" t="n"/>
      <c r="AP70" s="12" t="n"/>
      <c r="AQ70" s="12" t="n"/>
      <c r="AR70" s="12" t="n"/>
      <c r="AS70" s="12" t="n"/>
      <c r="AT70" s="12" t="n"/>
      <c r="AU70" s="12" t="n"/>
      <c r="AV70" s="12" t="n"/>
      <c r="AW70" s="12" t="n"/>
      <c r="AX70" s="12" t="n"/>
      <c r="AY70" s="12" t="n"/>
      <c r="AZ70" s="12" t="n"/>
      <c r="BA70" s="12" t="n"/>
      <c r="BB70" s="12" t="n"/>
      <c r="BC70" s="12" t="n"/>
      <c r="BD70" s="12" t="n"/>
      <c r="BE70" s="12" t="n"/>
      <c r="BF70" s="12" t="n"/>
      <c r="BG70" s="12" t="n"/>
      <c r="BH70" s="12" t="n"/>
      <c r="BI70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7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96"/>
  <sheetViews>
    <sheetView view="pageBreakPreview" zoomScale="70" zoomScaleNormal="100" zoomScaleSheetLayoutView="70" workbookViewId="0">
      <selection activeCell="F63" sqref="F6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8.28515625" customWidth="1" style="1" min="11" max="11"/>
    <col width="18.7109375" customWidth="1" style="1" min="12" max="12"/>
    <col width="22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3.1 თავი</t>
        </is>
      </c>
      <c r="B6" s="7" t="inlineStr">
        <is>
          <t>თეთრი/მწვანე კარკასის სამუშაოები</t>
        </is>
      </c>
      <c r="C6" s="9" t="n"/>
      <c r="D6" s="10" t="n"/>
      <c r="E6" s="11" t="n"/>
      <c r="F6" s="270" t="n"/>
      <c r="G6" s="140" t="n"/>
      <c r="H6" s="141" t="n"/>
      <c r="I6" s="140" t="n"/>
      <c r="J6" s="141" t="n"/>
      <c r="K6" s="140" t="n"/>
      <c r="L6" s="140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139" t="n">
        <v>1</v>
      </c>
      <c r="B8" s="75" t="inlineStr">
        <is>
          <t>იატაკის მოწყობა</t>
        </is>
      </c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4.75" customHeight="1">
      <c r="A9" s="132" t="n">
        <v>1.1</v>
      </c>
      <c r="B9" s="133" t="inlineStr">
        <is>
          <t>იატაკის მოჭიმვის სამუშაოები შიდა ფართი ( I სართული )</t>
        </is>
      </c>
      <c r="C9" s="132" t="inlineStr">
        <is>
          <t>მ²</t>
        </is>
      </c>
      <c r="D9" s="76" t="n"/>
      <c r="E9" s="132">
        <f>51.45</f>
        <v/>
      </c>
      <c r="F9" s="135" t="n"/>
      <c r="G9" s="135" t="n"/>
      <c r="H9" s="135" t="n"/>
      <c r="I9" s="135" t="n"/>
      <c r="J9" s="135" t="n"/>
      <c r="K9" s="136" t="n"/>
      <c r="L9" s="135">
        <f>G9+I9+K9</f>
        <v/>
      </c>
      <c r="M9" s="136" t="n"/>
    </row>
    <row r="10" ht="25.35" customHeight="1">
      <c r="A10" s="76" t="inlineStr">
        <is>
          <t>1.1.1</t>
        </is>
      </c>
      <c r="B10" s="77" t="inlineStr">
        <is>
          <t>შრომის დანახარჯები</t>
        </is>
      </c>
      <c r="C10" s="76" t="inlineStr">
        <is>
          <t>მ²</t>
        </is>
      </c>
      <c r="D10" s="76" t="n">
        <v>1</v>
      </c>
      <c r="E10" s="154">
        <f>D10*$E$9</f>
        <v/>
      </c>
      <c r="F10" s="135" t="n"/>
      <c r="G10" s="135" t="n"/>
      <c r="H10" s="135" t="n"/>
      <c r="I10" s="135">
        <f>H10*E10</f>
        <v/>
      </c>
      <c r="J10" s="135" t="n"/>
      <c r="K10" s="136" t="n"/>
      <c r="L10" s="135">
        <f>G10+I10+K10</f>
        <v/>
      </c>
      <c r="M10" s="136" t="n"/>
    </row>
    <row r="11" ht="25.35" customHeight="1">
      <c r="A11" s="134" t="inlineStr">
        <is>
          <t>1.1.2</t>
        </is>
      </c>
      <c r="B11" s="77" t="inlineStr">
        <is>
          <t>სხვა მანქანები</t>
        </is>
      </c>
      <c r="C11" s="76" t="inlineStr">
        <is>
          <t>ლარი</t>
        </is>
      </c>
      <c r="D11" s="76" t="n">
        <v>0.0371</v>
      </c>
      <c r="E11" s="154">
        <f>D11*$E$9</f>
        <v/>
      </c>
      <c r="F11" s="135" t="n"/>
      <c r="G11" s="135" t="n"/>
      <c r="H11" s="135" t="n"/>
      <c r="I11" s="135" t="n"/>
      <c r="J11" s="135" t="n"/>
      <c r="K11" s="136">
        <f>J11*E11</f>
        <v/>
      </c>
      <c r="L11" s="135">
        <f>G11+I11+K11</f>
        <v/>
      </c>
      <c r="M11" s="136" t="n"/>
    </row>
    <row r="12" ht="25.35" customHeight="1">
      <c r="A12" s="76" t="inlineStr">
        <is>
          <t>1.1.3</t>
        </is>
      </c>
      <c r="B12" s="77" t="inlineStr">
        <is>
          <t xml:space="preserve"> ბეტონი M-350</t>
        </is>
      </c>
      <c r="C12" s="76" t="inlineStr">
        <is>
          <t>მ³</t>
        </is>
      </c>
      <c r="D12" s="76" t="n">
        <v>0.1236</v>
      </c>
      <c r="E12" s="154">
        <f>D12*$E$9</f>
        <v/>
      </c>
      <c r="F12" s="137" t="n"/>
      <c r="G12" s="135">
        <f>F12*E12</f>
        <v/>
      </c>
      <c r="H12" s="135" t="n"/>
      <c r="I12" s="135" t="n"/>
      <c r="J12" s="135" t="n"/>
      <c r="K12" s="136" t="n"/>
      <c r="L12" s="135">
        <f>G12+I12+K12</f>
        <v/>
      </c>
      <c r="M12" s="136" t="n"/>
    </row>
    <row r="13" ht="25.35" customHeight="1">
      <c r="A13" s="76" t="inlineStr">
        <is>
          <t>1.1.4</t>
        </is>
      </c>
      <c r="B13" s="77" t="inlineStr">
        <is>
          <t>პოლირების ხსნარი</t>
        </is>
      </c>
      <c r="C13" s="76" t="inlineStr">
        <is>
          <t>ლიტრი</t>
        </is>
      </c>
      <c r="D13" s="76" t="n">
        <v>0.05</v>
      </c>
      <c r="E13" s="154">
        <f>D13*$E$9</f>
        <v/>
      </c>
      <c r="F13" s="137" t="n"/>
      <c r="G13" s="135">
        <f>F13*E13</f>
        <v/>
      </c>
      <c r="H13" s="135" t="n"/>
      <c r="I13" s="135" t="n"/>
      <c r="J13" s="135" t="n"/>
      <c r="K13" s="136" t="n"/>
      <c r="L13" s="135">
        <f>G13+I13+K13</f>
        <v/>
      </c>
      <c r="M13" s="136" t="n"/>
    </row>
    <row r="14" ht="25.35" customHeight="1">
      <c r="A14" s="134" t="inlineStr">
        <is>
          <t>1.1.5</t>
        </is>
      </c>
      <c r="B14" s="77" t="inlineStr">
        <is>
          <t>ხსნარის ტუმბო 4,1X1,15=</t>
        </is>
      </c>
      <c r="C14" s="76" t="inlineStr">
        <is>
          <t>ლარი</t>
        </is>
      </c>
      <c r="D14" s="76" t="n">
        <v>0.04714999999999999</v>
      </c>
      <c r="E14" s="154">
        <f>D14*$E$9</f>
        <v/>
      </c>
      <c r="F14" s="135" t="n"/>
      <c r="G14" s="135" t="n"/>
      <c r="H14" s="135" t="n"/>
      <c r="I14" s="135" t="n"/>
      <c r="J14" s="135" t="n"/>
      <c r="K14" s="136">
        <f>J14*E14</f>
        <v/>
      </c>
      <c r="L14" s="135">
        <f>G14+I14+K14</f>
        <v/>
      </c>
      <c r="M14" s="136" t="n"/>
    </row>
    <row r="15" ht="25.35" customHeight="1">
      <c r="A15" s="76" t="inlineStr">
        <is>
          <t>1.1.6</t>
        </is>
      </c>
      <c r="B15" s="77" t="inlineStr">
        <is>
          <t>სხვა მასალა</t>
        </is>
      </c>
      <c r="C15" s="76" t="inlineStr">
        <is>
          <t>ლარი</t>
        </is>
      </c>
      <c r="D15" s="76" t="n">
        <v>0.0636</v>
      </c>
      <c r="E15" s="154">
        <f>D15*$E$9</f>
        <v/>
      </c>
      <c r="F15" s="135" t="n"/>
      <c r="G15" s="135">
        <f>F15*E15</f>
        <v/>
      </c>
      <c r="H15" s="135" t="n"/>
      <c r="I15" s="135" t="n"/>
      <c r="J15" s="135" t="n"/>
      <c r="K15" s="136" t="n"/>
      <c r="L15" s="135">
        <f>G15+I15+K15</f>
        <v/>
      </c>
      <c r="M15" s="136" t="n"/>
    </row>
    <row r="16" ht="24.75" customHeight="1">
      <c r="A16" s="132" t="n">
        <v>1.2</v>
      </c>
      <c r="B16" s="133" t="inlineStr">
        <is>
          <t>იატაკის მოჭიმვის სამუშაოები შიდა ფართი ( II სართული )</t>
        </is>
      </c>
      <c r="C16" s="132" t="inlineStr">
        <is>
          <t>მ²</t>
        </is>
      </c>
      <c r="D16" s="76" t="n"/>
      <c r="E16" s="132">
        <f>50.99</f>
        <v/>
      </c>
      <c r="F16" s="135" t="n"/>
      <c r="G16" s="135" t="n"/>
      <c r="H16" s="135" t="n"/>
      <c r="I16" s="135" t="n"/>
      <c r="J16" s="135" t="n"/>
      <c r="K16" s="136" t="n"/>
      <c r="L16" s="135">
        <f>G16+I16+K16</f>
        <v/>
      </c>
      <c r="M16" s="136" t="n"/>
    </row>
    <row r="17" ht="25.35" customHeight="1">
      <c r="A17" s="76" t="inlineStr">
        <is>
          <t>1.2.1</t>
        </is>
      </c>
      <c r="B17" s="77" t="inlineStr">
        <is>
          <t>შრომის დანახარჯები</t>
        </is>
      </c>
      <c r="C17" s="76" t="inlineStr">
        <is>
          <t>მ²</t>
        </is>
      </c>
      <c r="D17" s="76" t="n">
        <v>1</v>
      </c>
      <c r="E17" s="76">
        <f>D17*$E$16</f>
        <v/>
      </c>
      <c r="F17" s="135" t="n"/>
      <c r="G17" s="135" t="n"/>
      <c r="H17" s="135" t="n"/>
      <c r="I17" s="135">
        <f>H17*E17</f>
        <v/>
      </c>
      <c r="J17" s="135" t="n"/>
      <c r="K17" s="136" t="n"/>
      <c r="L17" s="135">
        <f>G17+I17+K17</f>
        <v/>
      </c>
      <c r="M17" s="136" t="n"/>
    </row>
    <row r="18" ht="25.35" customHeight="1">
      <c r="A18" s="134" t="inlineStr">
        <is>
          <t>1.2.2</t>
        </is>
      </c>
      <c r="B18" s="77" t="inlineStr">
        <is>
          <t>სხვა მანქანები</t>
        </is>
      </c>
      <c r="C18" s="76" t="inlineStr">
        <is>
          <t>ლარი</t>
        </is>
      </c>
      <c r="D18" s="76" t="n">
        <v>0.0371</v>
      </c>
      <c r="E18" s="76">
        <f>D18*$E$16</f>
        <v/>
      </c>
      <c r="F18" s="135" t="n"/>
      <c r="G18" s="135" t="n"/>
      <c r="H18" s="135" t="n"/>
      <c r="I18" s="135" t="n"/>
      <c r="J18" s="135" t="n"/>
      <c r="K18" s="136">
        <f>J18*E18</f>
        <v/>
      </c>
      <c r="L18" s="135">
        <f>G18+I18+K18</f>
        <v/>
      </c>
      <c r="M18" s="136" t="n"/>
    </row>
    <row r="19" ht="25.35" customHeight="1">
      <c r="A19" s="76" t="inlineStr">
        <is>
          <t>1.2.3</t>
        </is>
      </c>
      <c r="B19" s="77" t="inlineStr">
        <is>
          <t xml:space="preserve"> ბეტონი M-350</t>
        </is>
      </c>
      <c r="C19" s="76" t="inlineStr">
        <is>
          <t>მ³</t>
        </is>
      </c>
      <c r="D19" s="76" t="n">
        <v>0.1236</v>
      </c>
      <c r="E19" s="76">
        <f>D19*$E$16</f>
        <v/>
      </c>
      <c r="F19" s="137" t="n"/>
      <c r="G19" s="135">
        <f>F19*E19</f>
        <v/>
      </c>
      <c r="H19" s="135" t="n"/>
      <c r="I19" s="135" t="n"/>
      <c r="J19" s="135" t="n"/>
      <c r="K19" s="136" t="n"/>
      <c r="L19" s="135">
        <f>G19+I19+K19</f>
        <v/>
      </c>
      <c r="M19" s="136" t="n"/>
    </row>
    <row r="20" ht="25.35" customHeight="1">
      <c r="A20" s="134" t="inlineStr">
        <is>
          <t>1.2.4</t>
        </is>
      </c>
      <c r="B20" s="77" t="inlineStr">
        <is>
          <t>პოლირების ხსნარი</t>
        </is>
      </c>
      <c r="C20" s="76" t="inlineStr">
        <is>
          <t>ლიტრი</t>
        </is>
      </c>
      <c r="D20" s="76" t="n">
        <v>0.05</v>
      </c>
      <c r="E20" s="76">
        <f>D20*$E$16</f>
        <v/>
      </c>
      <c r="F20" s="137" t="n"/>
      <c r="G20" s="135">
        <f>F20*E20</f>
        <v/>
      </c>
      <c r="H20" s="135" t="n"/>
      <c r="I20" s="135" t="n"/>
      <c r="J20" s="135" t="n"/>
      <c r="K20" s="136" t="n"/>
      <c r="L20" s="135">
        <f>G20+I20+K20</f>
        <v/>
      </c>
      <c r="M20" s="136" t="n"/>
    </row>
    <row r="21" ht="25.35" customHeight="1">
      <c r="A21" s="76" t="inlineStr">
        <is>
          <t>1.2.5</t>
        </is>
      </c>
      <c r="B21" s="77" t="inlineStr">
        <is>
          <t>ხსნარის ტუმბო 4,1X1,15=</t>
        </is>
      </c>
      <c r="C21" s="76" t="inlineStr">
        <is>
          <t>ლარი</t>
        </is>
      </c>
      <c r="D21" s="76" t="n">
        <v>0.04714999999999999</v>
      </c>
      <c r="E21" s="76">
        <f>D21*$E$16</f>
        <v/>
      </c>
      <c r="F21" s="135" t="n"/>
      <c r="G21" s="135" t="n"/>
      <c r="H21" s="135" t="n"/>
      <c r="I21" s="135" t="n"/>
      <c r="J21" s="135" t="n"/>
      <c r="K21" s="136">
        <f>J21*E21</f>
        <v/>
      </c>
      <c r="L21" s="135">
        <f>G21+I21+K21</f>
        <v/>
      </c>
      <c r="M21" s="136" t="n"/>
    </row>
    <row r="22" ht="25.35" customHeight="1">
      <c r="A22" s="134" t="inlineStr">
        <is>
          <t>1.2.6</t>
        </is>
      </c>
      <c r="B22" s="77" t="inlineStr">
        <is>
          <t>სხვა მასალა</t>
        </is>
      </c>
      <c r="C22" s="76" t="inlineStr">
        <is>
          <t>ლარი</t>
        </is>
      </c>
      <c r="D22" s="76" t="n">
        <v>0.0636</v>
      </c>
      <c r="E22" s="76">
        <f>D22*$E$16</f>
        <v/>
      </c>
      <c r="F22" s="135" t="n"/>
      <c r="G22" s="135">
        <f>F22*E22</f>
        <v/>
      </c>
      <c r="H22" s="135" t="n"/>
      <c r="I22" s="135" t="n"/>
      <c r="J22" s="135" t="n"/>
      <c r="K22" s="136" t="n"/>
      <c r="L22" s="135">
        <f>G22+I22+K22</f>
        <v/>
      </c>
      <c r="M22" s="136" t="n"/>
    </row>
    <row r="23" ht="24.75" customHeight="1">
      <c r="A23" s="132" t="n">
        <v>1.3</v>
      </c>
      <c r="B23" s="133" t="inlineStr">
        <is>
          <t>იატაკის მოჭიმვის სამუშაოები შიდა ფართი ( III სართული )</t>
        </is>
      </c>
      <c r="C23" s="132" t="inlineStr">
        <is>
          <t>მ²</t>
        </is>
      </c>
      <c r="D23" s="76" t="n"/>
      <c r="E23" s="132">
        <f>51.22</f>
        <v/>
      </c>
      <c r="F23" s="135" t="n"/>
      <c r="G23" s="135" t="n"/>
      <c r="H23" s="135" t="n"/>
      <c r="I23" s="135" t="n"/>
      <c r="J23" s="135" t="n"/>
      <c r="K23" s="136" t="n"/>
      <c r="L23" s="135">
        <f>G23+I23+K23</f>
        <v/>
      </c>
      <c r="M23" s="136" t="n"/>
    </row>
    <row r="24" ht="25.35" customHeight="1">
      <c r="A24" s="76" t="inlineStr">
        <is>
          <t>1.3.1</t>
        </is>
      </c>
      <c r="B24" s="77" t="inlineStr">
        <is>
          <t>შრომის დანახარჯები</t>
        </is>
      </c>
      <c r="C24" s="76" t="inlineStr">
        <is>
          <t>მ²</t>
        </is>
      </c>
      <c r="D24" s="76" t="n">
        <v>1</v>
      </c>
      <c r="E24" s="154">
        <f>D24*$E$23</f>
        <v/>
      </c>
      <c r="F24" s="135" t="n"/>
      <c r="G24" s="135" t="n"/>
      <c r="H24" s="135" t="n"/>
      <c r="I24" s="135">
        <f>H24*E24</f>
        <v/>
      </c>
      <c r="J24" s="135" t="n"/>
      <c r="K24" s="136" t="n"/>
      <c r="L24" s="135">
        <f>G24+I24+K24</f>
        <v/>
      </c>
      <c r="M24" s="136" t="n"/>
    </row>
    <row r="25" ht="25.35" customHeight="1">
      <c r="A25" s="134" t="inlineStr">
        <is>
          <t>1.3.2</t>
        </is>
      </c>
      <c r="B25" s="77" t="inlineStr">
        <is>
          <t>სხვა მანქანები</t>
        </is>
      </c>
      <c r="C25" s="76" t="inlineStr">
        <is>
          <t>ლარი</t>
        </is>
      </c>
      <c r="D25" s="76" t="n">
        <v>0.0371</v>
      </c>
      <c r="E25" s="154">
        <f>D25*$E$23</f>
        <v/>
      </c>
      <c r="F25" s="135" t="n"/>
      <c r="G25" s="135" t="n"/>
      <c r="H25" s="135" t="n"/>
      <c r="I25" s="135" t="n"/>
      <c r="J25" s="135" t="n"/>
      <c r="K25" s="136">
        <f>J25*E25</f>
        <v/>
      </c>
      <c r="L25" s="135">
        <f>G25+I25+K25</f>
        <v/>
      </c>
      <c r="M25" s="136" t="n"/>
    </row>
    <row r="26" ht="25.35" customHeight="1">
      <c r="A26" s="76" t="inlineStr">
        <is>
          <t>1.3.3</t>
        </is>
      </c>
      <c r="B26" s="77" t="inlineStr">
        <is>
          <t xml:space="preserve"> ბეტონი M-350</t>
        </is>
      </c>
      <c r="C26" s="76" t="inlineStr">
        <is>
          <t>მ³</t>
        </is>
      </c>
      <c r="D26" s="76" t="n">
        <v>0.1236</v>
      </c>
      <c r="E26" s="154">
        <f>D26*$E$23</f>
        <v/>
      </c>
      <c r="F26" s="137" t="n"/>
      <c r="G26" s="135">
        <f>F26*E26</f>
        <v/>
      </c>
      <c r="H26" s="135" t="n"/>
      <c r="I26" s="135" t="n"/>
      <c r="J26" s="135" t="n"/>
      <c r="K26" s="136" t="n"/>
      <c r="L26" s="135">
        <f>G26+I26+K26</f>
        <v/>
      </c>
      <c r="M26" s="136" t="n"/>
    </row>
    <row r="27" ht="25.35" customHeight="1">
      <c r="A27" s="134" t="inlineStr">
        <is>
          <t>1.3.4</t>
        </is>
      </c>
      <c r="B27" s="77" t="inlineStr">
        <is>
          <t>პოლირების ხსნარი</t>
        </is>
      </c>
      <c r="C27" s="76" t="inlineStr">
        <is>
          <t>ლიტრი</t>
        </is>
      </c>
      <c r="D27" s="76" t="n">
        <v>0.05</v>
      </c>
      <c r="E27" s="154">
        <f>D27*$E$23</f>
        <v/>
      </c>
      <c r="F27" s="137" t="n"/>
      <c r="G27" s="135">
        <f>F27*E27</f>
        <v/>
      </c>
      <c r="H27" s="135" t="n"/>
      <c r="I27" s="135" t="n"/>
      <c r="J27" s="135" t="n"/>
      <c r="K27" s="136" t="n"/>
      <c r="L27" s="135">
        <f>G27+I27+K27</f>
        <v/>
      </c>
      <c r="M27" s="136" t="n"/>
    </row>
    <row r="28" ht="25.35" customHeight="1">
      <c r="A28" s="76" t="inlineStr">
        <is>
          <t>1.3.5</t>
        </is>
      </c>
      <c r="B28" s="77" t="inlineStr">
        <is>
          <t>ხსნარის ტუმბო 4,1X1,15=</t>
        </is>
      </c>
      <c r="C28" s="76" t="inlineStr">
        <is>
          <t>ლარი</t>
        </is>
      </c>
      <c r="D28" s="76" t="n">
        <v>0.04714999999999999</v>
      </c>
      <c r="E28" s="154">
        <f>D28*$E$23</f>
        <v/>
      </c>
      <c r="F28" s="135" t="n"/>
      <c r="G28" s="135" t="n"/>
      <c r="H28" s="135" t="n"/>
      <c r="I28" s="135" t="n"/>
      <c r="J28" s="135" t="n"/>
      <c r="K28" s="136">
        <f>J28*E28</f>
        <v/>
      </c>
      <c r="L28" s="135">
        <f>G28+I28+K28</f>
        <v/>
      </c>
      <c r="M28" s="136" t="n"/>
    </row>
    <row r="29" ht="25.35" customHeight="1">
      <c r="A29" s="134" t="inlineStr">
        <is>
          <t>1.3.6</t>
        </is>
      </c>
      <c r="B29" s="77" t="inlineStr">
        <is>
          <t>სხვა მასალა</t>
        </is>
      </c>
      <c r="C29" s="76" t="inlineStr">
        <is>
          <t>ლარი</t>
        </is>
      </c>
      <c r="D29" s="76" t="n">
        <v>0.0636</v>
      </c>
      <c r="E29" s="154">
        <f>D29*$E$23</f>
        <v/>
      </c>
      <c r="F29" s="135" t="n"/>
      <c r="G29" s="135">
        <f>F29*E29</f>
        <v/>
      </c>
      <c r="H29" s="135" t="n"/>
      <c r="I29" s="135" t="n"/>
      <c r="J29" s="135" t="n"/>
      <c r="K29" s="136" t="n"/>
      <c r="L29" s="135">
        <f>G29+I29+K29</f>
        <v/>
      </c>
      <c r="M29" s="136" t="n"/>
    </row>
    <row r="30" ht="24.75" customHeight="1">
      <c r="A30" s="132" t="n">
        <v>1.4</v>
      </c>
      <c r="B30" s="133" t="inlineStr">
        <is>
          <t>იატაკის მოჭიმვის სამუშაოები შიდა ფართი ( მანსარდი)</t>
        </is>
      </c>
      <c r="C30" s="132" t="inlineStr">
        <is>
          <t>მ²</t>
        </is>
      </c>
      <c r="D30" s="76" t="n"/>
      <c r="E30" s="132">
        <f>54.69</f>
        <v/>
      </c>
      <c r="F30" s="135" t="n"/>
      <c r="G30" s="135" t="n"/>
      <c r="H30" s="135" t="n"/>
      <c r="I30" s="135" t="n"/>
      <c r="J30" s="135" t="n"/>
      <c r="K30" s="136" t="n"/>
      <c r="L30" s="135">
        <f>G30+I30+K30</f>
        <v/>
      </c>
      <c r="M30" s="136" t="n"/>
    </row>
    <row r="31" ht="25.35" customHeight="1">
      <c r="A31" s="76" t="inlineStr">
        <is>
          <t>1.4.1</t>
        </is>
      </c>
      <c r="B31" s="77" t="inlineStr">
        <is>
          <t>შრომის დანახარჯები</t>
        </is>
      </c>
      <c r="C31" s="76" t="inlineStr">
        <is>
          <t>მ²</t>
        </is>
      </c>
      <c r="D31" s="76" t="n">
        <v>1</v>
      </c>
      <c r="E31" s="154">
        <f>D31*$E$30</f>
        <v/>
      </c>
      <c r="F31" s="135" t="n"/>
      <c r="G31" s="135" t="n"/>
      <c r="H31" s="135" t="n"/>
      <c r="I31" s="135">
        <f>H31*E31</f>
        <v/>
      </c>
      <c r="J31" s="135" t="n"/>
      <c r="K31" s="136" t="n"/>
      <c r="L31" s="135">
        <f>G31+I31+K31</f>
        <v/>
      </c>
      <c r="M31" s="136" t="n"/>
    </row>
    <row r="32" ht="25.35" customHeight="1">
      <c r="A32" s="134" t="inlineStr">
        <is>
          <t>1.4.2</t>
        </is>
      </c>
      <c r="B32" s="77" t="inlineStr">
        <is>
          <t>სხვა მანქანები</t>
        </is>
      </c>
      <c r="C32" s="76" t="inlineStr">
        <is>
          <t>ლარი</t>
        </is>
      </c>
      <c r="D32" s="76" t="n">
        <v>0.0371</v>
      </c>
      <c r="E32" s="154">
        <f>D32*$E$30</f>
        <v/>
      </c>
      <c r="F32" s="135" t="n"/>
      <c r="G32" s="135" t="n"/>
      <c r="H32" s="135" t="n"/>
      <c r="I32" s="135" t="n"/>
      <c r="J32" s="135" t="n"/>
      <c r="K32" s="136">
        <f>J32*E32</f>
        <v/>
      </c>
      <c r="L32" s="135">
        <f>G32+I32+K32</f>
        <v/>
      </c>
      <c r="M32" s="136" t="n"/>
    </row>
    <row r="33" ht="25.35" customHeight="1">
      <c r="A33" s="76" t="inlineStr">
        <is>
          <t>1.4.3</t>
        </is>
      </c>
      <c r="B33" s="77" t="inlineStr">
        <is>
          <t xml:space="preserve"> ბეტონი M-350</t>
        </is>
      </c>
      <c r="C33" s="76" t="inlineStr">
        <is>
          <t>მ³</t>
        </is>
      </c>
      <c r="D33" s="76" t="n">
        <v>0.1236</v>
      </c>
      <c r="E33" s="154">
        <f>D33*$E$30</f>
        <v/>
      </c>
      <c r="F33" s="137" t="n"/>
      <c r="G33" s="135">
        <f>F33*E33</f>
        <v/>
      </c>
      <c r="H33" s="135" t="n"/>
      <c r="I33" s="135" t="n"/>
      <c r="J33" s="135" t="n"/>
      <c r="K33" s="136" t="n"/>
      <c r="L33" s="135">
        <f>G33+I33+K33</f>
        <v/>
      </c>
      <c r="M33" s="136" t="n"/>
    </row>
    <row r="34" ht="25.35" customHeight="1">
      <c r="A34" s="134" t="inlineStr">
        <is>
          <t>1.4.4</t>
        </is>
      </c>
      <c r="B34" s="77" t="inlineStr">
        <is>
          <t>პოლირების ხსნარი</t>
        </is>
      </c>
      <c r="C34" s="76" t="inlineStr">
        <is>
          <t>ლიტრი</t>
        </is>
      </c>
      <c r="D34" s="76" t="n">
        <v>0.05</v>
      </c>
      <c r="E34" s="154">
        <f>D34*$E$30</f>
        <v/>
      </c>
      <c r="F34" s="137" t="n"/>
      <c r="G34" s="135">
        <f>F34*E34</f>
        <v/>
      </c>
      <c r="H34" s="135" t="n"/>
      <c r="I34" s="135" t="n"/>
      <c r="J34" s="135" t="n"/>
      <c r="K34" s="136" t="n"/>
      <c r="L34" s="135">
        <f>G34+I34+K34</f>
        <v/>
      </c>
      <c r="M34" s="136" t="n"/>
    </row>
    <row r="35" ht="25.35" customHeight="1">
      <c r="A35" s="76" t="inlineStr">
        <is>
          <t>1.4.5</t>
        </is>
      </c>
      <c r="B35" s="77" t="inlineStr">
        <is>
          <t>ხსნარის ტუმბო 4,1X1,15=</t>
        </is>
      </c>
      <c r="C35" s="76" t="inlineStr">
        <is>
          <t>ლარი</t>
        </is>
      </c>
      <c r="D35" s="76" t="n">
        <v>0.04714999999999999</v>
      </c>
      <c r="E35" s="154">
        <f>D35*$E$30</f>
        <v/>
      </c>
      <c r="F35" s="135" t="n"/>
      <c r="G35" s="135" t="n"/>
      <c r="H35" s="135" t="n"/>
      <c r="I35" s="135" t="n"/>
      <c r="J35" s="135" t="n"/>
      <c r="K35" s="136">
        <f>J35*E35</f>
        <v/>
      </c>
      <c r="L35" s="135">
        <f>G35+I35+K35</f>
        <v/>
      </c>
      <c r="M35" s="136" t="n"/>
    </row>
    <row r="36" ht="25.35" customHeight="1">
      <c r="A36" s="134" t="inlineStr">
        <is>
          <t>1.4.6</t>
        </is>
      </c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0.0636</v>
      </c>
      <c r="E36" s="154">
        <f>D36*$E$30</f>
        <v/>
      </c>
      <c r="F36" s="135" t="n"/>
      <c r="G36" s="135">
        <f>F36*E36</f>
        <v/>
      </c>
      <c r="H36" s="135" t="n"/>
      <c r="I36" s="135" t="n"/>
      <c r="J36" s="135" t="n"/>
      <c r="K36" s="136" t="n"/>
      <c r="L36" s="135">
        <f>G36+I36+K36</f>
        <v/>
      </c>
      <c r="M36" s="136" t="n"/>
    </row>
    <row r="37" ht="24.75" customHeight="1">
      <c r="A37" s="132" t="n">
        <v>1.5</v>
      </c>
      <c r="B37" s="133" t="inlineStr">
        <is>
          <t>იატაკის მოჭიმვის სამუშაოები აივანზე ( II სართული )</t>
        </is>
      </c>
      <c r="C37" s="132" t="inlineStr">
        <is>
          <t>მ²</t>
        </is>
      </c>
      <c r="D37" s="76" t="n"/>
      <c r="E37" s="132" t="n">
        <v>29.7</v>
      </c>
      <c r="F37" s="135" t="n"/>
      <c r="G37" s="135" t="n"/>
      <c r="H37" s="135" t="n"/>
      <c r="I37" s="135" t="n"/>
      <c r="J37" s="135" t="n"/>
      <c r="K37" s="136" t="n"/>
      <c r="L37" s="135">
        <f>G37+I37+K37</f>
        <v/>
      </c>
      <c r="M37" s="136" t="n"/>
    </row>
    <row r="38" ht="25.35" customHeight="1">
      <c r="A38" s="76" t="inlineStr">
        <is>
          <t>1.5.1</t>
        </is>
      </c>
      <c r="B38" s="77" t="inlineStr">
        <is>
          <t>შრომის დანახარჯები</t>
        </is>
      </c>
      <c r="C38" s="76" t="inlineStr">
        <is>
          <t>მ²</t>
        </is>
      </c>
      <c r="D38" s="76" t="n">
        <v>1</v>
      </c>
      <c r="E38" s="154">
        <f>D38*$E$37</f>
        <v/>
      </c>
      <c r="F38" s="135" t="n"/>
      <c r="G38" s="135" t="n"/>
      <c r="H38" s="135" t="n"/>
      <c r="I38" s="135">
        <f>H38*E38</f>
        <v/>
      </c>
      <c r="J38" s="135" t="n"/>
      <c r="K38" s="136" t="n"/>
      <c r="L38" s="135">
        <f>G38+I38+K38</f>
        <v/>
      </c>
      <c r="M38" s="136" t="n"/>
    </row>
    <row r="39" ht="25.35" customHeight="1">
      <c r="A39" s="134" t="inlineStr">
        <is>
          <t>1.5.2</t>
        </is>
      </c>
      <c r="B39" s="77" t="inlineStr">
        <is>
          <t>სხვა მანქანები</t>
        </is>
      </c>
      <c r="C39" s="76" t="inlineStr">
        <is>
          <t>ლარი</t>
        </is>
      </c>
      <c r="D39" s="76" t="n">
        <v>0.0371</v>
      </c>
      <c r="E39" s="154">
        <f>D39*$E$37</f>
        <v/>
      </c>
      <c r="F39" s="135" t="n"/>
      <c r="G39" s="135" t="n"/>
      <c r="H39" s="135" t="n"/>
      <c r="I39" s="135" t="n"/>
      <c r="J39" s="135" t="n"/>
      <c r="K39" s="136">
        <f>J39*E39</f>
        <v/>
      </c>
      <c r="L39" s="135">
        <f>G39+I39+K39</f>
        <v/>
      </c>
      <c r="M39" s="136" t="n"/>
    </row>
    <row r="40" ht="25.35" customHeight="1">
      <c r="A40" s="76" t="inlineStr">
        <is>
          <t>1.5.3</t>
        </is>
      </c>
      <c r="B40" s="77" t="inlineStr">
        <is>
          <t xml:space="preserve"> ბეტონი M-350</t>
        </is>
      </c>
      <c r="C40" s="76" t="inlineStr">
        <is>
          <t>მ³</t>
        </is>
      </c>
      <c r="D40" s="76" t="n">
        <v>0.1236</v>
      </c>
      <c r="E40" s="154">
        <f>D40*$E$37</f>
        <v/>
      </c>
      <c r="F40" s="137" t="n"/>
      <c r="G40" s="135">
        <f>F40*E40</f>
        <v/>
      </c>
      <c r="H40" s="135" t="n"/>
      <c r="I40" s="135" t="n"/>
      <c r="J40" s="135" t="n"/>
      <c r="K40" s="136" t="n"/>
      <c r="L40" s="135">
        <f>G40+I40+K40</f>
        <v/>
      </c>
      <c r="M40" s="136" t="n"/>
    </row>
    <row r="41" ht="25.35" customHeight="1">
      <c r="A41" s="134" t="inlineStr">
        <is>
          <t>1.5.4</t>
        </is>
      </c>
      <c r="B41" s="77" t="inlineStr">
        <is>
          <t>პოლირების ხსნარი</t>
        </is>
      </c>
      <c r="C41" s="76" t="inlineStr">
        <is>
          <t>ლიტრი</t>
        </is>
      </c>
      <c r="D41" s="76" t="n">
        <v>0.05</v>
      </c>
      <c r="E41" s="154">
        <f>D41*$E$37</f>
        <v/>
      </c>
      <c r="F41" s="137" t="n"/>
      <c r="G41" s="135">
        <f>F41*E41</f>
        <v/>
      </c>
      <c r="H41" s="135" t="n"/>
      <c r="I41" s="135" t="n"/>
      <c r="J41" s="135" t="n"/>
      <c r="K41" s="136" t="n"/>
      <c r="L41" s="135">
        <f>G41+I41+K41</f>
        <v/>
      </c>
      <c r="M41" s="136" t="n"/>
    </row>
    <row r="42" ht="25.35" customHeight="1">
      <c r="A42" s="76" t="inlineStr">
        <is>
          <t>1.5.5</t>
        </is>
      </c>
      <c r="B42" s="77" t="inlineStr">
        <is>
          <t>ხსნარის ტუმბო 4,1X1,15=</t>
        </is>
      </c>
      <c r="C42" s="76" t="inlineStr">
        <is>
          <t>ლარი</t>
        </is>
      </c>
      <c r="D42" s="76" t="n">
        <v>0.04714999999999999</v>
      </c>
      <c r="E42" s="154">
        <f>D42*$E$37</f>
        <v/>
      </c>
      <c r="F42" s="135" t="n"/>
      <c r="G42" s="135" t="n"/>
      <c r="H42" s="135" t="n"/>
      <c r="I42" s="135" t="n"/>
      <c r="J42" s="135" t="n"/>
      <c r="K42" s="136">
        <f>J42*E42</f>
        <v/>
      </c>
      <c r="L42" s="135">
        <f>G42+I42+K42</f>
        <v/>
      </c>
      <c r="M42" s="136" t="n"/>
    </row>
    <row r="43" ht="25.35" customHeight="1">
      <c r="A43" s="134" t="inlineStr">
        <is>
          <t>1.5.6</t>
        </is>
      </c>
      <c r="B43" s="77" t="inlineStr">
        <is>
          <t>სხვა მასალა</t>
        </is>
      </c>
      <c r="C43" s="76" t="inlineStr">
        <is>
          <t>ლარი</t>
        </is>
      </c>
      <c r="D43" s="76" t="n">
        <v>0.0636</v>
      </c>
      <c r="E43" s="154">
        <f>D43*$E$37</f>
        <v/>
      </c>
      <c r="F43" s="135" t="n"/>
      <c r="G43" s="135">
        <f>F43*E43</f>
        <v/>
      </c>
      <c r="H43" s="135" t="n"/>
      <c r="I43" s="135" t="n"/>
      <c r="J43" s="135" t="n"/>
      <c r="K43" s="136" t="n"/>
      <c r="L43" s="135">
        <f>G43+I43+K43</f>
        <v/>
      </c>
      <c r="M43" s="136" t="n"/>
    </row>
    <row r="44" ht="24.75" customHeight="1">
      <c r="A44" s="132" t="n">
        <v>1.6</v>
      </c>
      <c r="B44" s="133" t="inlineStr">
        <is>
          <t>იატაკის მოჭიმვის სამუშაოები აივანზე ( III სართული )</t>
        </is>
      </c>
      <c r="C44" s="132" t="inlineStr">
        <is>
          <t>მ²</t>
        </is>
      </c>
      <c r="D44" s="76" t="n"/>
      <c r="E44" s="132" t="n">
        <v>29.7</v>
      </c>
      <c r="F44" s="135" t="n"/>
      <c r="G44" s="135" t="n"/>
      <c r="H44" s="135" t="n"/>
      <c r="I44" s="135" t="n"/>
      <c r="J44" s="135" t="n"/>
      <c r="K44" s="136" t="n"/>
      <c r="L44" s="135">
        <f>G44+I44+K44</f>
        <v/>
      </c>
      <c r="M44" s="136" t="n"/>
    </row>
    <row r="45" ht="25.35" customHeight="1">
      <c r="A45" s="76" t="inlineStr">
        <is>
          <t>1.6.1</t>
        </is>
      </c>
      <c r="B45" s="77" t="inlineStr">
        <is>
          <t>შრომის დანახარჯები</t>
        </is>
      </c>
      <c r="C45" s="76" t="inlineStr">
        <is>
          <t>მ²</t>
        </is>
      </c>
      <c r="D45" s="76" t="n">
        <v>1</v>
      </c>
      <c r="E45" s="154">
        <f>D45*$E$44</f>
        <v/>
      </c>
      <c r="F45" s="135" t="n"/>
      <c r="G45" s="135" t="n"/>
      <c r="H45" s="135" t="n"/>
      <c r="I45" s="135">
        <f>H45*E45</f>
        <v/>
      </c>
      <c r="J45" s="135" t="n"/>
      <c r="K45" s="136" t="n"/>
      <c r="L45" s="135">
        <f>G45+I45+K45</f>
        <v/>
      </c>
      <c r="M45" s="136" t="n"/>
    </row>
    <row r="46" ht="25.35" customHeight="1">
      <c r="A46" s="134" t="inlineStr">
        <is>
          <t>1.6.2</t>
        </is>
      </c>
      <c r="B46" s="77" t="inlineStr">
        <is>
          <t>სხვა მანქანები</t>
        </is>
      </c>
      <c r="C46" s="76" t="inlineStr">
        <is>
          <t>ლარი</t>
        </is>
      </c>
      <c r="D46" s="76" t="n">
        <v>0.0371</v>
      </c>
      <c r="E46" s="154">
        <f>D46*$E$44</f>
        <v/>
      </c>
      <c r="F46" s="135" t="n"/>
      <c r="G46" s="135" t="n"/>
      <c r="H46" s="135" t="n"/>
      <c r="I46" s="135" t="n"/>
      <c r="J46" s="135" t="n"/>
      <c r="K46" s="136">
        <f>J46*E46</f>
        <v/>
      </c>
      <c r="L46" s="135">
        <f>G46+I46+K46</f>
        <v/>
      </c>
      <c r="M46" s="136" t="n"/>
    </row>
    <row r="47" ht="25.35" customHeight="1">
      <c r="A47" s="76" t="inlineStr">
        <is>
          <t>1.6.3</t>
        </is>
      </c>
      <c r="B47" s="77" t="inlineStr">
        <is>
          <t xml:space="preserve"> ბეტონი M-350</t>
        </is>
      </c>
      <c r="C47" s="76" t="inlineStr">
        <is>
          <t>მ³</t>
        </is>
      </c>
      <c r="D47" s="76" t="n">
        <v>0.1236</v>
      </c>
      <c r="E47" s="154">
        <f>D47*$E$44</f>
        <v/>
      </c>
      <c r="F47" s="137" t="n"/>
      <c r="G47" s="135">
        <f>F47*E47</f>
        <v/>
      </c>
      <c r="H47" s="135" t="n"/>
      <c r="I47" s="135" t="n"/>
      <c r="J47" s="135" t="n"/>
      <c r="K47" s="136" t="n"/>
      <c r="L47" s="135">
        <f>G47+I47+K47</f>
        <v/>
      </c>
      <c r="M47" s="136" t="n"/>
    </row>
    <row r="48" ht="25.35" customHeight="1">
      <c r="A48" s="134" t="inlineStr">
        <is>
          <t>1.6.4</t>
        </is>
      </c>
      <c r="B48" s="77" t="inlineStr">
        <is>
          <t>პოლირების ხსნარი</t>
        </is>
      </c>
      <c r="C48" s="76" t="inlineStr">
        <is>
          <t>ლიტრი</t>
        </is>
      </c>
      <c r="D48" s="76" t="n">
        <v>0.05</v>
      </c>
      <c r="E48" s="154">
        <f>D48*$E$44</f>
        <v/>
      </c>
      <c r="F48" s="137" t="n"/>
      <c r="G48" s="135">
        <f>F48*E48</f>
        <v/>
      </c>
      <c r="H48" s="135" t="n"/>
      <c r="I48" s="135" t="n"/>
      <c r="J48" s="135" t="n"/>
      <c r="K48" s="136" t="n"/>
      <c r="L48" s="135">
        <f>G48+I48+K48</f>
        <v/>
      </c>
      <c r="M48" s="136" t="n"/>
    </row>
    <row r="49" ht="25.35" customHeight="1">
      <c r="A49" s="76" t="inlineStr">
        <is>
          <t>1.6.5</t>
        </is>
      </c>
      <c r="B49" s="77" t="inlineStr">
        <is>
          <t>ხსნარის ტუმბო 4,1X1,15=</t>
        </is>
      </c>
      <c r="C49" s="76" t="inlineStr">
        <is>
          <t>ლარი</t>
        </is>
      </c>
      <c r="D49" s="76" t="n">
        <v>0.04714999999999999</v>
      </c>
      <c r="E49" s="154">
        <f>D49*$E$44</f>
        <v/>
      </c>
      <c r="F49" s="135" t="n"/>
      <c r="G49" s="135" t="n"/>
      <c r="H49" s="135" t="n"/>
      <c r="I49" s="135" t="n"/>
      <c r="J49" s="135" t="n"/>
      <c r="K49" s="136">
        <f>J49*E49</f>
        <v/>
      </c>
      <c r="L49" s="135">
        <f>G49+I49+K49</f>
        <v/>
      </c>
      <c r="M49" s="136" t="n"/>
    </row>
    <row r="50" ht="25.35" customHeight="1">
      <c r="A50" s="134" t="inlineStr">
        <is>
          <t>1.6.6</t>
        </is>
      </c>
      <c r="B50" s="77" t="inlineStr">
        <is>
          <t>სხვა მასალა</t>
        </is>
      </c>
      <c r="C50" s="76" t="inlineStr">
        <is>
          <t>ლარი</t>
        </is>
      </c>
      <c r="D50" s="76" t="n">
        <v>0.0636</v>
      </c>
      <c r="E50" s="154">
        <f>D50*$E$44</f>
        <v/>
      </c>
      <c r="F50" s="135" t="n"/>
      <c r="G50" s="135">
        <f>F50*E50</f>
        <v/>
      </c>
      <c r="H50" s="135" t="n"/>
      <c r="I50" s="135" t="n"/>
      <c r="J50" s="135" t="n"/>
      <c r="K50" s="136" t="n"/>
      <c r="L50" s="135">
        <f>G50+I50+K50</f>
        <v/>
      </c>
      <c r="M50" s="136" t="n"/>
    </row>
    <row r="51" ht="24.75" customHeight="1">
      <c r="A51" s="132" t="n">
        <v>1.7</v>
      </c>
      <c r="B51" s="133" t="inlineStr">
        <is>
          <t>იატაკის მოჭიმვის სამუშაოები აივანზე ( მანსარდი )</t>
        </is>
      </c>
      <c r="C51" s="132" t="inlineStr">
        <is>
          <t>მ²</t>
        </is>
      </c>
      <c r="D51" s="76" t="n"/>
      <c r="E51" s="132" t="n">
        <v>12.18</v>
      </c>
      <c r="F51" s="135" t="n"/>
      <c r="G51" s="135" t="n"/>
      <c r="H51" s="135" t="n"/>
      <c r="I51" s="135" t="n"/>
      <c r="J51" s="135" t="n"/>
      <c r="K51" s="136" t="n"/>
      <c r="L51" s="135">
        <f>G51+I51+K51</f>
        <v/>
      </c>
      <c r="M51" s="136" t="n"/>
    </row>
    <row r="52" ht="25.35" customHeight="1">
      <c r="A52" s="76" t="inlineStr">
        <is>
          <t>1.7.1</t>
        </is>
      </c>
      <c r="B52" s="77" t="inlineStr">
        <is>
          <t>შრომის დანახარჯები</t>
        </is>
      </c>
      <c r="C52" s="76" t="inlineStr">
        <is>
          <t>მ²</t>
        </is>
      </c>
      <c r="D52" s="76" t="n">
        <v>1</v>
      </c>
      <c r="E52" s="154">
        <f>D52*$E$51</f>
        <v/>
      </c>
      <c r="F52" s="135" t="n"/>
      <c r="G52" s="135" t="n"/>
      <c r="H52" s="135" t="n"/>
      <c r="I52" s="135">
        <f>H52*E52</f>
        <v/>
      </c>
      <c r="J52" s="135" t="n"/>
      <c r="K52" s="136" t="n"/>
      <c r="L52" s="135">
        <f>G52+I52+K52</f>
        <v/>
      </c>
      <c r="M52" s="136" t="n"/>
    </row>
    <row r="53" ht="25.35" customHeight="1">
      <c r="A53" s="134" t="inlineStr">
        <is>
          <t>1.7.2</t>
        </is>
      </c>
      <c r="B53" s="77" t="inlineStr">
        <is>
          <t>სხვა მანქანები</t>
        </is>
      </c>
      <c r="C53" s="76" t="inlineStr">
        <is>
          <t>ლარი</t>
        </is>
      </c>
      <c r="D53" s="76" t="n">
        <v>0.0371</v>
      </c>
      <c r="E53" s="154">
        <f>D53*$E$51</f>
        <v/>
      </c>
      <c r="F53" s="135" t="n"/>
      <c r="G53" s="135" t="n"/>
      <c r="H53" s="135" t="n"/>
      <c r="I53" s="135" t="n"/>
      <c r="J53" s="135" t="n"/>
      <c r="K53" s="136">
        <f>J53*E53</f>
        <v/>
      </c>
      <c r="L53" s="135">
        <f>G53+I53+K53</f>
        <v/>
      </c>
      <c r="M53" s="136" t="n"/>
    </row>
    <row r="54" ht="25.35" customHeight="1">
      <c r="A54" s="76" t="inlineStr">
        <is>
          <t>1.7.3</t>
        </is>
      </c>
      <c r="B54" s="77" t="inlineStr">
        <is>
          <t xml:space="preserve"> ბეტონი M-350</t>
        </is>
      </c>
      <c r="C54" s="76" t="inlineStr">
        <is>
          <t>მ³</t>
        </is>
      </c>
      <c r="D54" s="76" t="n">
        <v>0.1236</v>
      </c>
      <c r="E54" s="154">
        <f>D54*$E$51</f>
        <v/>
      </c>
      <c r="F54" s="137" t="n"/>
      <c r="G54" s="135">
        <f>F54*E54</f>
        <v/>
      </c>
      <c r="H54" s="135" t="n"/>
      <c r="I54" s="135" t="n"/>
      <c r="J54" s="135" t="n"/>
      <c r="K54" s="136" t="n"/>
      <c r="L54" s="135">
        <f>G54+I54+K54</f>
        <v/>
      </c>
      <c r="M54" s="136" t="n"/>
    </row>
    <row r="55" ht="25.35" customHeight="1">
      <c r="A55" s="134" t="inlineStr">
        <is>
          <t>1.7.4</t>
        </is>
      </c>
      <c r="B55" s="77" t="inlineStr">
        <is>
          <t>პოლირების ხსნარი</t>
        </is>
      </c>
      <c r="C55" s="76" t="inlineStr">
        <is>
          <t>ლიტრი</t>
        </is>
      </c>
      <c r="D55" s="76" t="n">
        <v>0.05</v>
      </c>
      <c r="E55" s="154">
        <f>D55*$E$51</f>
        <v/>
      </c>
      <c r="F55" s="137" t="n"/>
      <c r="G55" s="135">
        <f>F55*E55</f>
        <v/>
      </c>
      <c r="H55" s="135" t="n"/>
      <c r="I55" s="135" t="n"/>
      <c r="J55" s="135" t="n"/>
      <c r="K55" s="136" t="n"/>
      <c r="L55" s="135">
        <f>G55+I55+K55</f>
        <v/>
      </c>
      <c r="M55" s="136" t="n"/>
    </row>
    <row r="56" ht="25.35" customHeight="1">
      <c r="A56" s="76" t="inlineStr">
        <is>
          <t>1.7.5</t>
        </is>
      </c>
      <c r="B56" s="77" t="inlineStr">
        <is>
          <t>ხსნარის ტუმბო 4,1X1,15=</t>
        </is>
      </c>
      <c r="C56" s="76" t="inlineStr">
        <is>
          <t>ლარი</t>
        </is>
      </c>
      <c r="D56" s="76" t="n">
        <v>0.04714999999999999</v>
      </c>
      <c r="E56" s="154">
        <f>D56*$E$51</f>
        <v/>
      </c>
      <c r="F56" s="135" t="n"/>
      <c r="G56" s="135" t="n"/>
      <c r="H56" s="135" t="n"/>
      <c r="I56" s="135" t="n"/>
      <c r="J56" s="135" t="n"/>
      <c r="K56" s="136">
        <f>J56*E56</f>
        <v/>
      </c>
      <c r="L56" s="135">
        <f>G56+I56+K56</f>
        <v/>
      </c>
      <c r="M56" s="136" t="n"/>
    </row>
    <row r="57" ht="25.35" customHeight="1">
      <c r="A57" s="134" t="inlineStr">
        <is>
          <t>1.7.6</t>
        </is>
      </c>
      <c r="B57" s="77" t="inlineStr">
        <is>
          <t>სხვა მასალა</t>
        </is>
      </c>
      <c r="C57" s="76" t="inlineStr">
        <is>
          <t>ლარი</t>
        </is>
      </c>
      <c r="D57" s="76" t="n">
        <v>0.0636</v>
      </c>
      <c r="E57" s="154">
        <f>D57*$E$51</f>
        <v/>
      </c>
      <c r="F57" s="135" t="n"/>
      <c r="G57" s="135">
        <f>F57*E57</f>
        <v/>
      </c>
      <c r="H57" s="135" t="n"/>
      <c r="I57" s="135" t="n"/>
      <c r="J57" s="135" t="n"/>
      <c r="K57" s="136" t="n"/>
      <c r="L57" s="135">
        <f>G57+I57+K57</f>
        <v/>
      </c>
      <c r="M57" s="136" t="n"/>
    </row>
    <row r="58" ht="25.35" customHeight="1">
      <c r="A58" s="160" t="inlineStr">
        <is>
          <t>1.8</t>
        </is>
      </c>
      <c r="B58" s="133" t="inlineStr">
        <is>
          <t>პემზის მოწყობა (1 სართულზე) სისქით 20 სმ</t>
        </is>
      </c>
      <c r="C58" s="132" t="inlineStr">
        <is>
          <t>მ²</t>
        </is>
      </c>
      <c r="D58" s="161" t="n"/>
      <c r="E58" s="168" t="n">
        <v>51.45</v>
      </c>
      <c r="F58" s="162" t="n"/>
      <c r="G58" s="163" t="n"/>
      <c r="H58" s="164" t="n"/>
      <c r="I58" s="163" t="n"/>
      <c r="J58" s="164" t="n"/>
      <c r="K58" s="165" t="n"/>
      <c r="L58" s="135">
        <f>G58+I58+K58</f>
        <v/>
      </c>
      <c r="M58" s="165" t="n"/>
    </row>
    <row r="59" ht="25.35" customHeight="1">
      <c r="A59" s="134" t="inlineStr">
        <is>
          <t>1.8.1</t>
        </is>
      </c>
      <c r="B59" s="77" t="inlineStr">
        <is>
          <t>შრომის დანახარჯები</t>
        </is>
      </c>
      <c r="C59" s="76" t="inlineStr">
        <is>
          <t>მ²</t>
        </is>
      </c>
      <c r="D59" s="76" t="n">
        <v>1</v>
      </c>
      <c r="E59" s="155">
        <f>D59*$E$58</f>
        <v/>
      </c>
      <c r="F59" s="156" t="n"/>
      <c r="G59" s="157" t="n"/>
      <c r="H59" s="135" t="n"/>
      <c r="I59" s="135">
        <f>H59*E59</f>
        <v/>
      </c>
      <c r="J59" s="158" t="n"/>
      <c r="K59" s="159" t="n"/>
      <c r="L59" s="135">
        <f>G59+I59+K59</f>
        <v/>
      </c>
      <c r="M59" s="159" t="n"/>
    </row>
    <row r="60" ht="25.35" customHeight="1">
      <c r="A60" s="134" t="inlineStr">
        <is>
          <t>1.8.2</t>
        </is>
      </c>
      <c r="B60" s="77" t="inlineStr">
        <is>
          <t>სხვა მანქანები</t>
        </is>
      </c>
      <c r="C60" s="76" t="inlineStr">
        <is>
          <t>ლარი</t>
        </is>
      </c>
      <c r="D60" s="76" t="n">
        <v>1</v>
      </c>
      <c r="E60" s="155">
        <f>D60*$E$58</f>
        <v/>
      </c>
      <c r="F60" s="156" t="n"/>
      <c r="G60" s="157" t="n"/>
      <c r="H60" s="158" t="n"/>
      <c r="I60" s="157" t="n"/>
      <c r="J60" s="135" t="n"/>
      <c r="K60" s="136">
        <f>J60*E60</f>
        <v/>
      </c>
      <c r="L60" s="135">
        <f>G60+I60+K60</f>
        <v/>
      </c>
      <c r="M60" s="159" t="n"/>
    </row>
    <row r="61" ht="25.35" customHeight="1">
      <c r="A61" s="134" t="inlineStr">
        <is>
          <t>1.8.3</t>
        </is>
      </c>
      <c r="B61" s="77" t="inlineStr">
        <is>
          <t xml:space="preserve">პემზა </t>
        </is>
      </c>
      <c r="C61" s="76" t="inlineStr">
        <is>
          <t>მ³</t>
        </is>
      </c>
      <c r="D61" s="127" t="n">
        <v>0.2</v>
      </c>
      <c r="E61" s="155">
        <f>D61*$E$58</f>
        <v/>
      </c>
      <c r="F61" s="137" t="n"/>
      <c r="G61" s="135">
        <f>F61*E61</f>
        <v/>
      </c>
      <c r="H61" s="158" t="n"/>
      <c r="I61" s="157" t="n"/>
      <c r="J61" s="158" t="n"/>
      <c r="K61" s="159" t="n"/>
      <c r="L61" s="135">
        <f>G61+I61+K61</f>
        <v/>
      </c>
      <c r="M61" s="159" t="n"/>
    </row>
    <row r="62" ht="25.35" customHeight="1">
      <c r="A62" s="134" t="inlineStr">
        <is>
          <t>1.8.4</t>
        </is>
      </c>
      <c r="B62" s="77" t="inlineStr">
        <is>
          <t>სხვა მასალა</t>
        </is>
      </c>
      <c r="C62" s="76" t="inlineStr">
        <is>
          <t>ლარი</t>
        </is>
      </c>
      <c r="D62" s="127" t="n">
        <v>1</v>
      </c>
      <c r="E62" s="155">
        <f>D62*$E$58</f>
        <v/>
      </c>
      <c r="F62" s="137" t="n"/>
      <c r="G62" s="135">
        <f>F62*E62</f>
        <v/>
      </c>
      <c r="H62" s="158" t="n"/>
      <c r="I62" s="157" t="n"/>
      <c r="J62" s="158" t="n"/>
      <c r="K62" s="159" t="n"/>
      <c r="L62" s="135">
        <f>G62+I62+K62</f>
        <v/>
      </c>
      <c r="M62" s="159" t="n"/>
    </row>
    <row r="63" ht="30" customFormat="1" customHeight="1" s="8">
      <c r="A63" s="139" t="n">
        <v>2</v>
      </c>
      <c r="B63" s="75" t="inlineStr">
        <is>
          <t>კედლის მოწყობა</t>
        </is>
      </c>
      <c r="C63" s="120" t="n"/>
      <c r="D63" s="121" t="n"/>
      <c r="E63" s="121" t="n"/>
      <c r="F63" s="274" t="n"/>
      <c r="G63" s="275" t="n"/>
      <c r="H63" s="276" t="n"/>
      <c r="I63" s="275" t="n"/>
      <c r="J63" s="276" t="n"/>
      <c r="K63" s="275" t="n"/>
      <c r="L63" s="275" t="n"/>
      <c r="M63" s="122" t="n"/>
    </row>
    <row r="64" ht="25.15" customHeight="1">
      <c r="A64" s="132" t="n">
        <v>2.1</v>
      </c>
      <c r="B64" s="133" t="inlineStr">
        <is>
          <t>შიდა კედლების წყობა ბეტონის ბლოკით სისქ. 10სმ. (39X10X19) (მანსარდი)</t>
        </is>
      </c>
      <c r="C64" s="132" t="inlineStr">
        <is>
          <t>მ³</t>
        </is>
      </c>
      <c r="D64" s="132" t="n"/>
      <c r="E64" s="132" t="n">
        <v>27.58</v>
      </c>
      <c r="F64" s="147" t="n"/>
      <c r="G64" s="147" t="n"/>
      <c r="H64" s="147" t="n"/>
      <c r="I64" s="147" t="n"/>
      <c r="J64" s="147" t="n"/>
      <c r="K64" s="146" t="n"/>
      <c r="L64" s="135">
        <f>G64+I64+K64</f>
        <v/>
      </c>
      <c r="M64" s="146" t="n"/>
    </row>
    <row r="65" ht="25.35" customHeight="1">
      <c r="A65" s="76" t="n"/>
      <c r="B65" s="77" t="inlineStr">
        <is>
          <t xml:space="preserve">შრომის დანახარჯები </t>
        </is>
      </c>
      <c r="C65" s="76" t="inlineStr">
        <is>
          <t>ც</t>
        </is>
      </c>
      <c r="D65" s="76">
        <f>1/(0.4*0.1*0.2)</f>
        <v/>
      </c>
      <c r="E65" s="154">
        <f>D65*$E$64</f>
        <v/>
      </c>
      <c r="F65" s="135" t="n"/>
      <c r="G65" s="135" t="n"/>
      <c r="H65" s="135" t="n"/>
      <c r="I65" s="135">
        <f>H65*E65</f>
        <v/>
      </c>
      <c r="J65" s="135" t="n"/>
      <c r="K65" s="136" t="n"/>
      <c r="L65" s="135">
        <f>G65+I65+K65</f>
        <v/>
      </c>
      <c r="M65" s="136" t="n"/>
    </row>
    <row r="66" ht="25.35" customHeight="1">
      <c r="A66" s="76" t="n"/>
      <c r="B66" s="77" t="inlineStr">
        <is>
          <t>სხვა მანქანები</t>
        </is>
      </c>
      <c r="C66" s="76" t="inlineStr">
        <is>
          <t>ლარი</t>
        </is>
      </c>
      <c r="D66" s="76" t="n">
        <v>0.92</v>
      </c>
      <c r="E66" s="154">
        <f>D66*$E$64</f>
        <v/>
      </c>
      <c r="F66" s="135" t="n"/>
      <c r="G66" s="135" t="n"/>
      <c r="H66" s="135" t="n"/>
      <c r="I66" s="135" t="n"/>
      <c r="J66" s="135" t="n"/>
      <c r="K66" s="136">
        <f>J66*E66</f>
        <v/>
      </c>
      <c r="L66" s="135">
        <f>G66+I66+K66</f>
        <v/>
      </c>
      <c r="M66" s="136" t="n"/>
    </row>
    <row r="67" ht="25.35" customHeight="1">
      <c r="A67" s="76" t="n"/>
      <c r="B67" s="77" t="inlineStr">
        <is>
          <t>ცემენტის ხსნარი „მ50"</t>
        </is>
      </c>
      <c r="C67" s="76" t="inlineStr">
        <is>
          <t>მ³</t>
        </is>
      </c>
      <c r="D67" s="76" t="n">
        <v>0.11</v>
      </c>
      <c r="E67" s="154">
        <f>D67*$E$64</f>
        <v/>
      </c>
      <c r="F67" s="137" t="n"/>
      <c r="G67" s="135">
        <f>F67*E67</f>
        <v/>
      </c>
      <c r="H67" s="135" t="n"/>
      <c r="I67" s="135" t="n"/>
      <c r="J67" s="135" t="n"/>
      <c r="K67" s="136" t="n"/>
      <c r="L67" s="135">
        <f>G67+I67+K67</f>
        <v/>
      </c>
      <c r="M67" s="136" t="n"/>
    </row>
    <row r="68" ht="25.35" customHeight="1">
      <c r="A68" s="76" t="n"/>
      <c r="B68" s="77" t="inlineStr">
        <is>
          <t>ბეტონის ბლოკი, ტიხრის 39X10X19 (სმ) (ბეტონი/პემზაბეტონი)</t>
        </is>
      </c>
      <c r="C68" s="76" t="inlineStr">
        <is>
          <t>ც</t>
        </is>
      </c>
      <c r="D68" s="76" t="n">
        <v>124.1565452091768</v>
      </c>
      <c r="E68" s="154">
        <f>D68*$E$64</f>
        <v/>
      </c>
      <c r="F68" s="137" t="n"/>
      <c r="G68" s="135">
        <f>F68*E68</f>
        <v/>
      </c>
      <c r="H68" s="135" t="n"/>
      <c r="I68" s="135" t="n"/>
      <c r="J68" s="135" t="n"/>
      <c r="K68" s="136" t="n"/>
      <c r="L68" s="135">
        <f>G68+I68+K68</f>
        <v/>
      </c>
      <c r="M68" s="136" t="n"/>
    </row>
    <row r="69" ht="25.35" customHeight="1">
      <c r="A69" s="76" t="n"/>
      <c r="B69" s="77" t="inlineStr">
        <is>
          <t>სხვა მასალა</t>
        </is>
      </c>
      <c r="C69" s="76" t="inlineStr">
        <is>
          <t>ლარი</t>
        </is>
      </c>
      <c r="D69" s="76" t="n">
        <v>0.16</v>
      </c>
      <c r="E69" s="154">
        <f>D69*$E$64</f>
        <v/>
      </c>
      <c r="F69" s="137" t="n"/>
      <c r="G69" s="135">
        <f>F69*E69</f>
        <v/>
      </c>
      <c r="H69" s="135" t="n"/>
      <c r="I69" s="135" t="n"/>
      <c r="J69" s="135" t="n"/>
      <c r="K69" s="136" t="n"/>
      <c r="L69" s="135">
        <f>G69+I69+K69</f>
        <v/>
      </c>
      <c r="M69" s="136" t="n"/>
    </row>
    <row r="70" ht="25.15" customHeight="1">
      <c r="A70" s="132" t="n">
        <v>2.2</v>
      </c>
      <c r="B70" s="133" t="inlineStr">
        <is>
          <t>გარე კედლების წყობა ბეტონის ბლოკით სისქ. 20სმ. (39X20X19) (მანსარდი)</t>
        </is>
      </c>
      <c r="C70" s="132" t="inlineStr">
        <is>
          <t>მ³</t>
        </is>
      </c>
      <c r="D70" s="132" t="n"/>
      <c r="E70" s="132" t="n">
        <v>33.13</v>
      </c>
      <c r="F70" s="147" t="n"/>
      <c r="G70" s="147" t="n"/>
      <c r="H70" s="147" t="n"/>
      <c r="I70" s="147" t="n"/>
      <c r="J70" s="147" t="n"/>
      <c r="K70" s="146" t="n"/>
      <c r="L70" s="135">
        <f>G70+I70+K70</f>
        <v/>
      </c>
      <c r="M70" s="146" t="n"/>
    </row>
    <row r="71" ht="25.35" customHeight="1">
      <c r="A71" s="76" t="n"/>
      <c r="B71" s="77" t="inlineStr">
        <is>
          <t xml:space="preserve">შრომის დანახარჯები </t>
        </is>
      </c>
      <c r="C71" s="76" t="inlineStr">
        <is>
          <t>ც</t>
        </is>
      </c>
      <c r="D71" s="76">
        <f>1/(0.4*0.2*0.2)</f>
        <v/>
      </c>
      <c r="E71" s="154">
        <f>D71*$E$70</f>
        <v/>
      </c>
      <c r="F71" s="135" t="n"/>
      <c r="G71" s="135" t="n"/>
      <c r="H71" s="135" t="n"/>
      <c r="I71" s="135">
        <f>H71*E71</f>
        <v/>
      </c>
      <c r="J71" s="135" t="n"/>
      <c r="K71" s="136" t="n"/>
      <c r="L71" s="135">
        <f>G71+I71+K71</f>
        <v/>
      </c>
      <c r="M71" s="136" t="n"/>
    </row>
    <row r="72" ht="25.35" customHeight="1">
      <c r="A72" s="76" t="n"/>
      <c r="B72" s="77" t="inlineStr">
        <is>
          <t>სხვა მანქანები</t>
        </is>
      </c>
      <c r="C72" s="76" t="inlineStr">
        <is>
          <t>ლარი</t>
        </is>
      </c>
      <c r="D72" s="76" t="n">
        <v>0.92</v>
      </c>
      <c r="E72" s="154">
        <f>D72*$E$70</f>
        <v/>
      </c>
      <c r="F72" s="135" t="n"/>
      <c r="G72" s="135" t="n"/>
      <c r="H72" s="135" t="n"/>
      <c r="I72" s="135" t="n"/>
      <c r="J72" s="135" t="n"/>
      <c r="K72" s="136">
        <f>J72*E72</f>
        <v/>
      </c>
      <c r="L72" s="135">
        <f>G72+I72+K72</f>
        <v/>
      </c>
      <c r="M72" s="136" t="n"/>
    </row>
    <row r="73" ht="25.35" customHeight="1">
      <c r="A73" s="76" t="n"/>
      <c r="B73" s="77" t="inlineStr">
        <is>
          <t>ცემენტის ხსნარი „მ50"</t>
        </is>
      </c>
      <c r="C73" s="76" t="inlineStr">
        <is>
          <t>მ³</t>
        </is>
      </c>
      <c r="D73" s="76" t="n">
        <v>0.11</v>
      </c>
      <c r="E73" s="154">
        <f>D73*$E$70</f>
        <v/>
      </c>
      <c r="F73" s="137" t="n"/>
      <c r="G73" s="135">
        <f>F73*E73</f>
        <v/>
      </c>
      <c r="H73" s="135" t="n"/>
      <c r="I73" s="135" t="n"/>
      <c r="J73" s="135" t="n"/>
      <c r="K73" s="136" t="n"/>
      <c r="L73" s="135">
        <f>G73+I73+K73</f>
        <v/>
      </c>
      <c r="M73" s="136" t="n"/>
    </row>
    <row r="74" ht="25.35" customHeight="1">
      <c r="A74" s="76" t="n"/>
      <c r="B74" s="77" t="inlineStr">
        <is>
          <t>ბეტონის ბლოკი, ტიხრის 39X10X19 (სმ) (ბეტონი/პემზაბეტონი)</t>
        </is>
      </c>
      <c r="C74" s="76" t="inlineStr">
        <is>
          <t>ც</t>
        </is>
      </c>
      <c r="D74" s="76" t="n">
        <v>124.1565452091768</v>
      </c>
      <c r="E74" s="154">
        <f>D74*$E$70</f>
        <v/>
      </c>
      <c r="F74" s="137" t="n"/>
      <c r="G74" s="135">
        <f>F74*E74</f>
        <v/>
      </c>
      <c r="H74" s="135" t="n"/>
      <c r="I74" s="135" t="n"/>
      <c r="J74" s="135" t="n"/>
      <c r="K74" s="136" t="n"/>
      <c r="L74" s="135">
        <f>G74+I74+K74</f>
        <v/>
      </c>
      <c r="M74" s="136" t="n"/>
    </row>
    <row r="75" ht="25.35" customHeight="1">
      <c r="A75" s="76" t="n"/>
      <c r="B75" s="77" t="inlineStr">
        <is>
          <t>სხვა მასალა</t>
        </is>
      </c>
      <c r="C75" s="76" t="inlineStr">
        <is>
          <t>ლარი</t>
        </is>
      </c>
      <c r="D75" s="76" t="n">
        <v>0.16</v>
      </c>
      <c r="E75" s="154">
        <f>D75*$E$70</f>
        <v/>
      </c>
      <c r="F75" s="137" t="n"/>
      <c r="G75" s="135">
        <f>F75*E75</f>
        <v/>
      </c>
      <c r="H75" s="135" t="n"/>
      <c r="I75" s="135" t="n"/>
      <c r="J75" s="135" t="n"/>
      <c r="K75" s="136" t="n"/>
      <c r="L75" s="135">
        <f>G75+I75+K75</f>
        <v/>
      </c>
      <c r="M75" s="136" t="n"/>
    </row>
    <row r="76" ht="20.1" customHeight="1">
      <c r="A76" s="132" t="n">
        <v>2.3</v>
      </c>
      <c r="B76" s="133" t="inlineStr">
        <is>
          <t xml:space="preserve">შიდა კედლების ლესვა გაჯის ხსნარით (1 სართული) </t>
        </is>
      </c>
      <c r="C76" s="132" t="inlineStr">
        <is>
          <t>მ²</t>
        </is>
      </c>
      <c r="D76" s="132" t="n"/>
      <c r="E76" s="132" t="n">
        <v>110.46</v>
      </c>
      <c r="F76" s="146" t="n"/>
      <c r="G76" s="146" t="n"/>
      <c r="H76" s="146" t="n"/>
      <c r="I76" s="146" t="n"/>
      <c r="J76" s="146" t="n"/>
      <c r="K76" s="146" t="n"/>
      <c r="L76" s="135">
        <f>G76+I76+K76</f>
        <v/>
      </c>
      <c r="M76" s="136" t="n"/>
    </row>
    <row r="77" ht="20.1" customHeight="1">
      <c r="A77" s="76" t="n"/>
      <c r="B77" s="77" t="inlineStr">
        <is>
          <t>შრომის დანახარჯები</t>
        </is>
      </c>
      <c r="C77" s="76" t="inlineStr">
        <is>
          <t>მ²</t>
        </is>
      </c>
      <c r="D77" s="76" t="n">
        <v>1</v>
      </c>
      <c r="E77" s="76">
        <f>D77*$E$76</f>
        <v/>
      </c>
      <c r="F77" s="136" t="n"/>
      <c r="G77" s="136" t="n"/>
      <c r="H77" s="135" t="n"/>
      <c r="I77" s="135">
        <f>H77*E77</f>
        <v/>
      </c>
      <c r="J77" s="136" t="n"/>
      <c r="K77" s="136" t="n"/>
      <c r="L77" s="135">
        <f>G77+I77+K77</f>
        <v/>
      </c>
      <c r="M77" s="136" t="n"/>
    </row>
    <row r="78" ht="20.1" customHeight="1">
      <c r="A78" s="76" t="n"/>
      <c r="B78" s="77" t="inlineStr">
        <is>
          <t>გაჯი</t>
        </is>
      </c>
      <c r="C78" s="76" t="inlineStr">
        <is>
          <t>ტონა</t>
        </is>
      </c>
      <c r="D78" s="76" t="n">
        <v>0.0324</v>
      </c>
      <c r="E78" s="154">
        <f>D78*$E$76</f>
        <v/>
      </c>
      <c r="F78" s="137" t="n"/>
      <c r="G78" s="135">
        <f>F78*E78</f>
        <v/>
      </c>
      <c r="H78" s="136" t="n"/>
      <c r="I78" s="136" t="n"/>
      <c r="J78" s="136" t="n"/>
      <c r="K78" s="136" t="n"/>
      <c r="L78" s="135">
        <f>G78+I78+K78</f>
        <v/>
      </c>
      <c r="M78" s="136" t="n"/>
    </row>
    <row r="79" ht="20.1" customHeight="1">
      <c r="A79" s="76" t="n"/>
      <c r="B79" s="77" t="inlineStr">
        <is>
          <t>წყალი</t>
        </is>
      </c>
      <c r="C79" s="76" t="inlineStr">
        <is>
          <t>მ³</t>
        </is>
      </c>
      <c r="D79" s="76" t="n">
        <v>0.011</v>
      </c>
      <c r="E79" s="154">
        <f>D79*$E$76</f>
        <v/>
      </c>
      <c r="F79" s="137" t="n"/>
      <c r="G79" s="135">
        <f>F79*E79</f>
        <v/>
      </c>
      <c r="H79" s="136" t="n"/>
      <c r="I79" s="136" t="n"/>
      <c r="J79" s="136" t="n"/>
      <c r="K79" s="136" t="n"/>
      <c r="L79" s="135">
        <f>G79+I79+K79</f>
        <v/>
      </c>
      <c r="M79" s="136" t="n"/>
    </row>
    <row r="80" ht="20.1" customHeight="1">
      <c r="A80" s="132" t="n">
        <v>2.4</v>
      </c>
      <c r="B80" s="133" t="inlineStr">
        <is>
          <t xml:space="preserve">შიდა კედლების ლესვა გაჯის ხსნარით (2სართული) </t>
        </is>
      </c>
      <c r="C80" s="132" t="inlineStr">
        <is>
          <t>მ²</t>
        </is>
      </c>
      <c r="D80" s="132" t="n"/>
      <c r="E80" s="132" t="n">
        <v>123.07</v>
      </c>
      <c r="F80" s="146" t="n"/>
      <c r="G80" s="146" t="n"/>
      <c r="H80" s="146" t="n"/>
      <c r="I80" s="146" t="n"/>
      <c r="J80" s="146" t="n"/>
      <c r="K80" s="146" t="n"/>
      <c r="L80" s="135">
        <f>G80+I80+K80</f>
        <v/>
      </c>
      <c r="M80" s="136" t="n"/>
    </row>
    <row r="81" ht="20.1" customHeight="1">
      <c r="A81" s="76" t="n"/>
      <c r="B81" s="77" t="inlineStr">
        <is>
          <t>შრომის დანახარჯები</t>
        </is>
      </c>
      <c r="C81" s="76" t="inlineStr">
        <is>
          <t>მ²</t>
        </is>
      </c>
      <c r="D81" s="76" t="n">
        <v>1</v>
      </c>
      <c r="E81" s="154">
        <f>D81*$E$80</f>
        <v/>
      </c>
      <c r="F81" s="136" t="n"/>
      <c r="G81" s="136" t="n"/>
      <c r="H81" s="135" t="n"/>
      <c r="I81" s="135">
        <f>H81*E81</f>
        <v/>
      </c>
      <c r="J81" s="136" t="n"/>
      <c r="K81" s="136" t="n"/>
      <c r="L81" s="135">
        <f>G81+I81+K81</f>
        <v/>
      </c>
      <c r="M81" s="136" t="n"/>
    </row>
    <row r="82" ht="20.1" customHeight="1">
      <c r="A82" s="76" t="n"/>
      <c r="B82" s="77" t="inlineStr">
        <is>
          <t>გაჯი</t>
        </is>
      </c>
      <c r="C82" s="76" t="inlineStr">
        <is>
          <t>ტონა</t>
        </is>
      </c>
      <c r="D82" s="76" t="n">
        <v>0.0324</v>
      </c>
      <c r="E82" s="154">
        <f>D82*$E$80</f>
        <v/>
      </c>
      <c r="F82" s="137" t="n"/>
      <c r="G82" s="135">
        <f>F82*E82</f>
        <v/>
      </c>
      <c r="H82" s="136" t="n"/>
      <c r="I82" s="136" t="n"/>
      <c r="J82" s="136" t="n"/>
      <c r="K82" s="136" t="n"/>
      <c r="L82" s="135">
        <f>G82+I82+K82</f>
        <v/>
      </c>
      <c r="M82" s="136" t="n"/>
    </row>
    <row r="83" ht="20.1" customHeight="1">
      <c r="A83" s="76" t="n"/>
      <c r="B83" s="77" t="inlineStr">
        <is>
          <t>წყალი</t>
        </is>
      </c>
      <c r="C83" s="76" t="inlineStr">
        <is>
          <t>მ³</t>
        </is>
      </c>
      <c r="D83" s="76" t="n">
        <v>0.011</v>
      </c>
      <c r="E83" s="154">
        <f>D83*$E$80</f>
        <v/>
      </c>
      <c r="F83" s="137" t="n"/>
      <c r="G83" s="135">
        <f>F83*E83</f>
        <v/>
      </c>
      <c r="H83" s="136" t="n"/>
      <c r="I83" s="136" t="n"/>
      <c r="J83" s="136" t="n"/>
      <c r="K83" s="136" t="n"/>
      <c r="L83" s="135">
        <f>G83+I83+K83</f>
        <v/>
      </c>
      <c r="M83" s="136" t="n"/>
    </row>
    <row r="84" ht="20.1" customHeight="1">
      <c r="A84" s="132" t="n">
        <v>2.5</v>
      </c>
      <c r="B84" s="133" t="inlineStr">
        <is>
          <t xml:space="preserve">შიდა კედლების ლესვა გაჯის ხსნარით (3 სართული) </t>
        </is>
      </c>
      <c r="C84" s="132" t="inlineStr">
        <is>
          <t>მ²</t>
        </is>
      </c>
      <c r="D84" s="132" t="n"/>
      <c r="E84" s="132" t="n">
        <v>113.08</v>
      </c>
      <c r="F84" s="146" t="n"/>
      <c r="G84" s="146" t="n"/>
      <c r="H84" s="146" t="n"/>
      <c r="I84" s="146" t="n"/>
      <c r="J84" s="146" t="n"/>
      <c r="K84" s="146" t="n"/>
      <c r="L84" s="135">
        <f>G84+I84+K84</f>
        <v/>
      </c>
      <c r="M84" s="136" t="n"/>
    </row>
    <row r="85" ht="20.1" customHeight="1">
      <c r="A85" s="76" t="n"/>
      <c r="B85" s="77" t="inlineStr">
        <is>
          <t>შრომის დანახარჯები</t>
        </is>
      </c>
      <c r="C85" s="76" t="inlineStr">
        <is>
          <t>მ²</t>
        </is>
      </c>
      <c r="D85" s="76" t="n">
        <v>1</v>
      </c>
      <c r="E85" s="76">
        <f>D85*$E$84</f>
        <v/>
      </c>
      <c r="F85" s="136" t="n"/>
      <c r="G85" s="136" t="n"/>
      <c r="H85" s="135" t="n"/>
      <c r="I85" s="135">
        <f>H85*E85</f>
        <v/>
      </c>
      <c r="J85" s="136" t="n"/>
      <c r="K85" s="136" t="n"/>
      <c r="L85" s="135">
        <f>G85+I85+K85</f>
        <v/>
      </c>
      <c r="M85" s="136" t="n"/>
    </row>
    <row r="86" ht="20.1" customHeight="1">
      <c r="A86" s="76" t="n"/>
      <c r="B86" s="77" t="inlineStr">
        <is>
          <t>გაჯი</t>
        </is>
      </c>
      <c r="C86" s="76" t="inlineStr">
        <is>
          <t>ტონა</t>
        </is>
      </c>
      <c r="D86" s="76" t="n">
        <v>0.0324</v>
      </c>
      <c r="E86" s="154">
        <f>D86*$E$84</f>
        <v/>
      </c>
      <c r="F86" s="137" t="n"/>
      <c r="G86" s="135">
        <f>F86*E86</f>
        <v/>
      </c>
      <c r="H86" s="136" t="n"/>
      <c r="I86" s="136" t="n"/>
      <c r="J86" s="136" t="n"/>
      <c r="K86" s="136" t="n"/>
      <c r="L86" s="135">
        <f>G86+I86+K86</f>
        <v/>
      </c>
      <c r="M86" s="136" t="n"/>
    </row>
    <row r="87" ht="20.1" customHeight="1">
      <c r="A87" s="76" t="n"/>
      <c r="B87" s="77" t="inlineStr">
        <is>
          <t>წყალი</t>
        </is>
      </c>
      <c r="C87" s="76" t="inlineStr">
        <is>
          <t>მ³</t>
        </is>
      </c>
      <c r="D87" s="76" t="n">
        <v>0.011</v>
      </c>
      <c r="E87" s="76">
        <f>D87*$E$84</f>
        <v/>
      </c>
      <c r="F87" s="137" t="n"/>
      <c r="G87" s="135">
        <f>F87*E87</f>
        <v/>
      </c>
      <c r="H87" s="136" t="n"/>
      <c r="I87" s="136" t="n"/>
      <c r="J87" s="136" t="n"/>
      <c r="K87" s="136" t="n"/>
      <c r="L87" s="135">
        <f>G87+I87+K87</f>
        <v/>
      </c>
      <c r="M87" s="136" t="n"/>
    </row>
    <row r="88" ht="20.1" customHeight="1">
      <c r="A88" s="132" t="n">
        <v>2.6</v>
      </c>
      <c r="B88" s="133" t="inlineStr">
        <is>
          <t xml:space="preserve">შიდა კედლების ლესვა გაჯის ხსნარით (მანსარდი) </t>
        </is>
      </c>
      <c r="C88" s="132" t="inlineStr">
        <is>
          <t>მ²</t>
        </is>
      </c>
      <c r="D88" s="132" t="n"/>
      <c r="E88" s="132" t="n">
        <v>61.16</v>
      </c>
      <c r="F88" s="146" t="n"/>
      <c r="G88" s="146" t="n"/>
      <c r="H88" s="146" t="n"/>
      <c r="I88" s="146" t="n"/>
      <c r="J88" s="146" t="n"/>
      <c r="K88" s="146" t="n"/>
      <c r="L88" s="135">
        <f>G88+I88+K88</f>
        <v/>
      </c>
      <c r="M88" s="136" t="n"/>
    </row>
    <row r="89" ht="20.1" customHeight="1">
      <c r="A89" s="76" t="n"/>
      <c r="B89" s="77" t="inlineStr">
        <is>
          <t>შრომის დანახარჯები</t>
        </is>
      </c>
      <c r="C89" s="76" t="inlineStr">
        <is>
          <t>მ²</t>
        </is>
      </c>
      <c r="D89" s="76" t="n">
        <v>1</v>
      </c>
      <c r="E89" s="76">
        <f>D89*$E$84</f>
        <v/>
      </c>
      <c r="F89" s="136" t="n"/>
      <c r="G89" s="136" t="n"/>
      <c r="H89" s="135" t="n"/>
      <c r="I89" s="135">
        <f>H89*E89</f>
        <v/>
      </c>
      <c r="J89" s="136" t="n"/>
      <c r="K89" s="136" t="n"/>
      <c r="L89" s="135">
        <f>G89+I89+K89</f>
        <v/>
      </c>
      <c r="M89" s="136" t="n"/>
    </row>
    <row r="90" ht="20.1" customHeight="1">
      <c r="A90" s="76" t="n"/>
      <c r="B90" s="77" t="inlineStr">
        <is>
          <t>გაჯი</t>
        </is>
      </c>
      <c r="C90" s="76" t="inlineStr">
        <is>
          <t>ტონა</t>
        </is>
      </c>
      <c r="D90" s="76" t="n">
        <v>0.0324</v>
      </c>
      <c r="E90" s="154">
        <f>D90*$E$84</f>
        <v/>
      </c>
      <c r="F90" s="137" t="n"/>
      <c r="G90" s="135">
        <f>F90*E90</f>
        <v/>
      </c>
      <c r="H90" s="136" t="n"/>
      <c r="I90" s="136" t="n"/>
      <c r="J90" s="136" t="n"/>
      <c r="K90" s="136" t="n"/>
      <c r="L90" s="135">
        <f>G90+I90+K90</f>
        <v/>
      </c>
      <c r="M90" s="136" t="n"/>
    </row>
    <row r="91" ht="20.1" customHeight="1">
      <c r="A91" s="76" t="n"/>
      <c r="B91" s="77" t="inlineStr">
        <is>
          <t>წყალი</t>
        </is>
      </c>
      <c r="C91" s="76" t="inlineStr">
        <is>
          <t>მ³</t>
        </is>
      </c>
      <c r="D91" s="76" t="n">
        <v>0.011</v>
      </c>
      <c r="E91" s="76">
        <f>D91*$E$84</f>
        <v/>
      </c>
      <c r="F91" s="137" t="n"/>
      <c r="G91" s="135">
        <f>F91*E91</f>
        <v/>
      </c>
      <c r="H91" s="136" t="n"/>
      <c r="I91" s="136" t="n"/>
      <c r="J91" s="136" t="n"/>
      <c r="K91" s="136" t="n"/>
      <c r="L91" s="135">
        <f>G91+I91+K91</f>
        <v/>
      </c>
      <c r="M91" s="136" t="n"/>
    </row>
    <row r="92" ht="19.9" customFormat="1" customHeight="1" s="13">
      <c r="A92" s="14" t="n"/>
      <c r="B92" s="220" t="inlineStr">
        <is>
          <t>ჯამი</t>
        </is>
      </c>
      <c r="C92" s="220" t="n"/>
      <c r="D92" s="220" t="n"/>
      <c r="E92" s="220" t="n"/>
      <c r="F92" s="138" t="n"/>
      <c r="G92" s="138">
        <f>SUM(G8:G91)</f>
        <v/>
      </c>
      <c r="H92" s="138" t="n"/>
      <c r="I92" s="138">
        <f>SUM(I8:I91)</f>
        <v/>
      </c>
      <c r="J92" s="138" t="n"/>
      <c r="K92" s="138">
        <f>SUM(K8:K91)</f>
        <v/>
      </c>
      <c r="L92" s="138">
        <f>G92+I92+K92</f>
        <v/>
      </c>
      <c r="M92" s="138" t="n"/>
      <c r="N92" s="12" t="n"/>
      <c r="O92" s="12" t="n"/>
      <c r="P92" s="12" t="n"/>
      <c r="Q92" s="12" t="n"/>
      <c r="R92" s="12" t="n"/>
      <c r="S92" s="12" t="n"/>
      <c r="T92" s="12" t="n"/>
      <c r="U92" s="12" t="n"/>
      <c r="V92" s="12" t="n"/>
      <c r="W92" s="12" t="n"/>
      <c r="X92" s="12" t="n"/>
      <c r="Y92" s="12" t="n"/>
      <c r="Z92" s="12" t="n"/>
      <c r="AA92" s="12" t="n"/>
      <c r="AB92" s="12" t="n"/>
      <c r="AC92" s="12" t="n"/>
      <c r="AD92" s="12" t="n"/>
      <c r="AE92" s="12" t="n"/>
      <c r="AF92" s="12" t="n"/>
      <c r="AG92" s="12" t="n"/>
      <c r="AH92" s="12" t="n"/>
      <c r="AI92" s="12" t="n"/>
      <c r="AJ92" s="12" t="n"/>
      <c r="AK92" s="12" t="n"/>
      <c r="AL92" s="12" t="n"/>
      <c r="AM92" s="12" t="n"/>
      <c r="AN92" s="12" t="n"/>
      <c r="AO92" s="12" t="n"/>
      <c r="AP92" s="12" t="n"/>
      <c r="AQ92" s="12" t="n"/>
      <c r="AR92" s="12" t="n"/>
      <c r="AS92" s="12" t="n"/>
      <c r="AT92" s="12" t="n"/>
      <c r="AU92" s="12" t="n"/>
      <c r="AV92" s="12" t="n"/>
      <c r="AW92" s="12" t="n"/>
      <c r="AX92" s="12" t="n"/>
      <c r="AY92" s="12" t="n"/>
      <c r="AZ92" s="12" t="n"/>
      <c r="BA92" s="12" t="n"/>
      <c r="BB92" s="12" t="n"/>
      <c r="BC92" s="12" t="n"/>
      <c r="BD92" s="12" t="n"/>
      <c r="BE92" s="12" t="n"/>
      <c r="BF92" s="12" t="n"/>
      <c r="BG92" s="12" t="n"/>
      <c r="BH92" s="12" t="n"/>
      <c r="BI92" s="12" t="n"/>
      <c r="BJ92" s="12" t="n"/>
    </row>
    <row r="93" ht="25.15" customFormat="1" customHeight="1" s="13">
      <c r="A93" s="14" t="n"/>
      <c r="B93" s="220" t="inlineStr">
        <is>
          <t>ზედნადები ხარჯი</t>
        </is>
      </c>
      <c r="C93" s="220" t="n"/>
      <c r="D93" s="145" t="n">
        <v>0.1</v>
      </c>
      <c r="E93" s="220" t="n"/>
      <c r="F93" s="138" t="n"/>
      <c r="G93" s="138">
        <f>G92*D93</f>
        <v/>
      </c>
      <c r="H93" s="138" t="n"/>
      <c r="I93" s="138">
        <f>I92*D93</f>
        <v/>
      </c>
      <c r="J93" s="138" t="n"/>
      <c r="K93" s="138">
        <f>K92*D93</f>
        <v/>
      </c>
      <c r="L93" s="138">
        <f>L92*D93</f>
        <v/>
      </c>
      <c r="M93" s="138" t="n"/>
      <c r="N93" s="12" t="n"/>
      <c r="O93" s="12" t="n"/>
      <c r="P93" s="12" t="n"/>
      <c r="Q93" s="12" t="n"/>
      <c r="R93" s="12" t="n"/>
      <c r="S93" s="12" t="n"/>
      <c r="T93" s="12" t="n"/>
      <c r="U93" s="12" t="n"/>
      <c r="V93" s="12" t="n"/>
      <c r="W93" s="12" t="n"/>
      <c r="X93" s="12" t="n"/>
      <c r="Y93" s="12" t="n"/>
      <c r="Z93" s="12" t="n"/>
      <c r="AA93" s="12" t="n"/>
      <c r="AB93" s="12" t="n"/>
      <c r="AC93" s="12" t="n"/>
      <c r="AD93" s="12" t="n"/>
      <c r="AE93" s="12" t="n"/>
      <c r="AF93" s="12" t="n"/>
      <c r="AG93" s="12" t="n"/>
      <c r="AH93" s="12" t="n"/>
      <c r="AI93" s="12" t="n"/>
      <c r="AJ93" s="12" t="n"/>
      <c r="AK93" s="12" t="n"/>
      <c r="AL93" s="12" t="n"/>
      <c r="AM93" s="12" t="n"/>
      <c r="AN93" s="12" t="n"/>
      <c r="AO93" s="12" t="n"/>
      <c r="AP93" s="12" t="n"/>
      <c r="AQ93" s="12" t="n"/>
      <c r="AR93" s="12" t="n"/>
      <c r="AS93" s="12" t="n"/>
      <c r="AT93" s="12" t="n"/>
      <c r="AU93" s="12" t="n"/>
      <c r="AV93" s="12" t="n"/>
      <c r="AW93" s="12" t="n"/>
      <c r="AX93" s="12" t="n"/>
      <c r="AY93" s="12" t="n"/>
      <c r="AZ93" s="12" t="n"/>
      <c r="BA93" s="12" t="n"/>
      <c r="BB93" s="12" t="n"/>
      <c r="BC93" s="12" t="n"/>
      <c r="BD93" s="12" t="n"/>
      <c r="BE93" s="12" t="n"/>
      <c r="BF93" s="12" t="n"/>
      <c r="BG93" s="12" t="n"/>
      <c r="BH93" s="12" t="n"/>
      <c r="BI93" s="12" t="n"/>
      <c r="BJ93" s="12" t="n"/>
    </row>
    <row r="94" ht="25.15" customFormat="1" customHeight="1" s="13">
      <c r="A94" s="14" t="n"/>
      <c r="B94" s="220" t="inlineStr">
        <is>
          <t>ჯამი</t>
        </is>
      </c>
      <c r="C94" s="220" t="n"/>
      <c r="D94" s="220" t="n"/>
      <c r="E94" s="220" t="n"/>
      <c r="F94" s="138" t="n"/>
      <c r="G94" s="138">
        <f>G93+G92</f>
        <v/>
      </c>
      <c r="H94" s="138" t="n"/>
      <c r="I94" s="138">
        <f>I93+I92</f>
        <v/>
      </c>
      <c r="J94" s="138" t="n"/>
      <c r="K94" s="138">
        <f>K93+K92</f>
        <v/>
      </c>
      <c r="L94" s="138">
        <f>L93+L92</f>
        <v/>
      </c>
      <c r="M94" s="138" t="n"/>
      <c r="N94" s="12" t="n"/>
      <c r="O94" s="12" t="n"/>
      <c r="P94" s="12" t="n"/>
      <c r="Q94" s="12" t="n"/>
      <c r="R94" s="12" t="n"/>
      <c r="S94" s="12" t="n"/>
      <c r="T94" s="12" t="n"/>
      <c r="U94" s="12" t="n"/>
      <c r="V94" s="12" t="n"/>
      <c r="W94" s="12" t="n"/>
      <c r="X94" s="12" t="n"/>
      <c r="Y94" s="12" t="n"/>
      <c r="Z94" s="12" t="n"/>
      <c r="AA94" s="12" t="n"/>
      <c r="AB94" s="12" t="n"/>
      <c r="AC94" s="12" t="n"/>
      <c r="AD94" s="12" t="n"/>
      <c r="AE94" s="12" t="n"/>
      <c r="AF94" s="12" t="n"/>
      <c r="AG94" s="12" t="n"/>
      <c r="AH94" s="12" t="n"/>
      <c r="AI94" s="12" t="n"/>
      <c r="AJ94" s="12" t="n"/>
      <c r="AK94" s="12" t="n"/>
      <c r="AL94" s="12" t="n"/>
      <c r="AM94" s="12" t="n"/>
      <c r="AN94" s="12" t="n"/>
      <c r="AO94" s="12" t="n"/>
      <c r="AP94" s="12" t="n"/>
      <c r="AQ94" s="12" t="n"/>
      <c r="AR94" s="12" t="n"/>
      <c r="AS94" s="12" t="n"/>
      <c r="AT94" s="12" t="n"/>
      <c r="AU94" s="12" t="n"/>
      <c r="AV94" s="12" t="n"/>
      <c r="AW94" s="12" t="n"/>
      <c r="AX94" s="12" t="n"/>
      <c r="AY94" s="12" t="n"/>
      <c r="AZ94" s="12" t="n"/>
      <c r="BA94" s="12" t="n"/>
      <c r="BB94" s="12" t="n"/>
      <c r="BC94" s="12" t="n"/>
      <c r="BD94" s="12" t="n"/>
      <c r="BE94" s="12" t="n"/>
      <c r="BF94" s="12" t="n"/>
      <c r="BG94" s="12" t="n"/>
      <c r="BH94" s="12" t="n"/>
      <c r="BI94" s="12" t="n"/>
      <c r="BJ94" s="12" t="n"/>
    </row>
    <row r="95" ht="25.15" customFormat="1" customHeight="1" s="13">
      <c r="A95" s="14" t="n"/>
      <c r="B95" s="220" t="inlineStr">
        <is>
          <t>მოგება</t>
        </is>
      </c>
      <c r="C95" s="220" t="n"/>
      <c r="D95" s="145" t="n">
        <v>0.08</v>
      </c>
      <c r="E95" s="220" t="n"/>
      <c r="F95" s="138" t="n"/>
      <c r="G95" s="138">
        <f>G94*D95</f>
        <v/>
      </c>
      <c r="H95" s="138" t="n"/>
      <c r="I95" s="138">
        <f>I94*D95</f>
        <v/>
      </c>
      <c r="J95" s="138" t="n"/>
      <c r="K95" s="138">
        <f>K94*D95</f>
        <v/>
      </c>
      <c r="L95" s="138">
        <f>L94*D95</f>
        <v/>
      </c>
      <c r="M95" s="138" t="n"/>
      <c r="N95" s="12" t="n"/>
      <c r="O95" s="12" t="n"/>
      <c r="P95" s="12" t="n"/>
      <c r="Q95" s="12" t="n"/>
      <c r="R95" s="12" t="n"/>
      <c r="S95" s="12" t="n"/>
      <c r="T95" s="12" t="n"/>
      <c r="U95" s="12" t="n"/>
      <c r="V95" s="12" t="n"/>
      <c r="W95" s="12" t="n"/>
      <c r="X95" s="12" t="n"/>
      <c r="Y95" s="12" t="n"/>
      <c r="Z95" s="12" t="n"/>
      <c r="AA95" s="12" t="n"/>
      <c r="AB95" s="12" t="n"/>
      <c r="AC95" s="12" t="n"/>
      <c r="AD95" s="12" t="n"/>
      <c r="AE95" s="12" t="n"/>
      <c r="AF95" s="12" t="n"/>
      <c r="AG95" s="12" t="n"/>
      <c r="AH95" s="12" t="n"/>
      <c r="AI95" s="12" t="n"/>
      <c r="AJ95" s="12" t="n"/>
      <c r="AK95" s="12" t="n"/>
      <c r="AL95" s="12" t="n"/>
      <c r="AM95" s="12" t="n"/>
      <c r="AN95" s="12" t="n"/>
      <c r="AO95" s="12" t="n"/>
      <c r="AP95" s="12" t="n"/>
      <c r="AQ95" s="12" t="n"/>
      <c r="AR95" s="12" t="n"/>
      <c r="AS95" s="12" t="n"/>
      <c r="AT95" s="12" t="n"/>
      <c r="AU95" s="12" t="n"/>
      <c r="AV95" s="12" t="n"/>
      <c r="AW95" s="12" t="n"/>
      <c r="AX95" s="12" t="n"/>
      <c r="AY95" s="12" t="n"/>
      <c r="AZ95" s="12" t="n"/>
      <c r="BA95" s="12" t="n"/>
      <c r="BB95" s="12" t="n"/>
      <c r="BC95" s="12" t="n"/>
      <c r="BD95" s="12" t="n"/>
      <c r="BE95" s="12" t="n"/>
      <c r="BF95" s="12" t="n"/>
      <c r="BG95" s="12" t="n"/>
      <c r="BH95" s="12" t="n"/>
      <c r="BI95" s="12" t="n"/>
      <c r="BJ95" s="12" t="n"/>
    </row>
    <row r="96" ht="25.15" customFormat="1" customHeight="1" s="13">
      <c r="A96" s="14" t="n"/>
      <c r="B96" s="220" t="inlineStr">
        <is>
          <t>ჯამი</t>
        </is>
      </c>
      <c r="C96" s="220" t="n"/>
      <c r="D96" s="220" t="n"/>
      <c r="E96" s="220" t="n"/>
      <c r="F96" s="138" t="n"/>
      <c r="G96" s="138">
        <f>G95+G94</f>
        <v/>
      </c>
      <c r="H96" s="138" t="n"/>
      <c r="I96" s="138">
        <f>I94+I95</f>
        <v/>
      </c>
      <c r="J96" s="138" t="n"/>
      <c r="K96" s="138">
        <f>K95+K94</f>
        <v/>
      </c>
      <c r="L96" s="138">
        <f>L95+L94</f>
        <v/>
      </c>
      <c r="M96" s="138" t="n"/>
      <c r="N96" s="12" t="n"/>
      <c r="O96" s="12" t="n"/>
      <c r="P96" s="12" t="n"/>
      <c r="Q96" s="12" t="n"/>
      <c r="R96" s="12" t="n"/>
      <c r="S96" s="12" t="n"/>
      <c r="T96" s="12" t="n"/>
      <c r="U96" s="12" t="n"/>
      <c r="V96" s="12" t="n"/>
      <c r="W96" s="12" t="n"/>
      <c r="X96" s="12" t="n"/>
      <c r="Y96" s="12" t="n"/>
      <c r="Z96" s="12" t="n"/>
      <c r="AA96" s="12" t="n"/>
      <c r="AB96" s="12" t="n"/>
      <c r="AC96" s="12" t="n"/>
      <c r="AD96" s="12" t="n"/>
      <c r="AE96" s="12" t="n"/>
      <c r="AF96" s="12" t="n"/>
      <c r="AG96" s="12" t="n"/>
      <c r="AH96" s="12" t="n"/>
      <c r="AI96" s="12" t="n"/>
      <c r="AJ96" s="12" t="n"/>
      <c r="AK96" s="12" t="n"/>
      <c r="AL96" s="12" t="n"/>
      <c r="AM96" s="12" t="n"/>
      <c r="AN96" s="12" t="n"/>
      <c r="AO96" s="12" t="n"/>
      <c r="AP96" s="12" t="n"/>
      <c r="AQ96" s="12" t="n"/>
      <c r="AR96" s="12" t="n"/>
      <c r="AS96" s="12" t="n"/>
      <c r="AT96" s="12" t="n"/>
      <c r="AU96" s="12" t="n"/>
      <c r="AV96" s="12" t="n"/>
      <c r="AW96" s="12" t="n"/>
      <c r="AX96" s="12" t="n"/>
      <c r="AY96" s="12" t="n"/>
      <c r="AZ96" s="12" t="n"/>
      <c r="BA96" s="12" t="n"/>
      <c r="BB96" s="12" t="n"/>
      <c r="BC96" s="12" t="n"/>
      <c r="BD96" s="12" t="n"/>
      <c r="BE96" s="12" t="n"/>
      <c r="BF96" s="12" t="n"/>
      <c r="BG96" s="12" t="n"/>
      <c r="BH96" s="12" t="n"/>
      <c r="BI96" s="12" t="n"/>
      <c r="BJ96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rowBreaks count="1" manualBreakCount="1">
    <brk id="40" min="0" max="12" man="1"/>
  </rowBreaks>
  <colBreaks count="1" manualBreakCount="1">
    <brk id="12" min="0" max="1048575" man="1"/>
  </colBreaks>
</worksheet>
</file>

<file path=xl/worksheets/sheet8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6"/>
  <sheetViews>
    <sheetView view="pageBreakPreview" topLeftCell="A24" zoomScale="70" zoomScaleNormal="100" zoomScaleSheetLayoutView="70" workbookViewId="0">
      <selection activeCell="M14" sqref="M1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3.2 თავი</t>
        </is>
      </c>
      <c r="B6" s="7" t="inlineStr">
        <is>
          <t>მოსაპირკეთებელი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n">
        <v>1.1</v>
      </c>
      <c r="B9" s="149" t="inlineStr">
        <is>
          <t>შიგა კიბის ლითონის მოაჯირის  მოწყობა და ღებვა</t>
        </is>
      </c>
      <c r="C9" s="148" t="inlineStr">
        <is>
          <t>გრძ.მ</t>
        </is>
      </c>
      <c r="D9" s="148" t="n"/>
      <c r="E9" s="148" t="n">
        <v>28</v>
      </c>
      <c r="F9" s="152" t="n"/>
      <c r="G9" s="152" t="n"/>
      <c r="H9" s="152" t="n"/>
      <c r="I9" s="152" t="n"/>
      <c r="J9" s="152" t="n"/>
      <c r="K9" s="152" t="n"/>
      <c r="L9" s="135">
        <f>G9+I9+K9</f>
        <v/>
      </c>
      <c r="M9" s="152" t="n"/>
    </row>
    <row r="10" ht="20.1" customHeight="1">
      <c r="A10" s="4" t="n"/>
      <c r="B10" s="5" t="inlineStr">
        <is>
          <t>შრომის დანახარჯები</t>
        </is>
      </c>
      <c r="C10" s="4" t="inlineStr">
        <is>
          <t>მ</t>
        </is>
      </c>
      <c r="D10" s="4" t="n">
        <v>0.9</v>
      </c>
      <c r="E10" s="4">
        <f>D10*$E$9</f>
        <v/>
      </c>
      <c r="F10" s="6" t="n"/>
      <c r="G10" s="6" t="n"/>
      <c r="H10" s="6" t="n"/>
      <c r="I10" s="6">
        <f>H10*E10</f>
        <v/>
      </c>
      <c r="J10" s="6" t="n"/>
      <c r="K10" s="6" t="n"/>
      <c r="L10" s="135">
        <f>G10+I10+K10</f>
        <v/>
      </c>
      <c r="M10" s="6" t="n"/>
    </row>
    <row r="11" ht="20.1" customHeight="1">
      <c r="A11" s="4" t="n"/>
      <c r="B11" s="5" t="inlineStr">
        <is>
          <t>სხვა მანქანები</t>
        </is>
      </c>
      <c r="C11" s="4" t="inlineStr">
        <is>
          <t>ლარი</t>
        </is>
      </c>
      <c r="D11" s="4" t="n">
        <v>1</v>
      </c>
      <c r="E11" s="4">
        <f>D11*$E$9</f>
        <v/>
      </c>
      <c r="F11" s="6" t="n"/>
      <c r="G11" s="6" t="n"/>
      <c r="H11" s="6" t="n"/>
      <c r="I11" s="6" t="n"/>
      <c r="J11" s="6" t="n"/>
      <c r="K11" s="6">
        <f>J11*E11</f>
        <v/>
      </c>
      <c r="L11" s="135">
        <f>G11+I11+K11</f>
        <v/>
      </c>
      <c r="M11" s="6" t="n"/>
    </row>
    <row r="12" ht="20.1" customHeight="1">
      <c r="A12" s="4" t="n"/>
      <c r="B12" s="5" t="inlineStr">
        <is>
          <t xml:space="preserve">კიბის უჯრედის მოაჯირები </t>
        </is>
      </c>
      <c r="C12" s="4" t="inlineStr">
        <is>
          <t>მ²</t>
        </is>
      </c>
      <c r="D12" s="4" t="n">
        <v>0.9</v>
      </c>
      <c r="E12" s="4">
        <f>D12*$E$9</f>
        <v/>
      </c>
      <c r="F12" s="6" t="n"/>
      <c r="G12" s="135">
        <f>F12*E12</f>
        <v/>
      </c>
      <c r="H12" s="6" t="n"/>
      <c r="I12" s="6" t="n"/>
      <c r="J12" s="6" t="n"/>
      <c r="K12" s="6" t="n"/>
      <c r="L12" s="135">
        <f>G12+I12+K12</f>
        <v/>
      </c>
      <c r="M12" s="6" t="n"/>
    </row>
    <row r="13" ht="20.1" customHeight="1">
      <c r="A13" s="4" t="n"/>
      <c r="B13" s="5" t="inlineStr">
        <is>
          <t>ლითონის მოაჯირის ღებვა ანტიკოროზიული საღებავით RAL-7016</t>
        </is>
      </c>
      <c r="C13" s="4" t="inlineStr">
        <is>
          <t>კგ</t>
        </is>
      </c>
      <c r="D13" s="4" t="n">
        <v>0.15</v>
      </c>
      <c r="E13" s="4">
        <f>D13*$E$9</f>
        <v/>
      </c>
      <c r="F13" s="6" t="n"/>
      <c r="G13" s="135">
        <f>F13*E13</f>
        <v/>
      </c>
      <c r="H13" s="6" t="n"/>
      <c r="I13" s="6" t="n"/>
      <c r="J13" s="6" t="n"/>
      <c r="K13" s="6" t="n"/>
      <c r="L13" s="135">
        <f>G13+I13+K13</f>
        <v/>
      </c>
      <c r="M13" s="6" t="n"/>
    </row>
    <row r="14" ht="20.1" customHeight="1">
      <c r="A14" s="4" t="n"/>
      <c r="B14" s="5" t="inlineStr">
        <is>
          <t>სხვა მასალა</t>
        </is>
      </c>
      <c r="C14" s="4" t="inlineStr">
        <is>
          <t>ლარი</t>
        </is>
      </c>
      <c r="D14" s="4" t="n">
        <v>0.432</v>
      </c>
      <c r="E14" s="4">
        <f>D14*$E$9</f>
        <v/>
      </c>
      <c r="F14" s="6" t="n"/>
      <c r="G14" s="135">
        <f>F14*E14</f>
        <v/>
      </c>
      <c r="H14" s="6" t="n"/>
      <c r="I14" s="6" t="n"/>
      <c r="J14" s="6" t="n"/>
      <c r="K14" s="6" t="n"/>
      <c r="L14" s="135">
        <f>G14+I14+K14</f>
        <v/>
      </c>
      <c r="M14" s="6" t="n"/>
    </row>
    <row r="15" ht="20.1" customHeight="1">
      <c r="A15" s="148" t="n">
        <v>1.2</v>
      </c>
      <c r="B15" s="149" t="inlineStr">
        <is>
          <t>აივნის მოაჯირების მოწყობა და ღებვა (ყველა სართული)</t>
        </is>
      </c>
      <c r="C15" s="148" t="inlineStr">
        <is>
          <t>გრძ.მ</t>
        </is>
      </c>
      <c r="D15" s="148" t="n"/>
      <c r="E15" s="148" t="n">
        <v>69</v>
      </c>
      <c r="F15" s="152" t="n"/>
      <c r="G15" s="152" t="n"/>
      <c r="H15" s="152" t="n"/>
      <c r="I15" s="152" t="n"/>
      <c r="J15" s="152" t="n"/>
      <c r="K15" s="152" t="n"/>
      <c r="L15" s="135">
        <f>G15+I15+K15</f>
        <v/>
      </c>
      <c r="M15" s="152" t="n"/>
    </row>
    <row r="16" ht="20.1" customHeight="1">
      <c r="A16" s="4" t="n"/>
      <c r="B16" s="5" t="inlineStr">
        <is>
          <t>შრომის დანახარჯები</t>
        </is>
      </c>
      <c r="C16" s="4" t="inlineStr">
        <is>
          <t>მ</t>
        </is>
      </c>
      <c r="D16" s="4" t="n">
        <v>0.9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35">
        <f>G16+I16+K16</f>
        <v/>
      </c>
      <c r="M16" s="6" t="n"/>
    </row>
    <row r="17" ht="20.1" customHeight="1">
      <c r="A17" s="4" t="n"/>
      <c r="B17" s="5" t="inlineStr">
        <is>
          <t>სხვა მანქანები</t>
        </is>
      </c>
      <c r="C17" s="4" t="inlineStr">
        <is>
          <t>ლარი</t>
        </is>
      </c>
      <c r="D17" s="4" t="n">
        <v>1</v>
      </c>
      <c r="E17" s="4">
        <f>D17*$E$15</f>
        <v/>
      </c>
      <c r="F17" s="6" t="n"/>
      <c r="G17" s="6" t="n"/>
      <c r="H17" s="6" t="n"/>
      <c r="I17" s="6" t="n"/>
      <c r="J17" s="6" t="n"/>
      <c r="K17" s="6">
        <f>J17*E17</f>
        <v/>
      </c>
      <c r="L17" s="135">
        <f>G17+I17+K17</f>
        <v/>
      </c>
      <c r="M17" s="6" t="n"/>
    </row>
    <row r="18" ht="20.1" customHeight="1">
      <c r="A18" s="4" t="n"/>
      <c r="B18" s="5" t="inlineStr">
        <is>
          <t xml:space="preserve">აივნის  მოაჯირები </t>
        </is>
      </c>
      <c r="C18" s="4" t="inlineStr">
        <is>
          <t>მ²</t>
        </is>
      </c>
      <c r="D18" s="4" t="n">
        <v>0.9</v>
      </c>
      <c r="E18" s="4">
        <f>D18*$E$15</f>
        <v/>
      </c>
      <c r="F18" s="6" t="n"/>
      <c r="G18" s="135">
        <f>F18*E18</f>
        <v/>
      </c>
      <c r="H18" s="6" t="n"/>
      <c r="I18" s="6" t="n"/>
      <c r="J18" s="6" t="n"/>
      <c r="K18" s="6" t="n"/>
      <c r="L18" s="135">
        <f>G18+I18+K18</f>
        <v/>
      </c>
      <c r="M18" s="6" t="n"/>
    </row>
    <row r="19" ht="20.1" customHeight="1">
      <c r="A19" s="4" t="n"/>
      <c r="B19" s="5" t="inlineStr">
        <is>
          <t>ლითონის მოაჯირის ღებვა ანტიკოროზიული საღებავით RAL-7016</t>
        </is>
      </c>
      <c r="C19" s="4" t="inlineStr">
        <is>
          <t>კგ</t>
        </is>
      </c>
      <c r="D19" s="4" t="n">
        <v>0.15</v>
      </c>
      <c r="E19" s="4">
        <f>D19*$E$15</f>
        <v/>
      </c>
      <c r="F19" s="6" t="n"/>
      <c r="G19" s="135">
        <f>F19*E19</f>
        <v/>
      </c>
      <c r="H19" s="6" t="n"/>
      <c r="I19" s="6" t="n"/>
      <c r="J19" s="6" t="n"/>
      <c r="K19" s="6" t="n"/>
      <c r="L19" s="135">
        <f>G19+I19+K19</f>
        <v/>
      </c>
      <c r="M19" s="6" t="n"/>
    </row>
    <row r="20" ht="20.1" customHeight="1">
      <c r="A20" s="4" t="n"/>
      <c r="B20" s="5" t="inlineStr">
        <is>
          <t>სხვა მასალა</t>
        </is>
      </c>
      <c r="C20" s="4" t="inlineStr">
        <is>
          <t>ლარი</t>
        </is>
      </c>
      <c r="D20" s="4" t="n">
        <v>0.432</v>
      </c>
      <c r="E20" s="4">
        <f>D20*$E$15</f>
        <v/>
      </c>
      <c r="F20" s="6" t="n"/>
      <c r="G20" s="135">
        <f>F20*E20</f>
        <v/>
      </c>
      <c r="H20" s="6" t="n"/>
      <c r="I20" s="6" t="n"/>
      <c r="J20" s="6" t="n"/>
      <c r="K20" s="6" t="n"/>
      <c r="L20" s="135">
        <f>G20+I20+K20</f>
        <v/>
      </c>
      <c r="M20" s="6" t="n"/>
    </row>
    <row r="21" ht="20.1" customHeight="1">
      <c r="A21" s="148" t="n">
        <v>1.3</v>
      </c>
      <c r="B21" s="149" t="inlineStr">
        <is>
          <t>აივნის ალუმინის დეკორატიული პანელი</t>
        </is>
      </c>
      <c r="C21" s="148" t="inlineStr">
        <is>
          <t>მ2</t>
        </is>
      </c>
      <c r="D21" s="148" t="n"/>
      <c r="E21" s="148">
        <f>(1.2*3.3)*12</f>
        <v/>
      </c>
      <c r="F21" s="152" t="n"/>
      <c r="G21" s="152" t="n"/>
      <c r="H21" s="152" t="n"/>
      <c r="I21" s="152" t="n"/>
      <c r="J21" s="152" t="n"/>
      <c r="K21" s="152" t="n"/>
      <c r="L21" s="135">
        <f>G21+I21+K21</f>
        <v/>
      </c>
      <c r="M21" s="152" t="n"/>
    </row>
    <row r="22" ht="20.1" customHeight="1">
      <c r="A22" s="4" t="n"/>
      <c r="B22" s="5" t="inlineStr">
        <is>
          <t>შრომის დანახარჯები</t>
        </is>
      </c>
      <c r="C22" s="4" t="inlineStr">
        <is>
          <t>მ2</t>
        </is>
      </c>
      <c r="D22" s="4" t="n">
        <v>1</v>
      </c>
      <c r="E22" s="172">
        <f>D22*$E$21</f>
        <v/>
      </c>
      <c r="F22" s="6" t="n"/>
      <c r="G22" s="6" t="n"/>
      <c r="H22" s="6" t="n"/>
      <c r="I22" s="6">
        <f>H22*E22</f>
        <v/>
      </c>
      <c r="J22" s="6" t="n"/>
      <c r="K22" s="6" t="n"/>
      <c r="L22" s="135">
        <f>G22+I22+K22</f>
        <v/>
      </c>
      <c r="M22" s="6" t="n"/>
    </row>
    <row r="23" ht="20.1" customHeight="1">
      <c r="A23" s="4" t="n"/>
      <c r="B23" s="5" t="inlineStr">
        <is>
          <t>სხვა მანქანები</t>
        </is>
      </c>
      <c r="C23" s="4" t="inlineStr">
        <is>
          <t>ლარი</t>
        </is>
      </c>
      <c r="D23" s="4" t="n">
        <v>1</v>
      </c>
      <c r="E23" s="172">
        <f>D23*$E$21</f>
        <v/>
      </c>
      <c r="F23" s="6" t="n"/>
      <c r="G23" s="6" t="n"/>
      <c r="H23" s="6" t="n"/>
      <c r="I23" s="6" t="n"/>
      <c r="J23" s="6" t="n"/>
      <c r="K23" s="6">
        <f>J23*E23</f>
        <v/>
      </c>
      <c r="L23" s="135">
        <f>G23+I23+K23</f>
        <v/>
      </c>
      <c r="M23" s="6" t="n"/>
    </row>
    <row r="24" ht="20.1" customHeight="1">
      <c r="A24" s="4" t="n"/>
      <c r="B24" s="5" t="inlineStr">
        <is>
          <t>დეკორატიული პანელი</t>
        </is>
      </c>
      <c r="C24" s="4" t="inlineStr">
        <is>
          <t>მ²</t>
        </is>
      </c>
      <c r="D24" s="4" t="n">
        <v>1</v>
      </c>
      <c r="E24" s="172">
        <f>D24*$E$21</f>
        <v/>
      </c>
      <c r="F24" s="6" t="n"/>
      <c r="G24" s="135">
        <f>F24*E24</f>
        <v/>
      </c>
      <c r="H24" s="6" t="n"/>
      <c r="I24" s="6" t="n"/>
      <c r="J24" s="6" t="n"/>
      <c r="K24" s="6" t="n"/>
      <c r="L24" s="135">
        <f>G24+I24+K24</f>
        <v/>
      </c>
      <c r="M24" s="6" t="n"/>
    </row>
    <row r="25" ht="20.1" customHeight="1">
      <c r="A25" s="4" t="n"/>
      <c r="B25" s="5" t="inlineStr">
        <is>
          <t>სხვა მასალა</t>
        </is>
      </c>
      <c r="C25" s="4" t="inlineStr">
        <is>
          <t>ლარი</t>
        </is>
      </c>
      <c r="D25" s="172" t="n">
        <v>1</v>
      </c>
      <c r="E25" s="172">
        <f>D25*$E$21</f>
        <v/>
      </c>
      <c r="F25" s="6" t="n"/>
      <c r="G25" s="135">
        <f>F25*E25</f>
        <v/>
      </c>
      <c r="H25" s="6" t="n"/>
      <c r="I25" s="6" t="n"/>
      <c r="J25" s="6" t="n"/>
      <c r="K25" s="6" t="n"/>
      <c r="L25" s="135">
        <f>G25+I25+K25</f>
        <v/>
      </c>
      <c r="M25" s="6" t="n"/>
    </row>
    <row r="26" ht="20.1" customHeight="1">
      <c r="A26" s="148" t="n">
        <v>1.4</v>
      </c>
      <c r="B26" s="149" t="inlineStr">
        <is>
          <t>აივნის წასასმელი პოლიმერული ჰიდროიზოლაცია  (ყველა აივანი)</t>
        </is>
      </c>
      <c r="C26" s="148" t="inlineStr">
        <is>
          <t>მ²</t>
        </is>
      </c>
      <c r="D26" s="148" t="n"/>
      <c r="E26" s="148">
        <f>71.58</f>
        <v/>
      </c>
      <c r="F26" s="152" t="n"/>
      <c r="G26" s="152" t="n"/>
      <c r="H26" s="152" t="n"/>
      <c r="I26" s="152" t="n"/>
      <c r="J26" s="152" t="n"/>
      <c r="K26" s="152" t="n"/>
      <c r="L26" s="135">
        <f>G26+I26+K26</f>
        <v/>
      </c>
      <c r="M26" s="152" t="n"/>
    </row>
    <row r="27" ht="20.1" customHeight="1">
      <c r="A27" s="4" t="n"/>
      <c r="B27" s="5" t="inlineStr">
        <is>
          <t>შრომის დანახარჯები</t>
        </is>
      </c>
      <c r="C27" s="4" t="inlineStr">
        <is>
          <t>მ²</t>
        </is>
      </c>
      <c r="D27" s="4" t="n">
        <v>1</v>
      </c>
      <c r="E27" s="172">
        <f>D27*$E$26</f>
        <v/>
      </c>
      <c r="F27" s="6" t="n"/>
      <c r="G27" s="6" t="n"/>
      <c r="H27" s="6" t="n"/>
      <c r="I27" s="6">
        <f>H27*E27</f>
        <v/>
      </c>
      <c r="J27" s="6" t="n"/>
      <c r="K27" s="6" t="n"/>
      <c r="L27" s="135">
        <f>G27+I27+K27</f>
        <v/>
      </c>
      <c r="M27" s="6" t="n"/>
    </row>
    <row r="28" ht="20.1" customHeight="1">
      <c r="A28" s="4" t="n"/>
      <c r="B28" s="5" t="inlineStr">
        <is>
          <t>სხვა მანქანები</t>
        </is>
      </c>
      <c r="C28" s="4" t="inlineStr">
        <is>
          <t>ლარი</t>
        </is>
      </c>
      <c r="D28" s="4" t="n">
        <v>0.015</v>
      </c>
      <c r="E28" s="172">
        <f>D28*$E$26</f>
        <v/>
      </c>
      <c r="F28" s="6" t="n"/>
      <c r="G28" s="6" t="n"/>
      <c r="H28" s="6" t="n"/>
      <c r="I28" s="6" t="n"/>
      <c r="J28" s="6" t="n"/>
      <c r="K28" s="6">
        <f>J28*E28</f>
        <v/>
      </c>
      <c r="L28" s="135">
        <f>G28+I28+K28</f>
        <v/>
      </c>
      <c r="M28" s="6" t="n"/>
    </row>
    <row r="29" ht="20.1" customHeight="1">
      <c r="A29" s="4" t="n"/>
      <c r="B29" s="5" t="inlineStr">
        <is>
          <t>ჰიდროსაიზოლაციო მასალა</t>
        </is>
      </c>
      <c r="C29" s="4" t="inlineStr">
        <is>
          <t>კგ</t>
        </is>
      </c>
      <c r="D29" s="4" t="n">
        <v>2.4</v>
      </c>
      <c r="E29" s="172">
        <f>D29*$E$26</f>
        <v/>
      </c>
      <c r="F29" s="6" t="n"/>
      <c r="G29" s="135">
        <f>F29*E29</f>
        <v/>
      </c>
      <c r="H29" s="6" t="n"/>
      <c r="I29" s="6" t="n"/>
      <c r="J29" s="6" t="n"/>
      <c r="K29" s="6" t="n"/>
      <c r="L29" s="135">
        <f>G29+I29+K29</f>
        <v/>
      </c>
      <c r="M29" s="6" t="n"/>
    </row>
    <row r="30" ht="20.1" customHeight="1">
      <c r="A30" s="4" t="n"/>
      <c r="B30" s="5" t="inlineStr">
        <is>
          <t>სხვა მასალა</t>
        </is>
      </c>
      <c r="C30" s="4" t="inlineStr">
        <is>
          <t>ლარი</t>
        </is>
      </c>
      <c r="D30" s="4" t="n">
        <v>0.5</v>
      </c>
      <c r="E30" s="172">
        <f>D30*$E$26</f>
        <v/>
      </c>
      <c r="F30" s="6" t="n"/>
      <c r="G30" s="135">
        <f>F30*E30</f>
        <v/>
      </c>
      <c r="H30" s="6" t="n"/>
      <c r="I30" s="6" t="n"/>
      <c r="J30" s="6" t="n"/>
      <c r="K30" s="6" t="n"/>
      <c r="L30" s="135">
        <f>G30+I30+K30</f>
        <v/>
      </c>
      <c r="M30" s="6" t="n"/>
    </row>
    <row r="31" ht="19.9" customFormat="1" customHeight="1" s="3">
      <c r="A31" s="132" t="n">
        <v>1.5</v>
      </c>
      <c r="B31" s="173" t="inlineStr">
        <is>
          <t xml:space="preserve"> იატაკზე კერამიკული ფილების დაგება</t>
        </is>
      </c>
      <c r="C31" s="132" t="inlineStr">
        <is>
          <t>მ²</t>
        </is>
      </c>
      <c r="D31" s="132" t="n"/>
      <c r="E31" s="132" t="n">
        <v>71.58</v>
      </c>
      <c r="F31" s="147" t="n"/>
      <c r="G31" s="147" t="n"/>
      <c r="H31" s="147" t="n"/>
      <c r="I31" s="147" t="n"/>
      <c r="J31" s="147" t="n"/>
      <c r="K31" s="147" t="n"/>
      <c r="L31" s="135">
        <f>G31+I31+K31</f>
        <v/>
      </c>
      <c r="M31" s="147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76" t="n">
        <v>1</v>
      </c>
      <c r="E32" s="154">
        <f>D32*$E$31</f>
        <v/>
      </c>
      <c r="F32" s="136" t="n"/>
      <c r="G32" s="136" t="n"/>
      <c r="H32" s="6" t="n"/>
      <c r="I32" s="6">
        <f>H32*E32</f>
        <v/>
      </c>
      <c r="J32" s="136" t="n"/>
      <c r="K32" s="136" t="n"/>
      <c r="L32" s="135">
        <f>G32+I32+K32</f>
        <v/>
      </c>
      <c r="M32" s="136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>ლარი</t>
        </is>
      </c>
      <c r="D33" s="76" t="n">
        <v>0.0452</v>
      </c>
      <c r="E33" s="154">
        <f>D33*$E$31</f>
        <v/>
      </c>
      <c r="F33" s="136" t="n"/>
      <c r="G33" s="136" t="n"/>
      <c r="H33" s="136" t="n"/>
      <c r="I33" s="136" t="n"/>
      <c r="J33" s="6" t="n"/>
      <c r="K33" s="6">
        <f>J33*E33</f>
        <v/>
      </c>
      <c r="L33" s="135">
        <f>G33+I33+K33</f>
        <v/>
      </c>
      <c r="M33" s="136" t="n"/>
    </row>
    <row r="34" ht="20.1" customHeight="1">
      <c r="A34" s="76" t="n"/>
      <c r="B34" s="77" t="inlineStr">
        <is>
          <t>იატაკის ფილა (ყინვაგამძლე)</t>
        </is>
      </c>
      <c r="C34" s="76" t="inlineStr">
        <is>
          <t>მ²</t>
        </is>
      </c>
      <c r="D34" s="76" t="n">
        <v>1.02</v>
      </c>
      <c r="E34" s="154">
        <f>D34*$E$31</f>
        <v/>
      </c>
      <c r="F34" s="6" t="n"/>
      <c r="G34" s="135">
        <f>F34*E34</f>
        <v/>
      </c>
      <c r="H34" s="136" t="n"/>
      <c r="I34" s="136" t="n"/>
      <c r="J34" s="136" t="n"/>
      <c r="K34" s="136" t="n"/>
      <c r="L34" s="135">
        <f>G34+I34+K34</f>
        <v/>
      </c>
      <c r="M34" s="136" t="n"/>
    </row>
    <row r="35" ht="20.1" customHeight="1">
      <c r="A35" s="76" t="n"/>
      <c r="B35" s="77" t="inlineStr">
        <is>
          <t>წებო-ცემენტი (ყინვაგამძლე)</t>
        </is>
      </c>
      <c r="C35" s="76" t="inlineStr">
        <is>
          <t>კგ</t>
        </is>
      </c>
      <c r="D35" s="76" t="n">
        <v>5</v>
      </c>
      <c r="E35" s="154">
        <f>D35*$E$31</f>
        <v/>
      </c>
      <c r="F35" s="6" t="n"/>
      <c r="G35" s="135">
        <f>F35*E35</f>
        <v/>
      </c>
      <c r="H35" s="136" t="n"/>
      <c r="I35" s="136" t="n"/>
      <c r="J35" s="136" t="n"/>
      <c r="K35" s="136" t="n"/>
      <c r="L35" s="135">
        <f>G35+I35+K35</f>
        <v/>
      </c>
      <c r="M35" s="136" t="n"/>
    </row>
    <row r="36" ht="20.1" customHeight="1">
      <c r="A36" s="76" t="n"/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0.0466</v>
      </c>
      <c r="E36" s="154">
        <f>D36*$E$31</f>
        <v/>
      </c>
      <c r="F36" s="6" t="n"/>
      <c r="G36" s="135">
        <f>F36*E36</f>
        <v/>
      </c>
      <c r="H36" s="136" t="n"/>
      <c r="I36" s="136" t="n"/>
      <c r="J36" s="136" t="n"/>
      <c r="K36" s="136" t="n"/>
      <c r="L36" s="135">
        <f>G36+I36+K36</f>
        <v/>
      </c>
      <c r="M36" s="136" t="n"/>
    </row>
    <row r="37" ht="20.1" customHeight="1">
      <c r="A37" s="132" t="n">
        <v>1.6</v>
      </c>
      <c r="B37" s="133" t="inlineStr">
        <is>
          <t>აივნის  საცრემლეების მოწყობა</t>
        </is>
      </c>
      <c r="C37" s="132" t="inlineStr">
        <is>
          <t>გრძ.მ</t>
        </is>
      </c>
      <c r="D37" s="132" t="n"/>
      <c r="E37" s="166" t="n">
        <v>69</v>
      </c>
      <c r="F37" s="152" t="n"/>
      <c r="G37" s="147" t="n"/>
      <c r="H37" s="146" t="n"/>
      <c r="I37" s="146" t="n"/>
      <c r="J37" s="146" t="n"/>
      <c r="K37" s="146" t="n"/>
      <c r="L37" s="135">
        <f>G37+I37+K37</f>
        <v/>
      </c>
      <c r="M37" s="146" t="n"/>
    </row>
    <row r="38" ht="20.1" customHeight="1">
      <c r="A38" s="76" t="n"/>
      <c r="B38" s="77" t="inlineStr">
        <is>
          <t>შრომის დანახარჯები</t>
        </is>
      </c>
      <c r="C38" s="76" t="inlineStr">
        <is>
          <t>გრძ.მ</t>
        </is>
      </c>
      <c r="D38" s="154" t="n">
        <v>1</v>
      </c>
      <c r="E38" s="154">
        <f>D38*$E$37</f>
        <v/>
      </c>
      <c r="F38" s="6" t="n"/>
      <c r="G38" s="135" t="n"/>
      <c r="H38" s="6" t="n"/>
      <c r="I38" s="6">
        <f>H38*E38</f>
        <v/>
      </c>
      <c r="J38" s="136" t="n"/>
      <c r="K38" s="136" t="n"/>
      <c r="L38" s="135">
        <f>G38+I38+K38</f>
        <v/>
      </c>
      <c r="M38" s="136" t="n"/>
    </row>
    <row r="39" ht="20.1" customHeight="1">
      <c r="A39" s="76" t="n"/>
      <c r="B39" s="77" t="inlineStr">
        <is>
          <t>საცრემლე პროფილი</t>
        </is>
      </c>
      <c r="C39" s="76" t="inlineStr">
        <is>
          <t>გრძ.მ</t>
        </is>
      </c>
      <c r="D39" s="154" t="n">
        <v>1.1</v>
      </c>
      <c r="E39" s="154">
        <f>D39*$E$37</f>
        <v/>
      </c>
      <c r="F39" s="6" t="n"/>
      <c r="G39" s="135">
        <f>F39*E39</f>
        <v/>
      </c>
      <c r="H39" s="136" t="n"/>
      <c r="I39" s="136" t="n"/>
      <c r="J39" s="136" t="n"/>
      <c r="K39" s="136" t="n"/>
      <c r="L39" s="135">
        <f>G39+I39+K39</f>
        <v/>
      </c>
      <c r="M39" s="136" t="n"/>
    </row>
    <row r="40" ht="20.1" customHeight="1">
      <c r="A40" s="76" t="n"/>
      <c r="B40" s="77" t="inlineStr">
        <is>
          <t>სხვა მანქანა</t>
        </is>
      </c>
      <c r="C40" s="76" t="inlineStr">
        <is>
          <t>ლარი</t>
        </is>
      </c>
      <c r="D40" s="154" t="n">
        <v>1</v>
      </c>
      <c r="E40" s="154">
        <f>D40*$E$37</f>
        <v/>
      </c>
      <c r="F40" s="6" t="n"/>
      <c r="G40" s="135" t="n"/>
      <c r="H40" s="136" t="n"/>
      <c r="I40" s="136" t="n"/>
      <c r="J40" s="6" t="n"/>
      <c r="K40" s="6">
        <f>J40*E40</f>
        <v/>
      </c>
      <c r="L40" s="135">
        <f>G40+I40+K40</f>
        <v/>
      </c>
      <c r="M40" s="136" t="n"/>
    </row>
    <row r="41" ht="20.1" customHeight="1">
      <c r="A41" s="76" t="n"/>
      <c r="B41" s="77" t="inlineStr">
        <is>
          <t>სხვა მასალები</t>
        </is>
      </c>
      <c r="C41" s="76" t="inlineStr">
        <is>
          <t>ლარი</t>
        </is>
      </c>
      <c r="D41" s="154" t="n">
        <v>1</v>
      </c>
      <c r="E41" s="154">
        <f>D41*$E$37</f>
        <v/>
      </c>
      <c r="F41" s="6" t="n"/>
      <c r="G41" s="135">
        <f>F41*E41</f>
        <v/>
      </c>
      <c r="H41" s="136" t="n"/>
      <c r="I41" s="136" t="n"/>
      <c r="J41" s="136" t="n"/>
      <c r="K41" s="136" t="n"/>
      <c r="L41" s="135">
        <f>G41+I41+K41</f>
        <v/>
      </c>
      <c r="M41" s="136" t="n"/>
    </row>
    <row r="42" ht="20.1" customFormat="1" customHeight="1" s="13">
      <c r="A42" s="14" t="n"/>
      <c r="B42" s="220" t="inlineStr">
        <is>
          <t>ჯამი</t>
        </is>
      </c>
      <c r="C42" s="220" t="n"/>
      <c r="D42" s="220" t="n"/>
      <c r="E42" s="220" t="n"/>
      <c r="F42" s="138" t="n"/>
      <c r="G42" s="138">
        <f>SUM(G8:G41)</f>
        <v/>
      </c>
      <c r="H42" s="138" t="n"/>
      <c r="I42" s="138">
        <f>SUM(I8:I41)</f>
        <v/>
      </c>
      <c r="J42" s="138" t="n"/>
      <c r="K42" s="138">
        <f>SUM(K8:K41)</f>
        <v/>
      </c>
      <c r="L42" s="138">
        <f>G42+I42+K42</f>
        <v/>
      </c>
      <c r="M42" s="138" t="n"/>
      <c r="N42" s="12" t="n"/>
      <c r="O42" s="12" t="n"/>
      <c r="P42" s="12" t="n"/>
      <c r="Q42" s="12" t="n"/>
      <c r="R42" s="12" t="n"/>
      <c r="S42" s="12" t="n"/>
      <c r="T42" s="12" t="n"/>
      <c r="U42" s="12" t="n"/>
      <c r="V42" s="12" t="n"/>
      <c r="W42" s="12" t="n"/>
      <c r="X42" s="12" t="n"/>
      <c r="Y42" s="12" t="n"/>
      <c r="Z42" s="12" t="n"/>
      <c r="AA42" s="12" t="n"/>
      <c r="AB42" s="12" t="n"/>
      <c r="AC42" s="12" t="n"/>
      <c r="AD42" s="12" t="n"/>
      <c r="AE42" s="12" t="n"/>
      <c r="AF42" s="12" t="n"/>
      <c r="AG42" s="12" t="n"/>
      <c r="AH42" s="12" t="n"/>
      <c r="AI42" s="12" t="n"/>
      <c r="AJ42" s="12" t="n"/>
      <c r="AK42" s="12" t="n"/>
      <c r="AL42" s="12" t="n"/>
      <c r="AM42" s="12" t="n"/>
      <c r="AN42" s="12" t="n"/>
      <c r="AO42" s="12" t="n"/>
      <c r="AP42" s="12" t="n"/>
      <c r="AQ42" s="12" t="n"/>
      <c r="AR42" s="12" t="n"/>
      <c r="AS42" s="12" t="n"/>
      <c r="AT42" s="12" t="n"/>
      <c r="AU42" s="12" t="n"/>
      <c r="AV42" s="12" t="n"/>
      <c r="AW42" s="12" t="n"/>
      <c r="AX42" s="12" t="n"/>
      <c r="AY42" s="12" t="n"/>
      <c r="AZ42" s="12" t="n"/>
      <c r="BA42" s="12" t="n"/>
      <c r="BB42" s="12" t="n"/>
      <c r="BC42" s="12" t="n"/>
      <c r="BD42" s="12" t="n"/>
      <c r="BE42" s="12" t="n"/>
      <c r="BF42" s="12" t="n"/>
      <c r="BG42" s="12" t="n"/>
      <c r="BH42" s="12" t="n"/>
      <c r="BI42" s="12" t="n"/>
      <c r="BJ42" s="12" t="n"/>
    </row>
    <row r="43" ht="25.15" customFormat="1" customHeight="1" s="13">
      <c r="A43" s="14" t="n"/>
      <c r="B43" s="220" t="inlineStr">
        <is>
          <t>ზედნადები ხარჯი</t>
        </is>
      </c>
      <c r="C43" s="220" t="n"/>
      <c r="D43" s="145" t="n">
        <v>0.1</v>
      </c>
      <c r="E43" s="220" t="n"/>
      <c r="F43" s="138" t="n"/>
      <c r="G43" s="138">
        <f>G42*D43</f>
        <v/>
      </c>
      <c r="H43" s="138" t="n"/>
      <c r="I43" s="138">
        <f>I42*D43</f>
        <v/>
      </c>
      <c r="J43" s="138" t="n"/>
      <c r="K43" s="138">
        <f>K42*D43</f>
        <v/>
      </c>
      <c r="L43" s="138">
        <f>L42*D43</f>
        <v/>
      </c>
      <c r="M43" s="138" t="n"/>
      <c r="N43" s="12" t="n"/>
      <c r="O43" s="12" t="n"/>
      <c r="P43" s="12" t="n"/>
      <c r="Q43" s="12" t="n"/>
      <c r="R43" s="12" t="n"/>
      <c r="S43" s="12" t="n"/>
      <c r="T43" s="12" t="n"/>
      <c r="U43" s="12" t="n"/>
      <c r="V43" s="12" t="n"/>
      <c r="W43" s="12" t="n"/>
      <c r="X43" s="12" t="n"/>
      <c r="Y43" s="12" t="n"/>
      <c r="Z43" s="12" t="n"/>
      <c r="AA43" s="12" t="n"/>
      <c r="AB43" s="12" t="n"/>
      <c r="AC43" s="12" t="n"/>
      <c r="AD43" s="12" t="n"/>
      <c r="AE43" s="12" t="n"/>
      <c r="AF43" s="12" t="n"/>
      <c r="AG43" s="12" t="n"/>
      <c r="AH43" s="12" t="n"/>
      <c r="AI43" s="12" t="n"/>
      <c r="AJ43" s="12" t="n"/>
      <c r="AK43" s="12" t="n"/>
      <c r="AL43" s="12" t="n"/>
      <c r="AM43" s="12" t="n"/>
      <c r="AN43" s="12" t="n"/>
      <c r="AO43" s="12" t="n"/>
      <c r="AP43" s="12" t="n"/>
      <c r="AQ43" s="12" t="n"/>
      <c r="AR43" s="12" t="n"/>
      <c r="AS43" s="12" t="n"/>
      <c r="AT43" s="12" t="n"/>
      <c r="AU43" s="12" t="n"/>
      <c r="AV43" s="12" t="n"/>
      <c r="AW43" s="12" t="n"/>
      <c r="AX43" s="12" t="n"/>
      <c r="AY43" s="12" t="n"/>
      <c r="AZ43" s="12" t="n"/>
      <c r="BA43" s="12" t="n"/>
      <c r="BB43" s="12" t="n"/>
      <c r="BC43" s="12" t="n"/>
      <c r="BD43" s="12" t="n"/>
      <c r="BE43" s="12" t="n"/>
      <c r="BF43" s="12" t="n"/>
      <c r="BG43" s="12" t="n"/>
      <c r="BH43" s="12" t="n"/>
      <c r="BI43" s="12" t="n"/>
    </row>
    <row r="44" ht="25.15" customFormat="1" customHeight="1" s="13">
      <c r="A44" s="14" t="n"/>
      <c r="B44" s="220" t="inlineStr">
        <is>
          <t>ჯამი</t>
        </is>
      </c>
      <c r="C44" s="220" t="n"/>
      <c r="D44" s="220" t="n"/>
      <c r="E44" s="220" t="n"/>
      <c r="F44" s="138" t="n"/>
      <c r="G44" s="138">
        <f>G43+G42</f>
        <v/>
      </c>
      <c r="H44" s="138" t="n"/>
      <c r="I44" s="138">
        <f>I43+I42</f>
        <v/>
      </c>
      <c r="J44" s="138" t="n"/>
      <c r="K44" s="138">
        <f>K43+K42</f>
        <v/>
      </c>
      <c r="L44" s="138">
        <f>L43+L42</f>
        <v/>
      </c>
      <c r="M44" s="138" t="n"/>
      <c r="N44" s="12" t="n"/>
      <c r="O44" s="12" t="n"/>
      <c r="P44" s="12" t="n"/>
      <c r="Q44" s="12" t="n"/>
      <c r="R44" s="12" t="n"/>
      <c r="S44" s="12" t="n"/>
      <c r="T44" s="12" t="n"/>
      <c r="U44" s="12" t="n"/>
      <c r="V44" s="12" t="n"/>
      <c r="W44" s="12" t="n"/>
      <c r="X44" s="12" t="n"/>
      <c r="Y44" s="12" t="n"/>
      <c r="Z44" s="12" t="n"/>
      <c r="AA44" s="12" t="n"/>
      <c r="AB44" s="12" t="n"/>
      <c r="AC44" s="12" t="n"/>
      <c r="AD44" s="12" t="n"/>
      <c r="AE44" s="12" t="n"/>
      <c r="AF44" s="12" t="n"/>
      <c r="AG44" s="12" t="n"/>
      <c r="AH44" s="12" t="n"/>
      <c r="AI44" s="12" t="n"/>
      <c r="AJ44" s="12" t="n"/>
      <c r="AK44" s="12" t="n"/>
      <c r="AL44" s="12" t="n"/>
      <c r="AM44" s="12" t="n"/>
      <c r="AN44" s="12" t="n"/>
      <c r="AO44" s="12" t="n"/>
      <c r="AP44" s="12" t="n"/>
      <c r="AQ44" s="12" t="n"/>
      <c r="AR44" s="12" t="n"/>
      <c r="AS44" s="12" t="n"/>
      <c r="AT44" s="12" t="n"/>
      <c r="AU44" s="12" t="n"/>
      <c r="AV44" s="12" t="n"/>
      <c r="AW44" s="12" t="n"/>
      <c r="AX44" s="12" t="n"/>
      <c r="AY44" s="12" t="n"/>
      <c r="AZ44" s="12" t="n"/>
      <c r="BA44" s="12" t="n"/>
      <c r="BB44" s="12" t="n"/>
      <c r="BC44" s="12" t="n"/>
      <c r="BD44" s="12" t="n"/>
      <c r="BE44" s="12" t="n"/>
      <c r="BF44" s="12" t="n"/>
      <c r="BG44" s="12" t="n"/>
      <c r="BH44" s="12" t="n"/>
      <c r="BI44" s="12" t="n"/>
    </row>
    <row r="45" ht="25.15" customFormat="1" customHeight="1" s="13">
      <c r="A45" s="14" t="n"/>
      <c r="B45" s="220" t="inlineStr">
        <is>
          <t>მოგება</t>
        </is>
      </c>
      <c r="C45" s="220" t="n"/>
      <c r="D45" s="145" t="n">
        <v>0.08</v>
      </c>
      <c r="E45" s="220" t="n"/>
      <c r="F45" s="138" t="n"/>
      <c r="G45" s="138">
        <f>G44*D45</f>
        <v/>
      </c>
      <c r="H45" s="138" t="n"/>
      <c r="I45" s="138">
        <f>I44*D45</f>
        <v/>
      </c>
      <c r="J45" s="138" t="n"/>
      <c r="K45" s="138">
        <f>K44*D45</f>
        <v/>
      </c>
      <c r="L45" s="138">
        <f>L44*D45</f>
        <v/>
      </c>
      <c r="M45" s="138" t="n"/>
      <c r="N45" s="12" t="n"/>
      <c r="O45" s="12" t="n"/>
      <c r="P45" s="12" t="n"/>
      <c r="Q45" s="12" t="n"/>
      <c r="R45" s="12" t="n"/>
      <c r="S45" s="12" t="n"/>
      <c r="T45" s="12" t="n"/>
      <c r="U45" s="12" t="n"/>
      <c r="V45" s="12" t="n"/>
      <c r="W45" s="12" t="n"/>
      <c r="X45" s="12" t="n"/>
      <c r="Y45" s="12" t="n"/>
      <c r="Z45" s="12" t="n"/>
      <c r="AA45" s="12" t="n"/>
      <c r="AB45" s="12" t="n"/>
      <c r="AC45" s="12" t="n"/>
      <c r="AD45" s="12" t="n"/>
      <c r="AE45" s="12" t="n"/>
      <c r="AF45" s="12" t="n"/>
      <c r="AG45" s="12" t="n"/>
      <c r="AH45" s="12" t="n"/>
      <c r="AI45" s="12" t="n"/>
      <c r="AJ45" s="12" t="n"/>
      <c r="AK45" s="12" t="n"/>
      <c r="AL45" s="12" t="n"/>
      <c r="AM45" s="12" t="n"/>
      <c r="AN45" s="12" t="n"/>
      <c r="AO45" s="12" t="n"/>
      <c r="AP45" s="12" t="n"/>
      <c r="AQ45" s="12" t="n"/>
      <c r="AR45" s="12" t="n"/>
      <c r="AS45" s="12" t="n"/>
      <c r="AT45" s="12" t="n"/>
      <c r="AU45" s="12" t="n"/>
      <c r="AV45" s="12" t="n"/>
      <c r="AW45" s="12" t="n"/>
      <c r="AX45" s="12" t="n"/>
      <c r="AY45" s="12" t="n"/>
      <c r="AZ45" s="12" t="n"/>
      <c r="BA45" s="12" t="n"/>
      <c r="BB45" s="12" t="n"/>
      <c r="BC45" s="12" t="n"/>
      <c r="BD45" s="12" t="n"/>
      <c r="BE45" s="12" t="n"/>
      <c r="BF45" s="12" t="n"/>
      <c r="BG45" s="12" t="n"/>
      <c r="BH45" s="12" t="n"/>
      <c r="BI45" s="12" t="n"/>
    </row>
    <row r="46" ht="25.15" customFormat="1" customHeight="1" s="13">
      <c r="A46" s="14" t="n"/>
      <c r="B46" s="220" t="inlineStr">
        <is>
          <t>ჯამი</t>
        </is>
      </c>
      <c r="C46" s="220" t="n"/>
      <c r="D46" s="220" t="n"/>
      <c r="E46" s="220" t="n"/>
      <c r="F46" s="138" t="n"/>
      <c r="G46" s="138">
        <f>G45+G44</f>
        <v/>
      </c>
      <c r="H46" s="138" t="n"/>
      <c r="I46" s="138">
        <f>I44+I45</f>
        <v/>
      </c>
      <c r="J46" s="138" t="n"/>
      <c r="K46" s="138">
        <f>K45+K44</f>
        <v/>
      </c>
      <c r="L46" s="138">
        <f>L45+L44</f>
        <v/>
      </c>
      <c r="M46" s="138" t="n"/>
      <c r="N46" s="12" t="n"/>
      <c r="O46" s="12" t="n"/>
      <c r="P46" s="12" t="n"/>
      <c r="Q46" s="12" t="n"/>
      <c r="R46" s="12" t="n"/>
      <c r="S46" s="12" t="n"/>
      <c r="T46" s="12" t="n"/>
      <c r="U46" s="12" t="n"/>
      <c r="V46" s="12" t="n"/>
      <c r="W46" s="12" t="n"/>
      <c r="X46" s="12" t="n"/>
      <c r="Y46" s="12" t="n"/>
      <c r="Z46" s="12" t="n"/>
      <c r="AA46" s="12" t="n"/>
      <c r="AB46" s="12" t="n"/>
      <c r="AC46" s="12" t="n"/>
      <c r="AD46" s="12" t="n"/>
      <c r="AE46" s="12" t="n"/>
      <c r="AF46" s="12" t="n"/>
      <c r="AG46" s="12" t="n"/>
      <c r="AH46" s="12" t="n"/>
      <c r="AI46" s="12" t="n"/>
      <c r="AJ46" s="12" t="n"/>
      <c r="AK46" s="12" t="n"/>
      <c r="AL46" s="12" t="n"/>
      <c r="AM46" s="12" t="n"/>
      <c r="AN46" s="12" t="n"/>
      <c r="AO46" s="12" t="n"/>
      <c r="AP46" s="12" t="n"/>
      <c r="AQ46" s="12" t="n"/>
      <c r="AR46" s="12" t="n"/>
      <c r="AS46" s="12" t="n"/>
      <c r="AT46" s="12" t="n"/>
      <c r="AU46" s="12" t="n"/>
      <c r="AV46" s="12" t="n"/>
      <c r="AW46" s="12" t="n"/>
      <c r="AX46" s="12" t="n"/>
      <c r="AY46" s="12" t="n"/>
      <c r="AZ46" s="12" t="n"/>
      <c r="BA46" s="12" t="n"/>
      <c r="BB46" s="12" t="n"/>
      <c r="BC46" s="12" t="n"/>
      <c r="BD46" s="12" t="n"/>
      <c r="BE46" s="12" t="n"/>
      <c r="BF46" s="12" t="n"/>
      <c r="BG46" s="12" t="n"/>
      <c r="BH46" s="12" t="n"/>
      <c r="BI46" s="12" t="n"/>
    </row>
  </sheetData>
  <mergeCells count="14">
    <mergeCell ref="M1:M3"/>
    <mergeCell ref="A1:A3"/>
    <mergeCell ref="B1:B3"/>
    <mergeCell ref="C1:C3"/>
    <mergeCell ref="D1:E1"/>
    <mergeCell ref="E2:E3"/>
    <mergeCell ref="H1:I1"/>
    <mergeCell ref="J1:K1"/>
    <mergeCell ref="D2:D3"/>
    <mergeCell ref="L1:L3"/>
    <mergeCell ref="G2:G3"/>
    <mergeCell ref="F1:G1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9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01"/>
  <sheetViews>
    <sheetView view="pageBreakPreview" topLeftCell="A52" zoomScale="70" zoomScaleNormal="40" zoomScaleSheetLayoutView="70" workbookViewId="0">
      <selection activeCell="K98" sqref="K9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8.140625" bestFit="1" customWidth="1" style="1" min="7" max="7"/>
    <col width="12.7109375" customWidth="1" style="1" min="8" max="8"/>
    <col width="18.140625" bestFit="1" customWidth="1" style="1" min="9" max="9"/>
    <col width="12.7109375" customWidth="1" style="1" min="10" max="10"/>
    <col width="16.7109375" bestFit="1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3.3 თავი</t>
        </is>
      </c>
      <c r="B6" s="7" t="inlineStr">
        <is>
          <t>ფასადის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32" t="inlineStr">
        <is>
          <t>3.3.1</t>
        </is>
      </c>
      <c r="B9" s="133" t="inlineStr">
        <is>
          <t>ფასადზე ხარაჩოს მოწყობა</t>
        </is>
      </c>
      <c r="C9" s="132" t="inlineStr">
        <is>
          <t>მ2</t>
        </is>
      </c>
      <c r="D9" s="132" t="n"/>
      <c r="E9" s="166" t="n">
        <v>296.89</v>
      </c>
      <c r="F9" s="146" t="n"/>
      <c r="G9" s="146" t="n"/>
      <c r="H9" s="146" t="n"/>
      <c r="I9" s="146" t="n"/>
      <c r="J9" s="146" t="n"/>
      <c r="K9" s="146" t="n"/>
      <c r="L9" s="152">
        <f>G9+I9+K9</f>
        <v/>
      </c>
      <c r="M9" s="151" t="n"/>
    </row>
    <row r="10" ht="20.1" customHeight="1">
      <c r="A10" s="76" t="n"/>
      <c r="B10" s="77" t="inlineStr">
        <is>
          <t>შრომის დანახარჯები</t>
        </is>
      </c>
      <c r="C10" s="76" t="inlineStr">
        <is>
          <t>მ2</t>
        </is>
      </c>
      <c r="D10" s="76">
        <f>68.6/100</f>
        <v/>
      </c>
      <c r="E10" s="154">
        <f>D10*$E$9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G10+I10+K10</f>
        <v/>
      </c>
      <c r="M10" s="79" t="n"/>
    </row>
    <row r="11" ht="20.1" customHeight="1">
      <c r="A11" s="76" t="n"/>
      <c r="B11" s="77" t="inlineStr">
        <is>
          <t xml:space="preserve">მანქანები   </t>
        </is>
      </c>
      <c r="C11" s="76" t="inlineStr">
        <is>
          <t>ლარი</t>
        </is>
      </c>
      <c r="D11" s="76">
        <f>0.23/100</f>
        <v/>
      </c>
      <c r="E11" s="154">
        <f>D11*$E$9</f>
        <v/>
      </c>
      <c r="F11" s="136" t="n"/>
      <c r="G11" s="136" t="n"/>
      <c r="H11" s="136" t="n"/>
      <c r="I11" s="136" t="n"/>
      <c r="J11" s="136" t="n"/>
      <c r="K11" s="136">
        <f>J11*E11</f>
        <v/>
      </c>
      <c r="L11" s="152">
        <f>G11+I11+K11</f>
        <v/>
      </c>
      <c r="M11" s="79" t="n"/>
    </row>
    <row r="12" ht="20.1" customHeight="1">
      <c r="A12" s="76" t="n"/>
      <c r="B12" s="77" t="inlineStr">
        <is>
          <t>ლითონის  დეტალები</t>
        </is>
      </c>
      <c r="C12" s="76" t="inlineStr">
        <is>
          <t>ტონა</t>
        </is>
      </c>
      <c r="D12" s="76">
        <f>0.044/100</f>
        <v/>
      </c>
      <c r="E12" s="154">
        <f>D12*$E$9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G12+I12+K12</f>
        <v/>
      </c>
      <c r="M12" s="79" t="n"/>
    </row>
    <row r="13" ht="20.1" customHeight="1">
      <c r="A13" s="76" t="n"/>
      <c r="B13" s="77" t="inlineStr">
        <is>
          <t>ხის  დეტალები</t>
        </is>
      </c>
      <c r="C13" s="76" t="inlineStr">
        <is>
          <t>კბმ</t>
        </is>
      </c>
      <c r="D13" s="76">
        <f>0.009/100</f>
        <v/>
      </c>
      <c r="E13" s="154">
        <f>D13*$E$9</f>
        <v/>
      </c>
      <c r="F13" s="136" t="n"/>
      <c r="G13" s="136">
        <f>F13*E13</f>
        <v/>
      </c>
      <c r="H13" s="136" t="n"/>
      <c r="I13" s="136" t="n"/>
      <c r="J13" s="136" t="n"/>
      <c r="K13" s="136" t="n"/>
      <c r="L13" s="152">
        <f>G13+I13+K13</f>
        <v/>
      </c>
      <c r="M13" s="79" t="n"/>
    </row>
    <row r="14" ht="20.1" customHeight="1">
      <c r="A14" s="148" t="inlineStr">
        <is>
          <t>3.3.2</t>
        </is>
      </c>
      <c r="B14" s="149" t="inlineStr">
        <is>
          <t>ფასადის კედლის   შელესვა  სილაცემენტის ხსნარით</t>
        </is>
      </c>
      <c r="C14" s="148" t="inlineStr">
        <is>
          <t>მ2</t>
        </is>
      </c>
      <c r="D14" s="148" t="n"/>
      <c r="E14" s="166" t="n">
        <v>296.89</v>
      </c>
      <c r="F14" s="152" t="n"/>
      <c r="G14" s="152" t="n"/>
      <c r="H14" s="152" t="n"/>
      <c r="I14" s="152" t="n"/>
      <c r="J14" s="152" t="n"/>
      <c r="K14" s="152" t="n"/>
      <c r="L14" s="152">
        <f>G14+I14+K14</f>
        <v/>
      </c>
      <c r="M14" s="150" t="n"/>
    </row>
    <row r="15" ht="20.1" customHeight="1">
      <c r="A15" s="76" t="n"/>
      <c r="B15" s="77" t="inlineStr">
        <is>
          <t>შრომის დანახარჯები</t>
        </is>
      </c>
      <c r="C15" s="76" t="inlineStr">
        <is>
          <t>მ2</t>
        </is>
      </c>
      <c r="D15" s="76">
        <f>93/100</f>
        <v/>
      </c>
      <c r="E15" s="154">
        <f>D15*$E$14</f>
        <v/>
      </c>
      <c r="F15" s="136" t="n"/>
      <c r="G15" s="136" t="n"/>
      <c r="H15" s="136" t="n"/>
      <c r="I15" s="136">
        <f>H15*E15</f>
        <v/>
      </c>
      <c r="J15" s="136" t="n"/>
      <c r="K15" s="136" t="n"/>
      <c r="L15" s="152">
        <f>G15+I15+K15</f>
        <v/>
      </c>
      <c r="M15" s="79" t="n"/>
    </row>
    <row r="16" ht="20.1" customHeight="1">
      <c r="A16" s="76" t="n"/>
      <c r="B16" s="77" t="inlineStr">
        <is>
          <t xml:space="preserve">მანქანები   </t>
        </is>
      </c>
      <c r="C16" s="76" t="inlineStr">
        <is>
          <t>ლარი</t>
        </is>
      </c>
      <c r="D16" s="76">
        <f>2.6/100</f>
        <v/>
      </c>
      <c r="E16" s="154">
        <f>D16*$E$14</f>
        <v/>
      </c>
      <c r="F16" s="136" t="n"/>
      <c r="G16" s="136" t="n"/>
      <c r="H16" s="136" t="n"/>
      <c r="I16" s="136" t="n"/>
      <c r="J16" s="136" t="n"/>
      <c r="K16" s="136">
        <f>J16*E16</f>
        <v/>
      </c>
      <c r="L16" s="152">
        <f>G16+I16+K16</f>
        <v/>
      </c>
      <c r="M16" s="79" t="n"/>
    </row>
    <row r="17" ht="20.1" customHeight="1">
      <c r="A17" s="76" t="n"/>
      <c r="B17" s="77" t="inlineStr">
        <is>
          <t xml:space="preserve">ხსნარი </t>
        </is>
      </c>
      <c r="C17" s="76" t="inlineStr">
        <is>
          <t>კბმ</t>
        </is>
      </c>
      <c r="D17" s="76">
        <f>2.68/100</f>
        <v/>
      </c>
      <c r="E17" s="154">
        <f>D17*$E$14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G17+I17+K17</f>
        <v/>
      </c>
      <c r="M17" s="79" t="n"/>
    </row>
    <row r="18" ht="20.1" customHeight="1">
      <c r="A18" s="76" t="n"/>
      <c r="B18" s="77" t="inlineStr">
        <is>
          <t>ხსნარის ტუმბო</t>
        </is>
      </c>
      <c r="C18" s="76" t="inlineStr">
        <is>
          <t>ლარი</t>
        </is>
      </c>
      <c r="D18" s="76">
        <f>2.4/100</f>
        <v/>
      </c>
      <c r="E18" s="154">
        <f>D18*$E$14</f>
        <v/>
      </c>
      <c r="F18" s="136" t="n"/>
      <c r="G18" s="136" t="n"/>
      <c r="H18" s="136" t="n"/>
      <c r="I18" s="136" t="n"/>
      <c r="J18" s="136" t="n"/>
      <c r="K18" s="136">
        <f>J18*E18</f>
        <v/>
      </c>
      <c r="L18" s="152">
        <f>G18+I18+K18</f>
        <v/>
      </c>
      <c r="M18" s="79" t="n"/>
    </row>
    <row r="19" ht="20.1" customHeight="1">
      <c r="A19" s="76" t="n"/>
      <c r="B19" s="77" t="inlineStr">
        <is>
          <t>სხვა მასალები</t>
        </is>
      </c>
      <c r="C19" s="76" t="inlineStr">
        <is>
          <t>ლარი</t>
        </is>
      </c>
      <c r="D19" s="76">
        <f>0.1/100</f>
        <v/>
      </c>
      <c r="E19" s="154">
        <f>D19*$E$14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G19+I19+K19</f>
        <v/>
      </c>
      <c r="M19" s="79" t="n"/>
    </row>
    <row r="20" ht="20.1" customHeight="1">
      <c r="A20" s="132" t="inlineStr">
        <is>
          <t>3.3.3</t>
        </is>
      </c>
      <c r="B20" s="133" t="inlineStr">
        <is>
          <t>ფასადის  კედლების  შეღებვა  წყალმედეგი  საღებავით</t>
        </is>
      </c>
      <c r="C20" s="132" t="inlineStr">
        <is>
          <t>მ2</t>
        </is>
      </c>
      <c r="D20" s="132" t="n"/>
      <c r="E20" s="166" t="n">
        <v>296.89</v>
      </c>
      <c r="F20" s="146" t="n"/>
      <c r="G20" s="146" t="n"/>
      <c r="H20" s="146" t="n"/>
      <c r="I20" s="146" t="n"/>
      <c r="J20" s="146" t="n"/>
      <c r="K20" s="146" t="n"/>
      <c r="L20" s="152">
        <f>G20+I20+K20</f>
        <v/>
      </c>
      <c r="M20" s="79" t="n"/>
    </row>
    <row r="21" ht="20.1" customHeight="1">
      <c r="A21" s="76" t="n"/>
      <c r="B21" s="77" t="inlineStr">
        <is>
          <t>შრომის დანახარჯები</t>
        </is>
      </c>
      <c r="C21" s="76" t="inlineStr">
        <is>
          <t>მ2</t>
        </is>
      </c>
      <c r="D21" s="76">
        <f>100/100</f>
        <v/>
      </c>
      <c r="E21" s="154">
        <f>D21*$E$20</f>
        <v/>
      </c>
      <c r="F21" s="136" t="n"/>
      <c r="G21" s="136" t="n"/>
      <c r="H21" s="136" t="n"/>
      <c r="I21" s="136">
        <f>H21*E21</f>
        <v/>
      </c>
      <c r="J21" s="136" t="n"/>
      <c r="K21" s="136" t="n"/>
      <c r="L21" s="152">
        <f>G21+I21+K21</f>
        <v/>
      </c>
      <c r="M21" s="79" t="n"/>
    </row>
    <row r="22" ht="20.1" customHeight="1">
      <c r="A22" s="76" t="n"/>
      <c r="B22" s="77" t="inlineStr">
        <is>
          <t xml:space="preserve">მანქანები   </t>
        </is>
      </c>
      <c r="C22" s="76" t="inlineStr">
        <is>
          <t>ლარი</t>
        </is>
      </c>
      <c r="D22" s="76">
        <f>0.7/100</f>
        <v/>
      </c>
      <c r="E22" s="154">
        <f>D22*$E$20</f>
        <v/>
      </c>
      <c r="F22" s="136" t="n"/>
      <c r="G22" s="136" t="n"/>
      <c r="H22" s="136" t="n"/>
      <c r="I22" s="136" t="n"/>
      <c r="J22" s="136" t="n"/>
      <c r="K22" s="136">
        <f>J22*E22</f>
        <v/>
      </c>
      <c r="L22" s="152">
        <f>G22+I22+K22</f>
        <v/>
      </c>
      <c r="M22" s="79" t="n"/>
    </row>
    <row r="23" ht="20.1" customHeight="1">
      <c r="A23" s="76" t="n"/>
      <c r="B23" s="77" t="inlineStr">
        <is>
          <t>საღებავი  წყალემულსიური</t>
        </is>
      </c>
      <c r="C23" s="76" t="inlineStr">
        <is>
          <t>კგ</t>
        </is>
      </c>
      <c r="D23" s="76">
        <f>59/100</f>
        <v/>
      </c>
      <c r="E23" s="154">
        <f>D23*$E$20</f>
        <v/>
      </c>
      <c r="F23" s="136" t="n"/>
      <c r="G23" s="136">
        <f>F23*E23</f>
        <v/>
      </c>
      <c r="H23" s="136" t="n"/>
      <c r="I23" s="136" t="n"/>
      <c r="J23" s="136" t="n"/>
      <c r="K23" s="136" t="n"/>
      <c r="L23" s="152">
        <f>G23+I23+K23</f>
        <v/>
      </c>
      <c r="M23" s="79" t="n"/>
    </row>
    <row r="24" ht="20.1" customHeight="1">
      <c r="A24" s="76" t="n"/>
      <c r="B24" s="77" t="inlineStr">
        <is>
          <t>სხვა მასალა</t>
        </is>
      </c>
      <c r="C24" s="76" t="inlineStr">
        <is>
          <t>ლარი</t>
        </is>
      </c>
      <c r="D24" s="76">
        <f>0.34/100</f>
        <v/>
      </c>
      <c r="E24" s="154">
        <f>D24*$E$20</f>
        <v/>
      </c>
      <c r="F24" s="136" t="n"/>
      <c r="G24" s="136">
        <f>F24*E24</f>
        <v/>
      </c>
      <c r="H24" s="136" t="n"/>
      <c r="I24" s="136" t="n"/>
      <c r="J24" s="136" t="n"/>
      <c r="K24" s="136" t="n"/>
      <c r="L24" s="152">
        <f>G24+I24+K24</f>
        <v/>
      </c>
      <c r="M24" s="79" t="n"/>
    </row>
    <row r="25" ht="20.1" customHeight="1">
      <c r="A25" s="132" t="inlineStr">
        <is>
          <t>3.3.4</t>
        </is>
      </c>
      <c r="B25" s="133" t="inlineStr">
        <is>
          <t>ფასადზე XPS მოწყობა</t>
        </is>
      </c>
      <c r="C25" s="132" t="inlineStr">
        <is>
          <t>მ2</t>
        </is>
      </c>
      <c r="D25" s="132" t="n"/>
      <c r="E25" s="166" t="n">
        <v>296.89</v>
      </c>
      <c r="F25" s="146" t="n"/>
      <c r="G25" s="146" t="n"/>
      <c r="H25" s="146" t="n"/>
      <c r="I25" s="146" t="n"/>
      <c r="J25" s="146" t="n"/>
      <c r="K25" s="146" t="n"/>
      <c r="L25" s="152">
        <f>G25+I25+K25</f>
        <v/>
      </c>
      <c r="M25" s="79" t="n"/>
    </row>
    <row r="26" ht="20.1" customHeight="1">
      <c r="A26" s="76" t="n"/>
      <c r="B26" s="77" t="inlineStr">
        <is>
          <t>შრომის დანახარჯები</t>
        </is>
      </c>
      <c r="C26" s="76" t="inlineStr">
        <is>
          <t>მ2</t>
        </is>
      </c>
      <c r="D26" s="76">
        <f>100/100</f>
        <v/>
      </c>
      <c r="E26" s="154">
        <f>D26*$E$25</f>
        <v/>
      </c>
      <c r="F26" s="136" t="n"/>
      <c r="G26" s="136" t="n"/>
      <c r="H26" s="136" t="n"/>
      <c r="I26" s="136">
        <f>H26*E26</f>
        <v/>
      </c>
      <c r="J26" s="136" t="n"/>
      <c r="K26" s="136" t="n"/>
      <c r="L26" s="152">
        <f>G26+I26+K26</f>
        <v/>
      </c>
      <c r="M26" s="79" t="n"/>
    </row>
    <row r="27" ht="20.1" customHeight="1">
      <c r="A27" s="76" t="n"/>
      <c r="B27" s="77" t="inlineStr">
        <is>
          <t>სხვა მანქანები</t>
        </is>
      </c>
      <c r="C27" s="76" t="inlineStr">
        <is>
          <t>ლარი</t>
        </is>
      </c>
      <c r="D27" s="76" t="n">
        <v>0.095</v>
      </c>
      <c r="E27" s="154">
        <f>D27*$E$25</f>
        <v/>
      </c>
      <c r="F27" s="136" t="n"/>
      <c r="G27" s="136" t="n"/>
      <c r="H27" s="136" t="n"/>
      <c r="I27" s="136" t="n"/>
      <c r="J27" s="136" t="n"/>
      <c r="K27" s="136">
        <f>J27*E27</f>
        <v/>
      </c>
      <c r="L27" s="152">
        <f>G27+I27+K27</f>
        <v/>
      </c>
      <c r="M27" s="79" t="n"/>
    </row>
    <row r="28" ht="20.1" customHeight="1">
      <c r="A28" s="76" t="n"/>
      <c r="B28" s="77" t="inlineStr">
        <is>
          <t>წებო</t>
        </is>
      </c>
      <c r="C28" s="76" t="inlineStr">
        <is>
          <t>კგ</t>
        </is>
      </c>
      <c r="D28" s="76" t="n">
        <v>6.5</v>
      </c>
      <c r="E28" s="154">
        <f>D28*$E$25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G28+I28+K28</f>
        <v/>
      </c>
      <c r="M28" s="79" t="n"/>
    </row>
    <row r="29" ht="20.1" customHeight="1">
      <c r="A29" s="76" t="n"/>
      <c r="B29" s="77" t="inlineStr">
        <is>
          <t>XPS ფილა</t>
        </is>
      </c>
      <c r="C29" s="76" t="inlineStr">
        <is>
          <t>მ2</t>
        </is>
      </c>
      <c r="D29" s="76" t="n">
        <v>1.05</v>
      </c>
      <c r="E29" s="154">
        <f>D29*$E$25</f>
        <v/>
      </c>
      <c r="F29" s="136" t="n"/>
      <c r="G29" s="136">
        <f>F29*E29</f>
        <v/>
      </c>
      <c r="H29" s="136" t="n"/>
      <c r="I29" s="136" t="n"/>
      <c r="J29" s="136" t="n"/>
      <c r="K29" s="136" t="n"/>
      <c r="L29" s="152">
        <f>G29+I29+K29</f>
        <v/>
      </c>
      <c r="M29" s="79" t="n"/>
    </row>
    <row r="30" ht="20.1" customHeight="1">
      <c r="A30" s="76" t="n"/>
      <c r="B30" s="77" t="inlineStr">
        <is>
          <t>სხვა მასალა</t>
        </is>
      </c>
      <c r="C30" s="76" t="inlineStr">
        <is>
          <t>ლარი</t>
        </is>
      </c>
      <c r="D30" s="76" t="n">
        <v>0.05</v>
      </c>
      <c r="E30" s="154">
        <f>D30*$E$25</f>
        <v/>
      </c>
      <c r="F30" s="136" t="n"/>
      <c r="G30" s="136">
        <f>F30*E30</f>
        <v/>
      </c>
      <c r="H30" s="136" t="n"/>
      <c r="I30" s="136" t="n"/>
      <c r="J30" s="136" t="n"/>
      <c r="K30" s="136" t="n"/>
      <c r="L30" s="152">
        <f>G30+I30+K30</f>
        <v/>
      </c>
      <c r="M30" s="79" t="n"/>
    </row>
    <row r="31" ht="20.1" customHeight="1">
      <c r="A31" s="132" t="inlineStr">
        <is>
          <t>3.3.5</t>
        </is>
      </c>
      <c r="B31" s="133" t="inlineStr">
        <is>
          <t>ფასადის კედლების დეკორატიული  ლესვა (მიუნხენი)</t>
        </is>
      </c>
      <c r="C31" s="132" t="inlineStr">
        <is>
          <t>მ²</t>
        </is>
      </c>
      <c r="D31" s="132" t="n"/>
      <c r="E31" s="174" t="n">
        <v>296.89</v>
      </c>
      <c r="F31" s="146" t="n"/>
      <c r="G31" s="146" t="n"/>
      <c r="H31" s="146" t="n"/>
      <c r="I31" s="146" t="n"/>
      <c r="J31" s="146" t="n"/>
      <c r="K31" s="146" t="n"/>
      <c r="L31" s="152">
        <f>G31+I31+K31</f>
        <v/>
      </c>
      <c r="M31" s="79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284" t="n">
        <v>1.01</v>
      </c>
      <c r="E32" s="154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G32+I32+K32</f>
        <v/>
      </c>
      <c r="M32" s="79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 xml:space="preserve">ლარი </t>
        </is>
      </c>
      <c r="D33" s="284" t="n">
        <v>0.027</v>
      </c>
      <c r="E33" s="154">
        <f>D33*$E$31</f>
        <v/>
      </c>
      <c r="F33" s="136" t="n"/>
      <c r="G33" s="136" t="n"/>
      <c r="H33" s="136" t="n"/>
      <c r="I33" s="136" t="n"/>
      <c r="J33" s="136" t="n"/>
      <c r="K33" s="136" t="n"/>
      <c r="L33" s="152">
        <f>G33+I33+K33</f>
        <v/>
      </c>
      <c r="M33" s="79" t="n"/>
    </row>
    <row r="34" ht="20.1" customHeight="1">
      <c r="A34" s="76" t="n"/>
      <c r="B34" s="77" t="inlineStr">
        <is>
          <t>საფითხნი მიუნხენი</t>
        </is>
      </c>
      <c r="C34" s="76" t="inlineStr">
        <is>
          <t>კგ</t>
        </is>
      </c>
      <c r="D34" s="284" t="n">
        <v>4.5</v>
      </c>
      <c r="E34" s="154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G34+I34+K34</f>
        <v/>
      </c>
      <c r="M34" s="79" t="n"/>
    </row>
    <row r="35" ht="20.1" customHeight="1">
      <c r="A35" s="76" t="n"/>
      <c r="B35" s="77" t="inlineStr">
        <is>
          <t>ბათქაშის ბადე</t>
        </is>
      </c>
      <c r="C35" s="76" t="inlineStr">
        <is>
          <t>მ²</t>
        </is>
      </c>
      <c r="D35" s="284" t="n">
        <v>0.0258</v>
      </c>
      <c r="E35" s="154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G35+I35+K35</f>
        <v/>
      </c>
      <c r="M35" s="79" t="n"/>
    </row>
    <row r="36" ht="20.1" customHeight="1">
      <c r="A36" s="76" t="n"/>
      <c r="B36" s="77" t="inlineStr">
        <is>
          <t xml:space="preserve">ხსნარის ტუმბო </t>
        </is>
      </c>
      <c r="C36" s="76" t="inlineStr">
        <is>
          <t xml:space="preserve">ლარი </t>
        </is>
      </c>
      <c r="D36" s="284" t="n">
        <v>0.04714999999999999</v>
      </c>
      <c r="E36" s="154">
        <f>D36*$E$31</f>
        <v/>
      </c>
      <c r="F36" s="136" t="n"/>
      <c r="G36" s="136" t="n"/>
      <c r="H36" s="136" t="n"/>
      <c r="I36" s="136" t="n"/>
      <c r="J36" s="136" t="n"/>
      <c r="K36" s="136">
        <f>J36*E36</f>
        <v/>
      </c>
      <c r="L36" s="152">
        <f>G36+I36+K36</f>
        <v/>
      </c>
      <c r="M36" s="79" t="n"/>
    </row>
    <row r="37" ht="20.1" customHeight="1">
      <c r="A37" s="76" t="n"/>
      <c r="B37" s="77" t="inlineStr">
        <is>
          <t xml:space="preserve">სხვა მასალა </t>
        </is>
      </c>
      <c r="C37" s="76" t="inlineStr">
        <is>
          <t xml:space="preserve">ლარი </t>
        </is>
      </c>
      <c r="D37" s="284" t="n">
        <v>0.003</v>
      </c>
      <c r="E37" s="154">
        <f>D37*$E$31</f>
        <v/>
      </c>
      <c r="F37" s="136" t="n"/>
      <c r="G37" s="136">
        <f>F37*E37</f>
        <v/>
      </c>
      <c r="H37" s="136" t="n"/>
      <c r="I37" s="136" t="n"/>
      <c r="J37" s="136" t="n"/>
      <c r="K37" s="136" t="n"/>
      <c r="L37" s="152">
        <f>G37+I37+K37</f>
        <v/>
      </c>
      <c r="M37" s="79" t="n"/>
    </row>
    <row r="38" ht="20.1" customHeight="1">
      <c r="A38" s="132" t="inlineStr">
        <is>
          <t>3.3.6</t>
        </is>
      </c>
      <c r="B38" s="133" t="inlineStr">
        <is>
          <t>სახურავის ბურულის მოწყობა თუნუქის გადახურვით</t>
        </is>
      </c>
      <c r="C38" s="132" t="inlineStr">
        <is>
          <t xml:space="preserve">100 მ² </t>
        </is>
      </c>
      <c r="D38" s="132" t="n"/>
      <c r="E38" s="166" t="n">
        <v>182.96</v>
      </c>
      <c r="F38" s="146" t="n"/>
      <c r="G38" s="146" t="n"/>
      <c r="H38" s="146" t="n"/>
      <c r="I38" s="146" t="n"/>
      <c r="J38" s="146" t="n"/>
      <c r="K38" s="146" t="n"/>
      <c r="L38" s="152">
        <f>G38+I38+K38</f>
        <v/>
      </c>
      <c r="M38" s="151" t="n"/>
    </row>
    <row r="39" ht="20.1" customHeight="1">
      <c r="A39" s="76" t="n"/>
      <c r="B39" s="77" t="inlineStr">
        <is>
          <t>შრომითი დანახარჯები</t>
        </is>
      </c>
      <c r="C39" s="76" t="inlineStr">
        <is>
          <t>100 მ2</t>
        </is>
      </c>
      <c r="D39" s="76" t="n">
        <v>0.439</v>
      </c>
      <c r="E39" s="154">
        <f>D39*$E$38</f>
        <v/>
      </c>
      <c r="F39" s="136" t="n"/>
      <c r="G39" s="136" t="n"/>
      <c r="H39" s="136" t="n"/>
      <c r="I39" s="136">
        <f>H39*E39</f>
        <v/>
      </c>
      <c r="J39" s="136" t="n"/>
      <c r="K39" s="136" t="n"/>
      <c r="L39" s="152">
        <f>G39+I39+K39</f>
        <v/>
      </c>
      <c r="M39" s="79" t="n"/>
    </row>
    <row r="40" ht="20.1" customHeight="1">
      <c r="A40" s="76" t="n"/>
      <c r="B40" s="77" t="inlineStr">
        <is>
          <t>სხვა მანქანები</t>
        </is>
      </c>
      <c r="C40" s="76" t="inlineStr">
        <is>
          <t>ლარი</t>
        </is>
      </c>
      <c r="D40" s="76" t="n">
        <v>0.035</v>
      </c>
      <c r="E40" s="154">
        <f>D40*$E$38</f>
        <v/>
      </c>
      <c r="F40" s="136" t="n"/>
      <c r="G40" s="136" t="n"/>
      <c r="H40" s="136" t="n"/>
      <c r="I40" s="136" t="n"/>
      <c r="J40" s="136" t="n"/>
      <c r="K40" s="136">
        <f>J40*E40</f>
        <v/>
      </c>
      <c r="L40" s="152">
        <f>G40+I40+K40</f>
        <v/>
      </c>
      <c r="M40" s="79" t="n"/>
    </row>
    <row r="41" ht="20.1" customHeight="1">
      <c r="A41" s="76" t="n"/>
      <c r="B41" s="77" t="inlineStr">
        <is>
          <t>თუნუქის სახურავი</t>
        </is>
      </c>
      <c r="C41" s="76" t="inlineStr">
        <is>
          <t>მ²</t>
        </is>
      </c>
      <c r="D41" s="76" t="n">
        <v>1.35</v>
      </c>
      <c r="E41" s="154">
        <f>D41*$E$38</f>
        <v/>
      </c>
      <c r="F41" s="136" t="n"/>
      <c r="G41" s="136">
        <f>F41*E41</f>
        <v/>
      </c>
      <c r="H41" s="136" t="n"/>
      <c r="I41" s="136" t="n"/>
      <c r="J41" s="136" t="n"/>
      <c r="K41" s="136" t="n"/>
      <c r="L41" s="152">
        <f>G41+I41+K41</f>
        <v/>
      </c>
      <c r="M41" s="79" t="n"/>
    </row>
    <row r="42" ht="20.1" customHeight="1">
      <c r="A42" s="76" t="n"/>
      <c r="B42" s="77" t="inlineStr">
        <is>
          <t>ხის ძელი</t>
        </is>
      </c>
      <c r="C42" s="76" t="inlineStr">
        <is>
          <t>მ³</t>
        </is>
      </c>
      <c r="D42" s="76" t="n">
        <v>0.0076</v>
      </c>
      <c r="E42" s="154">
        <f>D42*$E$38</f>
        <v/>
      </c>
      <c r="F42" s="136" t="n"/>
      <c r="G42" s="136">
        <f>F42*E42</f>
        <v/>
      </c>
      <c r="H42" s="136" t="n"/>
      <c r="I42" s="136" t="n"/>
      <c r="J42" s="136" t="n"/>
      <c r="K42" s="136" t="n"/>
      <c r="L42" s="152">
        <f>G42+I42+K42</f>
        <v/>
      </c>
      <c r="M42" s="79" t="n"/>
    </row>
    <row r="43" ht="20.1" customHeight="1">
      <c r="A43" s="76" t="n"/>
      <c r="B43" s="77" t="inlineStr">
        <is>
          <t>ფიცარი ჩამოგანილი წიწვოვანი, სისქით 40-60 მმ, III ხარისხის</t>
        </is>
      </c>
      <c r="C43" s="76" t="inlineStr">
        <is>
          <t>მ³</t>
        </is>
      </c>
      <c r="D43" s="76" t="n">
        <v>0.0013</v>
      </c>
      <c r="E43" s="154">
        <f>D43*$E$38</f>
        <v/>
      </c>
      <c r="F43" s="136" t="n"/>
      <c r="G43" s="136">
        <f>F43*E43</f>
        <v/>
      </c>
      <c r="H43" s="136" t="n"/>
      <c r="I43" s="136" t="n"/>
      <c r="J43" s="136" t="n"/>
      <c r="K43" s="136" t="n"/>
      <c r="L43" s="152">
        <f>G43+I43+K43</f>
        <v/>
      </c>
      <c r="M43" s="79" t="n"/>
    </row>
    <row r="44" ht="20.1" customHeight="1">
      <c r="A44" s="76" t="n"/>
      <c r="B44" s="77" t="inlineStr">
        <is>
          <t>ფიცარი ჩამოგანილი წიწვოვანი, სისქით 25-32 მმ, III ხარისხის</t>
        </is>
      </c>
      <c r="C44" s="76" t="inlineStr">
        <is>
          <t>მ³</t>
        </is>
      </c>
      <c r="D44" s="76" t="n">
        <v>0.003</v>
      </c>
      <c r="E44" s="154">
        <f>D44*$E$38</f>
        <v/>
      </c>
      <c r="F44" s="136" t="n"/>
      <c r="G44" s="136">
        <f>F44*E44</f>
        <v/>
      </c>
      <c r="H44" s="136" t="n"/>
      <c r="I44" s="136" t="n"/>
      <c r="J44" s="136" t="n"/>
      <c r="K44" s="136" t="n"/>
      <c r="L44" s="152">
        <f>G44+I44+K44</f>
        <v/>
      </c>
      <c r="M44" s="79" t="n"/>
    </row>
    <row r="45" ht="20.1" customHeight="1">
      <c r="A45" s="76" t="n"/>
      <c r="B45" s="77" t="inlineStr">
        <is>
          <t>გალვანური ფოლადის ფურცელი</t>
        </is>
      </c>
      <c r="C45" s="76" t="inlineStr">
        <is>
          <t>კგ</t>
        </is>
      </c>
      <c r="D45" s="76" t="n">
        <v>0.3</v>
      </c>
      <c r="E45" s="154">
        <f>D45*$E$38</f>
        <v/>
      </c>
      <c r="F45" s="136" t="n"/>
      <c r="G45" s="136">
        <f>F45*E45</f>
        <v/>
      </c>
      <c r="H45" s="136" t="n"/>
      <c r="I45" s="136" t="n"/>
      <c r="J45" s="136" t="n"/>
      <c r="K45" s="136" t="n"/>
      <c r="L45" s="152">
        <f>G45+I45+K45</f>
        <v/>
      </c>
      <c r="M45" s="79" t="n"/>
    </row>
    <row r="46" ht="20.1" customHeight="1">
      <c r="A46" s="76" t="n"/>
      <c r="B46" s="77" t="inlineStr">
        <is>
          <t>ნაჭედი (კავი,სამაგრი,ცალკეული და სხვა.)</t>
        </is>
      </c>
      <c r="C46" s="76" t="inlineStr">
        <is>
          <t>კგ</t>
        </is>
      </c>
      <c r="D46" s="76" t="n">
        <v>0.05</v>
      </c>
      <c r="E46" s="154">
        <f>D46*$E$38</f>
        <v/>
      </c>
      <c r="F46" s="136" t="n"/>
      <c r="G46" s="136">
        <f>F46*E46</f>
        <v/>
      </c>
      <c r="H46" s="136" t="n"/>
      <c r="I46" s="136" t="n"/>
      <c r="J46" s="136" t="n"/>
      <c r="K46" s="136" t="n"/>
      <c r="L46" s="152">
        <f>G46+I46+K46</f>
        <v/>
      </c>
      <c r="M46" s="79" t="n"/>
    </row>
    <row r="47" ht="20.1" customHeight="1">
      <c r="A47" s="76" t="n"/>
      <c r="B47" s="77" t="inlineStr">
        <is>
          <t>ნაჭედი (კავი,სამაგრი,ცალკეული და სხვა.)</t>
        </is>
      </c>
      <c r="C47" s="76" t="inlineStr">
        <is>
          <t>კგ</t>
        </is>
      </c>
      <c r="D47" s="76" t="n">
        <v>0.1</v>
      </c>
      <c r="E47" s="154">
        <f>D47*$E$38</f>
        <v/>
      </c>
      <c r="F47" s="136" t="n"/>
      <c r="G47" s="136">
        <f>F47*E47</f>
        <v/>
      </c>
      <c r="H47" s="136" t="n"/>
      <c r="I47" s="136" t="n"/>
      <c r="J47" s="136" t="n"/>
      <c r="K47" s="136" t="n"/>
      <c r="L47" s="152">
        <f>G47+I47+K47</f>
        <v/>
      </c>
      <c r="M47" s="79" t="n"/>
    </row>
    <row r="48" ht="20.1" customHeight="1">
      <c r="A48" s="76" t="n"/>
      <c r="B48" s="77" t="inlineStr">
        <is>
          <t>ხრახნი</t>
        </is>
      </c>
      <c r="C48" s="76" t="inlineStr">
        <is>
          <t>კგ</t>
        </is>
      </c>
      <c r="D48" s="76" t="n">
        <v>0.106</v>
      </c>
      <c r="E48" s="154">
        <f>D48*$E$38</f>
        <v/>
      </c>
      <c r="F48" s="136" t="n"/>
      <c r="G48" s="136">
        <f>F48*E48</f>
        <v/>
      </c>
      <c r="H48" s="136" t="n"/>
      <c r="I48" s="136" t="n"/>
      <c r="J48" s="136" t="n"/>
      <c r="K48" s="136" t="n"/>
      <c r="L48" s="152">
        <f>G48+I48+K48</f>
        <v/>
      </c>
      <c r="M48" s="79" t="n"/>
    </row>
    <row r="49" ht="20.1" customHeight="1">
      <c r="A49" s="76" t="n"/>
      <c r="B49" s="77" t="inlineStr">
        <is>
          <t>სხვა მასალები</t>
        </is>
      </c>
      <c r="C49" s="76" t="inlineStr">
        <is>
          <t>ლარი</t>
        </is>
      </c>
      <c r="D49" s="76" t="n">
        <v>0.08160000000000001</v>
      </c>
      <c r="E49" s="154">
        <f>D49*$E$38</f>
        <v/>
      </c>
      <c r="F49" s="136" t="n"/>
      <c r="G49" s="136">
        <f>F49*E49</f>
        <v/>
      </c>
      <c r="H49" s="136" t="n"/>
      <c r="I49" s="136" t="n"/>
      <c r="J49" s="136" t="n"/>
      <c r="K49" s="136" t="n"/>
      <c r="L49" s="152">
        <f>G49+I49+K49</f>
        <v/>
      </c>
      <c r="M49" s="79" t="n"/>
    </row>
    <row r="50" ht="20.1" customHeight="1">
      <c r="A50" s="132" t="inlineStr">
        <is>
          <t>3.3.7</t>
        </is>
      </c>
      <c r="B50" s="133" t="inlineStr">
        <is>
          <t xml:space="preserve">თუნუქის  ძაბრის მოწყობა  სისქის ფერადი თუნუქის ფურცლით </t>
        </is>
      </c>
      <c r="C50" s="132" t="inlineStr">
        <is>
          <t>გრძ.მ</t>
        </is>
      </c>
      <c r="D50" s="132" t="n"/>
      <c r="E50" s="166" t="n">
        <v>4</v>
      </c>
      <c r="F50" s="146" t="n"/>
      <c r="G50" s="146" t="n"/>
      <c r="H50" s="146" t="n"/>
      <c r="I50" s="146" t="n"/>
      <c r="J50" s="146" t="n"/>
      <c r="K50" s="146" t="n"/>
      <c r="L50" s="152">
        <f>G50+I50+K50</f>
        <v/>
      </c>
      <c r="M50" s="151" t="n"/>
    </row>
    <row r="51" ht="20.1" customHeight="1">
      <c r="A51" s="76" t="n"/>
      <c r="B51" s="77" t="inlineStr">
        <is>
          <t>შრომითი დანახარჯები</t>
        </is>
      </c>
      <c r="C51" s="76" t="inlineStr">
        <is>
          <t>გრძ.მ</t>
        </is>
      </c>
      <c r="D51" s="76" t="n">
        <v>1</v>
      </c>
      <c r="E51" s="154">
        <f>D51*$E$50</f>
        <v/>
      </c>
      <c r="F51" s="136" t="n"/>
      <c r="G51" s="136" t="n"/>
      <c r="H51" s="136" t="n"/>
      <c r="I51" s="136">
        <f>H51*E51</f>
        <v/>
      </c>
      <c r="J51" s="136" t="n"/>
      <c r="K51" s="136" t="n"/>
      <c r="L51" s="152">
        <f>G51+I51+K51</f>
        <v/>
      </c>
      <c r="M51" s="79" t="n"/>
    </row>
    <row r="52" ht="20.1" customHeight="1">
      <c r="A52" s="76" t="n"/>
      <c r="B52" s="77" t="inlineStr">
        <is>
          <t>სხვა მანქანები</t>
        </is>
      </c>
      <c r="C52" s="76" t="inlineStr">
        <is>
          <t>ლარი</t>
        </is>
      </c>
      <c r="D52" s="76" t="n">
        <v>1</v>
      </c>
      <c r="E52" s="154">
        <f>D52*$E$50</f>
        <v/>
      </c>
      <c r="F52" s="136" t="n"/>
      <c r="G52" s="136" t="n"/>
      <c r="H52" s="136" t="n"/>
      <c r="I52" s="136" t="n"/>
      <c r="J52" s="136" t="n"/>
      <c r="K52" s="136">
        <f>J52*E52</f>
        <v/>
      </c>
      <c r="L52" s="152">
        <f>G52+I52+K52</f>
        <v/>
      </c>
      <c r="M52" s="79" t="n"/>
    </row>
    <row r="53" ht="20.1" customHeight="1">
      <c r="A53" s="76" t="n"/>
      <c r="B53" s="77" t="inlineStr">
        <is>
          <t xml:space="preserve">ფერადი თუნუქის ძაბრი  </t>
        </is>
      </c>
      <c r="C53" s="76" t="inlineStr">
        <is>
          <t>გრძ.მ</t>
        </is>
      </c>
      <c r="D53" s="76" t="n">
        <v>0.5</v>
      </c>
      <c r="E53" s="154">
        <f>D53*$E$50</f>
        <v/>
      </c>
      <c r="F53" s="136" t="n"/>
      <c r="G53" s="136">
        <f>F53*E53</f>
        <v/>
      </c>
      <c r="H53" s="136" t="n"/>
      <c r="I53" s="136" t="n"/>
      <c r="J53" s="136" t="n"/>
      <c r="K53" s="136" t="n"/>
      <c r="L53" s="152">
        <f>G53+I53+K53</f>
        <v/>
      </c>
      <c r="M53" s="79" t="n"/>
    </row>
    <row r="54" ht="20.1" customHeight="1">
      <c r="A54" s="76" t="n"/>
      <c r="B54" s="77" t="inlineStr">
        <is>
          <t>სხვა მასალები</t>
        </is>
      </c>
      <c r="C54" s="76" t="inlineStr">
        <is>
          <t>ლარი</t>
        </is>
      </c>
      <c r="D54" s="76" t="n">
        <v>1</v>
      </c>
      <c r="E54" s="154">
        <f>D54*$E$50</f>
        <v/>
      </c>
      <c r="F54" s="136" t="n"/>
      <c r="G54" s="136">
        <f>F54*E54</f>
        <v/>
      </c>
      <c r="H54" s="136" t="n"/>
      <c r="I54" s="136" t="n"/>
      <c r="J54" s="136" t="n"/>
      <c r="K54" s="136" t="n"/>
      <c r="L54" s="152">
        <f>G54+I54+K54</f>
        <v/>
      </c>
      <c r="M54" s="79" t="n"/>
    </row>
    <row r="55" ht="20.1" customHeight="1">
      <c r="A55" s="132" t="inlineStr">
        <is>
          <t>3.3.8</t>
        </is>
      </c>
      <c r="B55" s="133" t="inlineStr">
        <is>
          <t xml:space="preserve">თუნუქის  მილის მოწყობა  სისქის ფერადი თუნუქის ფურცლით </t>
        </is>
      </c>
      <c r="C55" s="132" t="inlineStr">
        <is>
          <t>გრძ.მ</t>
        </is>
      </c>
      <c r="D55" s="132" t="n"/>
      <c r="E55" s="166" t="n">
        <v>107</v>
      </c>
      <c r="F55" s="146" t="n"/>
      <c r="G55" s="146" t="n"/>
      <c r="H55" s="146" t="n"/>
      <c r="I55" s="146" t="n"/>
      <c r="J55" s="146" t="n"/>
      <c r="K55" s="146" t="n"/>
      <c r="L55" s="152">
        <f>G55+I55+K55</f>
        <v/>
      </c>
      <c r="M55" s="151" t="n"/>
    </row>
    <row r="56" ht="20.1" customHeight="1">
      <c r="A56" s="76" t="n"/>
      <c r="B56" s="77" t="inlineStr">
        <is>
          <t>შრომითი დანახარჯები</t>
        </is>
      </c>
      <c r="C56" s="76" t="inlineStr">
        <is>
          <t>გრძ.მ</t>
        </is>
      </c>
      <c r="D56" s="76" t="n">
        <v>1</v>
      </c>
      <c r="E56" s="154">
        <f>D56*$E$55</f>
        <v/>
      </c>
      <c r="F56" s="136" t="n"/>
      <c r="G56" s="136" t="n"/>
      <c r="H56" s="136" t="n"/>
      <c r="I56" s="136">
        <f>H56*E56</f>
        <v/>
      </c>
      <c r="J56" s="136" t="n"/>
      <c r="K56" s="136" t="n"/>
      <c r="L56" s="152">
        <f>G56+I56+K56</f>
        <v/>
      </c>
      <c r="M56" s="79" t="n"/>
    </row>
    <row r="57" ht="20.1" customHeight="1">
      <c r="A57" s="76" t="n"/>
      <c r="B57" s="77" t="inlineStr">
        <is>
          <t>სხვა მანქანები</t>
        </is>
      </c>
      <c r="C57" s="76" t="inlineStr">
        <is>
          <t>ლარი</t>
        </is>
      </c>
      <c r="D57" s="76" t="n">
        <v>1</v>
      </c>
      <c r="E57" s="154">
        <f>D57*$E$55</f>
        <v/>
      </c>
      <c r="F57" s="136" t="n"/>
      <c r="G57" s="136" t="n"/>
      <c r="H57" s="136" t="n"/>
      <c r="I57" s="136" t="n"/>
      <c r="J57" s="136" t="n"/>
      <c r="K57" s="136">
        <f>J57*E57</f>
        <v/>
      </c>
      <c r="L57" s="152">
        <f>G57+I57+K57</f>
        <v/>
      </c>
      <c r="M57" s="79" t="n"/>
    </row>
    <row r="58" ht="20.1" customHeight="1">
      <c r="A58" s="76" t="n"/>
      <c r="B58" s="77" t="inlineStr">
        <is>
          <t xml:space="preserve">ფერადი თუნუქის მილი </t>
        </is>
      </c>
      <c r="C58" s="76" t="inlineStr">
        <is>
          <t>გრძ.მ</t>
        </is>
      </c>
      <c r="D58" s="76" t="n">
        <v>0.5</v>
      </c>
      <c r="E58" s="154">
        <f>D58*$E$55</f>
        <v/>
      </c>
      <c r="F58" s="136" t="n"/>
      <c r="G58" s="136">
        <f>F58*E58</f>
        <v/>
      </c>
      <c r="H58" s="136" t="n"/>
      <c r="I58" s="136" t="n"/>
      <c r="J58" s="136" t="n"/>
      <c r="K58" s="136" t="n"/>
      <c r="L58" s="152">
        <f>G58+I58+K58</f>
        <v/>
      </c>
      <c r="M58" s="79" t="n"/>
    </row>
    <row r="59" ht="20.1" customHeight="1">
      <c r="A59" s="76" t="n"/>
      <c r="B59" s="77" t="inlineStr">
        <is>
          <t>სხვა მასალები</t>
        </is>
      </c>
      <c r="C59" s="76" t="inlineStr">
        <is>
          <t>ლარი</t>
        </is>
      </c>
      <c r="D59" s="76" t="n">
        <v>1</v>
      </c>
      <c r="E59" s="154">
        <f>D59*$E$55</f>
        <v/>
      </c>
      <c r="F59" s="136" t="n"/>
      <c r="G59" s="136">
        <f>F59*E59</f>
        <v/>
      </c>
      <c r="H59" s="136" t="n"/>
      <c r="I59" s="136" t="n"/>
      <c r="J59" s="136" t="n"/>
      <c r="K59" s="136" t="n"/>
      <c r="L59" s="152">
        <f>G59+I59+K59</f>
        <v/>
      </c>
      <c r="M59" s="79" t="n"/>
    </row>
    <row r="60" ht="20.1" customHeight="1">
      <c r="A60" s="132" t="inlineStr">
        <is>
          <t>3.3.9</t>
        </is>
      </c>
      <c r="B60" s="133" t="inlineStr">
        <is>
          <t>სახურავზე ჰიდროსაიზოლაციო მემბრანის მოწყობა</t>
        </is>
      </c>
      <c r="C60" s="132" t="inlineStr">
        <is>
          <t>მ2</t>
        </is>
      </c>
      <c r="D60" s="132" t="n"/>
      <c r="E60" s="166" t="n">
        <v>182.96</v>
      </c>
      <c r="F60" s="146" t="n"/>
      <c r="G60" s="146" t="n"/>
      <c r="H60" s="146" t="n"/>
      <c r="I60" s="146" t="n"/>
      <c r="J60" s="146" t="n"/>
      <c r="K60" s="146" t="n"/>
      <c r="L60" s="152">
        <f>G60+I60+K60</f>
        <v/>
      </c>
      <c r="M60" s="79" t="n"/>
    </row>
    <row r="61" ht="20.1" customHeight="1">
      <c r="A61" s="76" t="n"/>
      <c r="B61" s="77" t="inlineStr">
        <is>
          <t>შრომითი დანახარჯები</t>
        </is>
      </c>
      <c r="C61" s="76" t="inlineStr">
        <is>
          <t>მ2</t>
        </is>
      </c>
      <c r="D61" s="76" t="n">
        <v>1</v>
      </c>
      <c r="E61" s="154">
        <f>D61*$E$60</f>
        <v/>
      </c>
      <c r="F61" s="136" t="n"/>
      <c r="G61" s="136" t="n"/>
      <c r="H61" s="136" t="n"/>
      <c r="I61" s="136">
        <f>H61*E61</f>
        <v/>
      </c>
      <c r="J61" s="136" t="n"/>
      <c r="K61" s="136" t="n"/>
      <c r="L61" s="152">
        <f>G61+I61+K61</f>
        <v/>
      </c>
      <c r="M61" s="79" t="n"/>
    </row>
    <row r="62" ht="20.1" customHeight="1">
      <c r="A62" s="76" t="n"/>
      <c r="B62" s="77" t="inlineStr">
        <is>
          <t>ჰიდროსაიზოლაციო მემბრანა</t>
        </is>
      </c>
      <c r="C62" s="76" t="inlineStr">
        <is>
          <t>მ2</t>
        </is>
      </c>
      <c r="D62" s="76" t="n">
        <v>1.15</v>
      </c>
      <c r="E62" s="154">
        <f>D62*$E$60</f>
        <v/>
      </c>
      <c r="F62" s="136" t="n"/>
      <c r="G62" s="136">
        <f>F62*E62</f>
        <v/>
      </c>
      <c r="H62" s="136" t="n"/>
      <c r="I62" s="136" t="n"/>
      <c r="J62" s="136" t="n"/>
      <c r="K62" s="136" t="n"/>
      <c r="L62" s="152">
        <f>G62+I62+K62</f>
        <v/>
      </c>
      <c r="M62" s="79" t="n"/>
    </row>
    <row r="63" ht="20.1" customHeight="1">
      <c r="A63" s="76" t="n"/>
      <c r="B63" s="77" t="inlineStr">
        <is>
          <t>სხვა მასალები</t>
        </is>
      </c>
      <c r="C63" s="76" t="inlineStr">
        <is>
          <t>ლარი</t>
        </is>
      </c>
      <c r="D63" s="76" t="n">
        <v>0.3</v>
      </c>
      <c r="E63" s="154">
        <f>D63*$E$60</f>
        <v/>
      </c>
      <c r="F63" s="136" t="n"/>
      <c r="G63" s="136">
        <f>F63*E63</f>
        <v/>
      </c>
      <c r="H63" s="136" t="n"/>
      <c r="I63" s="136" t="n"/>
      <c r="J63" s="136" t="n"/>
      <c r="K63" s="136" t="n"/>
      <c r="L63" s="152">
        <f>G63+I63+K63</f>
        <v/>
      </c>
      <c r="M63" s="79" t="n"/>
    </row>
    <row r="64" ht="20.1" customHeight="1">
      <c r="A64" s="132" t="inlineStr">
        <is>
          <t>3.3.10</t>
        </is>
      </c>
      <c r="B64" s="133" t="inlineStr">
        <is>
          <t>სახურავზე ქვაბამბის მოწყობა</t>
        </is>
      </c>
      <c r="C64" s="132" t="inlineStr">
        <is>
          <t>მ2</t>
        </is>
      </c>
      <c r="D64" s="132" t="n"/>
      <c r="E64" s="166" t="n">
        <v>182.96</v>
      </c>
      <c r="F64" s="146" t="n"/>
      <c r="G64" s="146" t="n"/>
      <c r="H64" s="146" t="n"/>
      <c r="I64" s="146" t="n"/>
      <c r="J64" s="146" t="n"/>
      <c r="K64" s="146" t="n"/>
      <c r="L64" s="152">
        <f>G64+I64+K64</f>
        <v/>
      </c>
      <c r="M64" s="79" t="n"/>
    </row>
    <row r="65" ht="20.1" customHeight="1">
      <c r="A65" s="76" t="n"/>
      <c r="B65" s="77" t="inlineStr">
        <is>
          <t>შრომითი დანახარჯები</t>
        </is>
      </c>
      <c r="C65" s="76" t="inlineStr">
        <is>
          <t>მ2</t>
        </is>
      </c>
      <c r="D65" s="76" t="n">
        <v>1</v>
      </c>
      <c r="E65" s="154">
        <f>D65*$E$64</f>
        <v/>
      </c>
      <c r="F65" s="136" t="n"/>
      <c r="G65" s="136" t="n"/>
      <c r="H65" s="136" t="n"/>
      <c r="I65" s="136">
        <f>H65*E65</f>
        <v/>
      </c>
      <c r="J65" s="136" t="n"/>
      <c r="K65" s="136" t="n"/>
      <c r="L65" s="152">
        <f>G65+I65+K65</f>
        <v/>
      </c>
      <c r="M65" s="79" t="n"/>
    </row>
    <row r="66" ht="20.1" customHeight="1">
      <c r="A66" s="76" t="n"/>
      <c r="B66" s="77" t="inlineStr">
        <is>
          <t>ქვაბამბა სისქე 10 სმ</t>
        </is>
      </c>
      <c r="C66" s="76" t="inlineStr">
        <is>
          <t>მ2</t>
        </is>
      </c>
      <c r="D66" s="76" t="n">
        <v>1.1</v>
      </c>
      <c r="E66" s="154">
        <f>D66*$E$64</f>
        <v/>
      </c>
      <c r="F66" s="136" t="n"/>
      <c r="G66" s="136">
        <f>F66*E66</f>
        <v/>
      </c>
      <c r="H66" s="136" t="n"/>
      <c r="I66" s="136" t="n"/>
      <c r="J66" s="136" t="n"/>
      <c r="K66" s="136" t="n"/>
      <c r="L66" s="152">
        <f>G66+I66+K66</f>
        <v/>
      </c>
      <c r="M66" s="79" t="n"/>
    </row>
    <row r="67" ht="20.1" customHeight="1">
      <c r="A67" s="76" t="n"/>
      <c r="B67" s="77" t="inlineStr">
        <is>
          <t>სხვა მასალები</t>
        </is>
      </c>
      <c r="C67" s="76" t="inlineStr">
        <is>
          <t>ლარი</t>
        </is>
      </c>
      <c r="D67" s="76" t="n">
        <v>0.2</v>
      </c>
      <c r="E67" s="154">
        <f>D67*$E$64</f>
        <v/>
      </c>
      <c r="F67" s="136" t="n"/>
      <c r="G67" s="136">
        <f>F67*E67</f>
        <v/>
      </c>
      <c r="H67" s="136" t="n"/>
      <c r="I67" s="136" t="n"/>
      <c r="J67" s="136" t="n"/>
      <c r="K67" s="136" t="n"/>
      <c r="L67" s="152">
        <f>G67+I67+K67</f>
        <v/>
      </c>
      <c r="M67" s="79" t="n"/>
    </row>
    <row r="68" ht="20.1" customHeight="1">
      <c r="A68" s="132" t="inlineStr">
        <is>
          <t>3.3.11</t>
        </is>
      </c>
      <c r="B68" s="133" t="inlineStr">
        <is>
          <t>სახურავზე ორთქლსაიზოლაციო მემბრანის მოწყობა</t>
        </is>
      </c>
      <c r="C68" s="132" t="inlineStr">
        <is>
          <t>მ2</t>
        </is>
      </c>
      <c r="D68" s="132" t="n"/>
      <c r="E68" s="166" t="n">
        <v>182.96</v>
      </c>
      <c r="F68" s="146" t="n"/>
      <c r="G68" s="146" t="n"/>
      <c r="H68" s="146" t="n"/>
      <c r="I68" s="146" t="n"/>
      <c r="J68" s="146" t="n"/>
      <c r="K68" s="146" t="n"/>
      <c r="L68" s="152">
        <f>G68+I68+K68</f>
        <v/>
      </c>
      <c r="M68" s="79" t="n"/>
    </row>
    <row r="69" ht="20.1" customHeight="1">
      <c r="A69" s="76" t="n"/>
      <c r="B69" s="77" t="inlineStr">
        <is>
          <t>შრომითი დანახარჯები</t>
        </is>
      </c>
      <c r="C69" s="76" t="inlineStr">
        <is>
          <t>მ2</t>
        </is>
      </c>
      <c r="D69" s="76" t="n">
        <v>1</v>
      </c>
      <c r="E69" s="154">
        <f>D69*$E$68</f>
        <v/>
      </c>
      <c r="F69" s="136" t="n"/>
      <c r="G69" s="136" t="n"/>
      <c r="H69" s="136" t="n"/>
      <c r="I69" s="136">
        <f>H69*E69</f>
        <v/>
      </c>
      <c r="J69" s="136" t="n"/>
      <c r="K69" s="136" t="n"/>
      <c r="L69" s="152">
        <f>G69+I69+K69</f>
        <v/>
      </c>
      <c r="M69" s="79" t="n"/>
    </row>
    <row r="70" ht="20.1" customHeight="1">
      <c r="A70" s="76" t="n"/>
      <c r="B70" s="77" t="inlineStr">
        <is>
          <t>ორთქლსაიზოლაციო მემბრანა</t>
        </is>
      </c>
      <c r="C70" s="76" t="inlineStr">
        <is>
          <t>მ2</t>
        </is>
      </c>
      <c r="D70" s="76" t="n">
        <v>1.15</v>
      </c>
      <c r="E70" s="154">
        <f>D70*$E$68</f>
        <v/>
      </c>
      <c r="F70" s="136" t="n"/>
      <c r="G70" s="136">
        <f>F70*E70</f>
        <v/>
      </c>
      <c r="H70" s="136" t="n"/>
      <c r="I70" s="136" t="n"/>
      <c r="J70" s="136" t="n"/>
      <c r="K70" s="136" t="n"/>
      <c r="L70" s="152">
        <f>G70+I70+K70</f>
        <v/>
      </c>
      <c r="M70" s="79" t="n"/>
    </row>
    <row r="71" ht="20.1" customHeight="1">
      <c r="A71" s="76" t="n"/>
      <c r="B71" s="77" t="inlineStr">
        <is>
          <t>სხვა მასალები</t>
        </is>
      </c>
      <c r="C71" s="76" t="inlineStr">
        <is>
          <t>ლარი</t>
        </is>
      </c>
      <c r="D71" s="76" t="n">
        <v>0.3</v>
      </c>
      <c r="E71" s="154">
        <f>D71*$E$68</f>
        <v/>
      </c>
      <c r="F71" s="136" t="n"/>
      <c r="G71" s="136">
        <f>F71*E71</f>
        <v/>
      </c>
      <c r="H71" s="136" t="n"/>
      <c r="I71" s="136" t="n"/>
      <c r="J71" s="136" t="n"/>
      <c r="K71" s="136" t="n"/>
      <c r="L71" s="152">
        <f>G71+I71+K71</f>
        <v/>
      </c>
      <c r="M71" s="79" t="n"/>
    </row>
    <row r="72" ht="20.1" customHeight="1">
      <c r="A72" s="132" t="inlineStr">
        <is>
          <t>3.3.12</t>
        </is>
      </c>
      <c r="B72" s="133" t="inlineStr">
        <is>
          <t>სახურავის ბურულის ანტისეპტიკური ლაქით დამუშავება</t>
        </is>
      </c>
      <c r="C72" s="132" t="inlineStr">
        <is>
          <t>მ2</t>
        </is>
      </c>
      <c r="D72" s="132" t="n"/>
      <c r="E72" s="166" t="n">
        <v>182.96</v>
      </c>
      <c r="F72" s="146" t="n"/>
      <c r="G72" s="146" t="n"/>
      <c r="H72" s="146" t="n"/>
      <c r="I72" s="146" t="n"/>
      <c r="J72" s="146" t="n"/>
      <c r="K72" s="146" t="n"/>
      <c r="L72" s="152">
        <f>G72+I72+K72</f>
        <v/>
      </c>
      <c r="M72" s="79" t="n"/>
    </row>
    <row r="73" ht="20.1" customHeight="1">
      <c r="A73" s="76" t="n"/>
      <c r="B73" s="77" t="inlineStr">
        <is>
          <t>შრომითი დანახარჯები</t>
        </is>
      </c>
      <c r="C73" s="76" t="inlineStr">
        <is>
          <t>მ2</t>
        </is>
      </c>
      <c r="D73" s="76" t="n">
        <v>1</v>
      </c>
      <c r="E73" s="154">
        <f>D73*$E$72</f>
        <v/>
      </c>
      <c r="F73" s="136" t="n"/>
      <c r="G73" s="136" t="n"/>
      <c r="H73" s="136" t="n"/>
      <c r="I73" s="136">
        <f>H73*E73</f>
        <v/>
      </c>
      <c r="J73" s="136" t="n"/>
      <c r="K73" s="136" t="n"/>
      <c r="L73" s="152">
        <f>G73+I73+K73</f>
        <v/>
      </c>
      <c r="M73" s="79" t="n"/>
    </row>
    <row r="74" ht="20.1" customHeight="1">
      <c r="A74" s="76" t="n"/>
      <c r="B74" s="77" t="inlineStr">
        <is>
          <t>ანტისეპტიკური ლაქი (2 ფენა)</t>
        </is>
      </c>
      <c r="C74" s="76" t="inlineStr">
        <is>
          <t>მ2</t>
        </is>
      </c>
      <c r="D74" s="76">
        <f>0.3*2</f>
        <v/>
      </c>
      <c r="E74" s="154">
        <f>D74*$E$72</f>
        <v/>
      </c>
      <c r="F74" s="136" t="n"/>
      <c r="G74" s="136">
        <f>F74*E74</f>
        <v/>
      </c>
      <c r="H74" s="136" t="n"/>
      <c r="I74" s="136" t="n"/>
      <c r="J74" s="136" t="n"/>
      <c r="K74" s="136" t="n"/>
      <c r="L74" s="152">
        <f>G74+I74+K74</f>
        <v/>
      </c>
      <c r="M74" s="79" t="n"/>
    </row>
    <row r="75" ht="20.1" customHeight="1">
      <c r="A75" s="76" t="n"/>
      <c r="B75" s="77" t="inlineStr">
        <is>
          <t>სხვა მასალები</t>
        </is>
      </c>
      <c r="C75" s="76" t="inlineStr">
        <is>
          <t>ლარი</t>
        </is>
      </c>
      <c r="D75" s="76" t="n">
        <v>0.05</v>
      </c>
      <c r="E75" s="154">
        <f>D75*$E$72</f>
        <v/>
      </c>
      <c r="F75" s="136" t="n"/>
      <c r="G75" s="136">
        <f>F75*E75</f>
        <v/>
      </c>
      <c r="H75" s="136" t="n"/>
      <c r="I75" s="136" t="n"/>
      <c r="J75" s="136" t="n"/>
      <c r="K75" s="136" t="n"/>
      <c r="L75" s="152">
        <f>G75+I75+K75</f>
        <v/>
      </c>
      <c r="M75" s="79" t="n"/>
    </row>
    <row r="76" ht="20.1" customHeight="1">
      <c r="A76" s="132" t="inlineStr">
        <is>
          <t>3.3.13</t>
        </is>
      </c>
      <c r="B76" s="133" t="inlineStr">
        <is>
          <t>სახურავის ბურულის ანტისეპტიკური ლაქით დამუშავება</t>
        </is>
      </c>
      <c r="C76" s="132" t="inlineStr">
        <is>
          <t>წერტ</t>
        </is>
      </c>
      <c r="D76" s="132" t="n"/>
      <c r="E76" s="166" t="n">
        <v>8</v>
      </c>
      <c r="F76" s="146" t="n"/>
      <c r="G76" s="146" t="n"/>
      <c r="H76" s="146" t="n"/>
      <c r="I76" s="146" t="n"/>
      <c r="J76" s="146" t="n"/>
      <c r="K76" s="146" t="n"/>
      <c r="L76" s="152">
        <f>G76+I76+K76</f>
        <v/>
      </c>
      <c r="M76" s="79" t="n"/>
    </row>
    <row r="77" ht="20.1" customHeight="1">
      <c r="A77" s="76" t="n"/>
      <c r="B77" s="77" t="inlineStr">
        <is>
          <t>შრომითი დანახარჯები</t>
        </is>
      </c>
      <c r="C77" s="76" t="inlineStr">
        <is>
          <t>წერტ</t>
        </is>
      </c>
      <c r="D77" s="76" t="n">
        <v>1</v>
      </c>
      <c r="E77" s="154">
        <f>D77*E76</f>
        <v/>
      </c>
      <c r="F77" s="136" t="n"/>
      <c r="G77" s="136" t="n"/>
      <c r="H77" s="136" t="n"/>
      <c r="I77" s="136">
        <f>H77*E77</f>
        <v/>
      </c>
      <c r="J77" s="136" t="n"/>
      <c r="K77" s="136" t="n"/>
      <c r="L77" s="152">
        <f>G77+I77+K77</f>
        <v/>
      </c>
      <c r="M77" s="79" t="n"/>
    </row>
    <row r="78" ht="20.1" customHeight="1">
      <c r="A78" s="76" t="n"/>
      <c r="B78" s="77" t="inlineStr">
        <is>
          <t>საიზოლაციო ლენტი</t>
        </is>
      </c>
      <c r="C78" s="76" t="inlineStr">
        <is>
          <t>მ2</t>
        </is>
      </c>
      <c r="D78" s="76" t="n">
        <v>1</v>
      </c>
      <c r="E78" s="154">
        <f>D78*E77</f>
        <v/>
      </c>
      <c r="F78" s="136" t="n"/>
      <c r="G78" s="136">
        <f>F78*E78</f>
        <v/>
      </c>
      <c r="H78" s="136" t="n"/>
      <c r="I78" s="136" t="n"/>
      <c r="J78" s="136" t="n"/>
      <c r="K78" s="136" t="n"/>
      <c r="L78" s="152">
        <f>G78+I78+K78</f>
        <v/>
      </c>
      <c r="M78" s="79" t="n"/>
    </row>
    <row r="79" ht="20.1" customHeight="1">
      <c r="A79" s="76" t="n"/>
      <c r="B79" s="77" t="inlineStr">
        <is>
          <t>სხვა მასალები</t>
        </is>
      </c>
      <c r="C79" s="76" t="inlineStr">
        <is>
          <t>ლარი</t>
        </is>
      </c>
      <c r="D79" s="76" t="n">
        <v>1</v>
      </c>
      <c r="E79" s="154">
        <f>D79*E78</f>
        <v/>
      </c>
      <c r="F79" s="136" t="n"/>
      <c r="G79" s="136">
        <f>F79*E79</f>
        <v/>
      </c>
      <c r="H79" s="136" t="n"/>
      <c r="I79" s="136" t="n"/>
      <c r="J79" s="136" t="n"/>
      <c r="K79" s="136" t="n"/>
      <c r="L79" s="152">
        <f>G79+I79+K79</f>
        <v/>
      </c>
      <c r="M79" s="79" t="n"/>
    </row>
    <row r="80" ht="30" customHeight="1">
      <c r="A80" s="132" t="inlineStr">
        <is>
          <t>3.3.14</t>
        </is>
      </c>
      <c r="B80" s="173" t="inlineStr">
        <is>
          <t xml:space="preserve">სახურავის ფართუკების, საწვეთურებისა და შენაღარისათვის ნაჭედი ელემენტების მოწყობა ორმაგ საკეტში 0.55 მმ სისქის ფერადი თუნუქის ფურცლით </t>
        </is>
      </c>
      <c r="C80" s="132" t="inlineStr">
        <is>
          <t>მ²</t>
        </is>
      </c>
      <c r="D80" s="132" t="n"/>
      <c r="E80" s="166" t="n">
        <v>182.96</v>
      </c>
      <c r="F80" s="146" t="n"/>
      <c r="G80" s="146" t="n"/>
      <c r="H80" s="146" t="n"/>
      <c r="I80" s="146" t="n"/>
      <c r="J80" s="146" t="n"/>
      <c r="K80" s="146" t="n"/>
      <c r="L80" s="152">
        <f>G80+I80+K80</f>
        <v/>
      </c>
      <c r="M80" s="79" t="n"/>
    </row>
    <row r="81" ht="20.1" customHeight="1">
      <c r="A81" s="76" t="n"/>
      <c r="B81" s="77" t="inlineStr">
        <is>
          <t>შრომითი დანახარჯები</t>
        </is>
      </c>
      <c r="C81" s="76" t="inlineStr">
        <is>
          <t>მ²</t>
        </is>
      </c>
      <c r="D81" s="76" t="n">
        <v>1</v>
      </c>
      <c r="E81" s="154">
        <f>D81*$E$80</f>
        <v/>
      </c>
      <c r="F81" s="136" t="n"/>
      <c r="G81" s="136" t="n"/>
      <c r="H81" s="136" t="n"/>
      <c r="I81" s="136">
        <f>H81*E81</f>
        <v/>
      </c>
      <c r="J81" s="136" t="n"/>
      <c r="K81" s="136" t="n"/>
      <c r="L81" s="152">
        <f>G81+I81+K81</f>
        <v/>
      </c>
      <c r="M81" s="79" t="n"/>
    </row>
    <row r="82" ht="20.1" customHeight="1">
      <c r="A82" s="76" t="n"/>
      <c r="B82" s="77" t="inlineStr">
        <is>
          <t>სხვა მანქანები</t>
        </is>
      </c>
      <c r="C82" s="76" t="inlineStr">
        <is>
          <t>ლარი</t>
        </is>
      </c>
      <c r="D82" s="76" t="n">
        <v>1</v>
      </c>
      <c r="E82" s="154">
        <f>D82*$E$80</f>
        <v/>
      </c>
      <c r="F82" s="136" t="n"/>
      <c r="G82" s="136" t="n"/>
      <c r="H82" s="136" t="n"/>
      <c r="I82" s="136" t="n"/>
      <c r="J82" s="136" t="n"/>
      <c r="K82" s="136">
        <f>J82*E82</f>
        <v/>
      </c>
      <c r="L82" s="152">
        <f>G82+I82+K82</f>
        <v/>
      </c>
      <c r="M82" s="79" t="n"/>
    </row>
    <row r="83" ht="20.1" customHeight="1">
      <c r="A83" s="76" t="n"/>
      <c r="B83" s="77" t="inlineStr">
        <is>
          <t>ფერადი თუნუქის ფურცელი</t>
        </is>
      </c>
      <c r="C83" s="76" t="inlineStr">
        <is>
          <t>მ²</t>
        </is>
      </c>
      <c r="D83" s="76" t="n">
        <v>0.55</v>
      </c>
      <c r="E83" s="154">
        <f>D83*$E$80</f>
        <v/>
      </c>
      <c r="F83" s="136" t="n"/>
      <c r="G83" s="136">
        <f>F83*E83</f>
        <v/>
      </c>
      <c r="H83" s="136" t="n"/>
      <c r="I83" s="136" t="n"/>
      <c r="J83" s="136" t="n"/>
      <c r="K83" s="136" t="n"/>
      <c r="L83" s="152">
        <f>G83+I83+K83</f>
        <v/>
      </c>
      <c r="M83" s="79" t="n"/>
    </row>
    <row r="84" ht="20.1" customHeight="1">
      <c r="A84" s="76" t="n"/>
      <c r="B84" s="77" t="inlineStr">
        <is>
          <t>სხვა მასალები</t>
        </is>
      </c>
      <c r="C84" s="76" t="inlineStr">
        <is>
          <t>ლარი</t>
        </is>
      </c>
      <c r="D84" s="76" t="n">
        <v>1</v>
      </c>
      <c r="E84" s="154">
        <f>D84*$E$80</f>
        <v/>
      </c>
      <c r="F84" s="136" t="n"/>
      <c r="G84" s="136">
        <f>F84*E84</f>
        <v/>
      </c>
      <c r="H84" s="136" t="n"/>
      <c r="I84" s="136" t="n"/>
      <c r="J84" s="136" t="n"/>
      <c r="K84" s="136" t="n"/>
      <c r="L84" s="152">
        <f>G84+I84+K84</f>
        <v/>
      </c>
      <c r="M84" s="79" t="n"/>
    </row>
    <row r="85" ht="20.1" customHeight="1">
      <c r="A85" s="132" t="inlineStr">
        <is>
          <t>3.3.15</t>
        </is>
      </c>
      <c r="B85" s="133" t="inlineStr">
        <is>
          <t>მოსაპირკეთებელი ფიცრის მოწყობა "ვაგონკა"</t>
        </is>
      </c>
      <c r="C85" s="132" t="inlineStr">
        <is>
          <t>მ2</t>
        </is>
      </c>
      <c r="D85" s="132" t="n"/>
      <c r="E85" s="174" t="n">
        <v>97.76000000000001</v>
      </c>
      <c r="F85" s="146" t="n"/>
      <c r="G85" s="146" t="n"/>
      <c r="H85" s="146" t="n"/>
      <c r="I85" s="146" t="n"/>
      <c r="J85" s="146" t="n"/>
      <c r="K85" s="146" t="n"/>
      <c r="L85" s="152">
        <f>G85+I85+K85</f>
        <v/>
      </c>
      <c r="M85" s="151" t="n"/>
    </row>
    <row r="86" ht="20.1" customHeight="1">
      <c r="A86" s="76" t="n"/>
      <c r="B86" s="77" t="inlineStr">
        <is>
          <t>შრომითი დანახარჯები</t>
        </is>
      </c>
      <c r="C86" s="76" t="inlineStr">
        <is>
          <t>მ2</t>
        </is>
      </c>
      <c r="D86" s="76" t="n">
        <v>1</v>
      </c>
      <c r="E86" s="154">
        <f>D86*$E$85</f>
        <v/>
      </c>
      <c r="F86" s="136" t="n"/>
      <c r="G86" s="136" t="n"/>
      <c r="H86" s="136" t="n"/>
      <c r="I86" s="136">
        <f>H86*E86</f>
        <v/>
      </c>
      <c r="J86" s="136" t="n"/>
      <c r="K86" s="136" t="n"/>
      <c r="L86" s="152">
        <f>G86+I86+K86</f>
        <v/>
      </c>
      <c r="M86" s="79" t="n"/>
    </row>
    <row r="87" ht="20.1" customHeight="1">
      <c r="A87" s="76" t="n"/>
      <c r="B87" s="77" t="inlineStr">
        <is>
          <t>სხვა მანქანები</t>
        </is>
      </c>
      <c r="C87" s="76" t="inlineStr">
        <is>
          <t>ლარი</t>
        </is>
      </c>
      <c r="D87" s="76" t="n">
        <v>1</v>
      </c>
      <c r="E87" s="154">
        <f>D87*$E$85</f>
        <v/>
      </c>
      <c r="F87" s="136" t="n"/>
      <c r="G87" s="136" t="n"/>
      <c r="H87" s="136" t="n"/>
      <c r="I87" s="136" t="n"/>
      <c r="J87" s="136" t="n"/>
      <c r="K87" s="136">
        <f>J87*E87</f>
        <v/>
      </c>
      <c r="L87" s="152">
        <f>G87+I87+K87</f>
        <v/>
      </c>
      <c r="M87" s="79" t="n"/>
    </row>
    <row r="88" ht="20.1" customHeight="1">
      <c r="A88" s="76" t="n"/>
      <c r="B88" s="77" t="inlineStr">
        <is>
          <t>ხის ფიცარი "ვაგონკა"</t>
        </is>
      </c>
      <c r="C88" s="76" t="inlineStr">
        <is>
          <t>მ2</t>
        </is>
      </c>
      <c r="D88" s="76" t="n">
        <v>1.05</v>
      </c>
      <c r="E88" s="154">
        <f>D88*$E$85</f>
        <v/>
      </c>
      <c r="F88" s="136" t="n"/>
      <c r="G88" s="136">
        <f>F88*E88</f>
        <v/>
      </c>
      <c r="H88" s="136" t="n"/>
      <c r="I88" s="136" t="n"/>
      <c r="J88" s="136" t="n"/>
      <c r="K88" s="136" t="n"/>
      <c r="L88" s="152">
        <f>G88+I88+K88</f>
        <v/>
      </c>
      <c r="M88" s="79" t="n"/>
    </row>
    <row r="89" ht="20.1" customHeight="1">
      <c r="A89" s="76" t="n"/>
      <c r="B89" s="77" t="inlineStr">
        <is>
          <t>ხის რეიკა</t>
        </is>
      </c>
      <c r="C89" s="76" t="inlineStr">
        <is>
          <t>გრძ.მ</t>
        </is>
      </c>
      <c r="D89" s="76" t="n">
        <v>2.5</v>
      </c>
      <c r="E89" s="154">
        <f>D89*$E$85</f>
        <v/>
      </c>
      <c r="F89" s="136" t="n"/>
      <c r="G89" s="136">
        <f>F89*E89</f>
        <v/>
      </c>
      <c r="H89" s="136" t="n"/>
      <c r="I89" s="136" t="n"/>
      <c r="J89" s="136" t="n"/>
      <c r="K89" s="136" t="n"/>
      <c r="L89" s="152">
        <f>G89+I89+K89</f>
        <v/>
      </c>
      <c r="M89" s="79" t="n"/>
    </row>
    <row r="90" ht="20.1" customHeight="1">
      <c r="A90" s="76" t="n"/>
      <c r="B90" s="77" t="inlineStr">
        <is>
          <t xml:space="preserve">ხის ლაქი </t>
        </is>
      </c>
      <c r="C90" s="76" t="inlineStr">
        <is>
          <t>ლიტრი</t>
        </is>
      </c>
      <c r="D90" s="76" t="n">
        <v>0.22</v>
      </c>
      <c r="E90" s="154">
        <f>D90*$E$85</f>
        <v/>
      </c>
      <c r="F90" s="136" t="n"/>
      <c r="G90" s="136">
        <f>F90*E90</f>
        <v/>
      </c>
      <c r="H90" s="136" t="n"/>
      <c r="I90" s="136" t="n"/>
      <c r="J90" s="136" t="n"/>
      <c r="K90" s="136" t="n"/>
      <c r="L90" s="152">
        <f>G90+I90+K90</f>
        <v/>
      </c>
      <c r="M90" s="79" t="n"/>
    </row>
    <row r="91" ht="20.1" customHeight="1">
      <c r="A91" s="76" t="n"/>
      <c r="B91" s="77" t="inlineStr">
        <is>
          <t>სხვა მასალა</t>
        </is>
      </c>
      <c r="C91" s="76" t="inlineStr">
        <is>
          <t>ლარი</t>
        </is>
      </c>
      <c r="D91" s="76" t="n">
        <v>1</v>
      </c>
      <c r="E91" s="154">
        <f>D91*$E$85</f>
        <v/>
      </c>
      <c r="F91" s="136" t="n"/>
      <c r="G91" s="136">
        <f>F91*E91</f>
        <v/>
      </c>
      <c r="H91" s="136" t="n"/>
      <c r="I91" s="136" t="n"/>
      <c r="J91" s="136" t="n"/>
      <c r="K91" s="136" t="n"/>
      <c r="L91" s="152">
        <f>G91+I91+K91</f>
        <v/>
      </c>
      <c r="M91" s="79" t="n"/>
    </row>
    <row r="92" ht="20.1" customHeight="1">
      <c r="A92" s="132" t="inlineStr">
        <is>
          <t>3.3.16</t>
        </is>
      </c>
      <c r="B92" s="133" t="inlineStr">
        <is>
          <t>OSB 12 მმ სისქის ფილის მოწყობა</t>
        </is>
      </c>
      <c r="C92" s="132" t="inlineStr">
        <is>
          <t>მ2</t>
        </is>
      </c>
      <c r="D92" s="132" t="n"/>
      <c r="E92" s="166" t="n">
        <v>182.96</v>
      </c>
      <c r="F92" s="146" t="n"/>
      <c r="G92" s="146" t="n"/>
      <c r="H92" s="146" t="n"/>
      <c r="I92" s="146" t="n"/>
      <c r="J92" s="146" t="n"/>
      <c r="K92" s="146" t="n"/>
      <c r="L92" s="152">
        <f>G92+I92+K92</f>
        <v/>
      </c>
      <c r="M92" s="151" t="n"/>
    </row>
    <row r="93" ht="20.1" customHeight="1">
      <c r="A93" s="76" t="n"/>
      <c r="B93" s="77" t="inlineStr">
        <is>
          <t>შრომის დანახარჯები</t>
        </is>
      </c>
      <c r="C93" s="76" t="inlineStr">
        <is>
          <t>მ²</t>
        </is>
      </c>
      <c r="D93" s="76" t="n">
        <v>1</v>
      </c>
      <c r="E93" s="154">
        <f>D93*$E$92</f>
        <v/>
      </c>
      <c r="F93" s="136" t="n"/>
      <c r="G93" s="136" t="n"/>
      <c r="H93" s="136" t="n"/>
      <c r="I93" s="136">
        <f>H93*E93</f>
        <v/>
      </c>
      <c r="J93" s="136" t="n"/>
      <c r="K93" s="136" t="n"/>
      <c r="L93" s="152">
        <f>G93+I93+K93</f>
        <v/>
      </c>
      <c r="M93" s="79" t="n"/>
    </row>
    <row r="94" ht="20.1" customHeight="1">
      <c r="A94" s="76" t="n"/>
      <c r="B94" s="77" t="inlineStr">
        <is>
          <t>სხვა მანქანები</t>
        </is>
      </c>
      <c r="C94" s="76" t="inlineStr">
        <is>
          <t>ლარი</t>
        </is>
      </c>
      <c r="D94" s="76" t="n">
        <v>1</v>
      </c>
      <c r="E94" s="154">
        <f>D94*$E$92</f>
        <v/>
      </c>
      <c r="F94" s="136" t="n"/>
      <c r="G94" s="136" t="n"/>
      <c r="H94" s="136" t="n"/>
      <c r="I94" s="136" t="n"/>
      <c r="J94" s="136" t="n"/>
      <c r="K94" s="136">
        <f>J94*E94</f>
        <v/>
      </c>
      <c r="L94" s="152">
        <f>G94+I94+K94</f>
        <v/>
      </c>
      <c r="M94" s="79" t="n"/>
    </row>
    <row r="95" ht="20.1" customHeight="1">
      <c r="A95" s="76" t="n"/>
      <c r="B95" s="77" t="inlineStr">
        <is>
          <t>OSB 12 მმ სისქის ფილა</t>
        </is>
      </c>
      <c r="C95" s="76" t="inlineStr">
        <is>
          <t>მ²</t>
        </is>
      </c>
      <c r="D95" s="76" t="n">
        <v>1.05</v>
      </c>
      <c r="E95" s="154">
        <f>D95*$E$92</f>
        <v/>
      </c>
      <c r="F95" s="136" t="n"/>
      <c r="G95" s="136">
        <f>F95*E95</f>
        <v/>
      </c>
      <c r="H95" s="136" t="n"/>
      <c r="I95" s="136" t="n"/>
      <c r="J95" s="136" t="n"/>
      <c r="K95" s="136" t="n"/>
      <c r="L95" s="152">
        <f>G95+I95+K95</f>
        <v/>
      </c>
      <c r="M95" s="79" t="n"/>
    </row>
    <row r="96" ht="20.1" customHeight="1">
      <c r="A96" s="76" t="n"/>
      <c r="B96" s="77" t="inlineStr">
        <is>
          <t>სხვა მასალა</t>
        </is>
      </c>
      <c r="C96" s="76" t="inlineStr">
        <is>
          <t>ლარი</t>
        </is>
      </c>
      <c r="D96" s="76" t="n">
        <v>0.85</v>
      </c>
      <c r="E96" s="154">
        <f>D96*$E$92</f>
        <v/>
      </c>
      <c r="F96" s="136" t="n"/>
      <c r="G96" s="136">
        <f>F96*E96</f>
        <v/>
      </c>
      <c r="H96" s="136" t="n"/>
      <c r="I96" s="136" t="n"/>
      <c r="J96" s="136" t="n"/>
      <c r="K96" s="136" t="n"/>
      <c r="L96" s="152">
        <f>G96+I96+K96</f>
        <v/>
      </c>
      <c r="M96" s="79" t="n"/>
    </row>
    <row r="97" ht="19.9" customFormat="1" customHeight="1" s="13">
      <c r="A97" s="14" t="n"/>
      <c r="B97" s="220" t="inlineStr">
        <is>
          <t>ჯამი</t>
        </is>
      </c>
      <c r="C97" s="220" t="n"/>
      <c r="D97" s="220" t="n"/>
      <c r="E97" s="153" t="n"/>
      <c r="F97" s="138" t="n"/>
      <c r="G97" s="138">
        <f>SUM(G8:G96)</f>
        <v/>
      </c>
      <c r="H97" s="138" t="n"/>
      <c r="I97" s="138">
        <f>SUM(I8:I96)</f>
        <v/>
      </c>
      <c r="J97" s="138" t="n"/>
      <c r="K97" s="138">
        <f>SUM(K8:K96)</f>
        <v/>
      </c>
      <c r="L97" s="138">
        <f>G97+I97+K97</f>
        <v/>
      </c>
      <c r="M97" s="65" t="n"/>
      <c r="N97" s="12" t="n"/>
      <c r="O97" s="12" t="n"/>
      <c r="P97" s="12" t="n"/>
      <c r="Q97" s="12" t="n"/>
      <c r="R97" s="12" t="n"/>
      <c r="S97" s="12" t="n"/>
      <c r="T97" s="12" t="n"/>
      <c r="U97" s="12" t="n"/>
      <c r="V97" s="12" t="n"/>
      <c r="W97" s="12" t="n"/>
      <c r="X97" s="12" t="n"/>
      <c r="Y97" s="12" t="n"/>
      <c r="Z97" s="12" t="n"/>
      <c r="AA97" s="12" t="n"/>
      <c r="AB97" s="12" t="n"/>
      <c r="AC97" s="12" t="n"/>
      <c r="AD97" s="12" t="n"/>
      <c r="AE97" s="12" t="n"/>
      <c r="AF97" s="12" t="n"/>
      <c r="AG97" s="12" t="n"/>
      <c r="AH97" s="12" t="n"/>
      <c r="AI97" s="12" t="n"/>
      <c r="AJ97" s="12" t="n"/>
      <c r="AK97" s="12" t="n"/>
      <c r="AL97" s="12" t="n"/>
      <c r="AM97" s="12" t="n"/>
      <c r="AN97" s="12" t="n"/>
      <c r="AO97" s="12" t="n"/>
      <c r="AP97" s="12" t="n"/>
      <c r="AQ97" s="12" t="n"/>
      <c r="AR97" s="12" t="n"/>
      <c r="AS97" s="12" t="n"/>
      <c r="AT97" s="12" t="n"/>
      <c r="AU97" s="12" t="n"/>
      <c r="AV97" s="12" t="n"/>
      <c r="AW97" s="12" t="n"/>
      <c r="AX97" s="12" t="n"/>
      <c r="AY97" s="12" t="n"/>
      <c r="AZ97" s="12" t="n"/>
      <c r="BA97" s="12" t="n"/>
      <c r="BB97" s="12" t="n"/>
      <c r="BC97" s="12" t="n"/>
      <c r="BD97" s="12" t="n"/>
      <c r="BE97" s="12" t="n"/>
      <c r="BF97" s="12" t="n"/>
      <c r="BG97" s="12" t="n"/>
      <c r="BH97" s="12" t="n"/>
      <c r="BI97" s="12" t="n"/>
      <c r="BJ97" s="12" t="n"/>
    </row>
    <row r="98" ht="25.15" customFormat="1" customHeight="1" s="13">
      <c r="A98" s="14" t="n"/>
      <c r="B98" s="220" t="inlineStr">
        <is>
          <t>ზედნადები ხარჯი</t>
        </is>
      </c>
      <c r="C98" s="220" t="n"/>
      <c r="D98" s="145" t="n">
        <v>0.1</v>
      </c>
      <c r="E98" s="220" t="n"/>
      <c r="F98" s="138" t="n"/>
      <c r="G98" s="138">
        <f>G97*D98</f>
        <v/>
      </c>
      <c r="H98" s="138" t="n"/>
      <c r="I98" s="138">
        <f>I97*D98</f>
        <v/>
      </c>
      <c r="J98" s="138" t="n"/>
      <c r="K98" s="138">
        <f>K97*D98</f>
        <v/>
      </c>
      <c r="L98" s="138">
        <f>L97*D98</f>
        <v/>
      </c>
      <c r="M98" s="138" t="n"/>
      <c r="N98" s="12" t="n"/>
      <c r="O98" s="12" t="n"/>
      <c r="P98" s="12" t="n"/>
      <c r="Q98" s="12" t="n"/>
      <c r="R98" s="12" t="n"/>
      <c r="S98" s="12" t="n"/>
      <c r="T98" s="12" t="n"/>
      <c r="U98" s="12" t="n"/>
      <c r="V98" s="12" t="n"/>
      <c r="W98" s="12" t="n"/>
      <c r="X98" s="12" t="n"/>
      <c r="Y98" s="12" t="n"/>
      <c r="Z98" s="12" t="n"/>
      <c r="AA98" s="12" t="n"/>
      <c r="AB98" s="12" t="n"/>
      <c r="AC98" s="12" t="n"/>
      <c r="AD98" s="12" t="n"/>
      <c r="AE98" s="12" t="n"/>
      <c r="AF98" s="12" t="n"/>
      <c r="AG98" s="12" t="n"/>
      <c r="AH98" s="12" t="n"/>
      <c r="AI98" s="12" t="n"/>
      <c r="AJ98" s="12" t="n"/>
      <c r="AK98" s="12" t="n"/>
      <c r="AL98" s="12" t="n"/>
      <c r="AM98" s="12" t="n"/>
      <c r="AN98" s="12" t="n"/>
      <c r="AO98" s="12" t="n"/>
      <c r="AP98" s="12" t="n"/>
      <c r="AQ98" s="12" t="n"/>
      <c r="AR98" s="12" t="n"/>
      <c r="AS98" s="12" t="n"/>
      <c r="AT98" s="12" t="n"/>
      <c r="AU98" s="12" t="n"/>
      <c r="AV98" s="12" t="n"/>
      <c r="AW98" s="12" t="n"/>
      <c r="AX98" s="12" t="n"/>
      <c r="AY98" s="12" t="n"/>
      <c r="AZ98" s="12" t="n"/>
      <c r="BA98" s="12" t="n"/>
      <c r="BB98" s="12" t="n"/>
      <c r="BC98" s="12" t="n"/>
      <c r="BD98" s="12" t="n"/>
      <c r="BE98" s="12" t="n"/>
      <c r="BF98" s="12" t="n"/>
      <c r="BG98" s="12" t="n"/>
      <c r="BH98" s="12" t="n"/>
      <c r="BI98" s="12" t="n"/>
      <c r="BJ98" s="12" t="n"/>
    </row>
    <row r="99" ht="25.15" customFormat="1" customHeight="1" s="13">
      <c r="A99" s="14" t="n"/>
      <c r="B99" s="220" t="inlineStr">
        <is>
          <t>ჯამი</t>
        </is>
      </c>
      <c r="C99" s="220" t="n"/>
      <c r="D99" s="220" t="n"/>
      <c r="E99" s="220" t="n"/>
      <c r="F99" s="138" t="n"/>
      <c r="G99" s="138">
        <f>G98+G97</f>
        <v/>
      </c>
      <c r="H99" s="138" t="n"/>
      <c r="I99" s="138">
        <f>I98+I97</f>
        <v/>
      </c>
      <c r="J99" s="138" t="n"/>
      <c r="K99" s="138">
        <f>K98+K97</f>
        <v/>
      </c>
      <c r="L99" s="138">
        <f>L98+L97</f>
        <v/>
      </c>
      <c r="M99" s="138" t="n"/>
      <c r="N99" s="12" t="n"/>
      <c r="O99" s="12" t="n"/>
      <c r="P99" s="12" t="n"/>
      <c r="Q99" s="12" t="n"/>
      <c r="R99" s="12" t="n"/>
      <c r="S99" s="12" t="n"/>
      <c r="T99" s="12" t="n"/>
      <c r="U99" s="12" t="n"/>
      <c r="V99" s="12" t="n"/>
      <c r="W99" s="12" t="n"/>
      <c r="X99" s="12" t="n"/>
      <c r="Y99" s="12" t="n"/>
      <c r="Z99" s="12" t="n"/>
      <c r="AA99" s="12" t="n"/>
      <c r="AB99" s="12" t="n"/>
      <c r="AC99" s="12" t="n"/>
      <c r="AD99" s="12" t="n"/>
      <c r="AE99" s="12" t="n"/>
      <c r="AF99" s="12" t="n"/>
      <c r="AG99" s="12" t="n"/>
      <c r="AH99" s="12" t="n"/>
      <c r="AI99" s="12" t="n"/>
      <c r="AJ99" s="12" t="n"/>
      <c r="AK99" s="12" t="n"/>
      <c r="AL99" s="12" t="n"/>
      <c r="AM99" s="12" t="n"/>
      <c r="AN99" s="12" t="n"/>
      <c r="AO99" s="12" t="n"/>
      <c r="AP99" s="12" t="n"/>
      <c r="AQ99" s="12" t="n"/>
      <c r="AR99" s="12" t="n"/>
      <c r="AS99" s="12" t="n"/>
      <c r="AT99" s="12" t="n"/>
      <c r="AU99" s="12" t="n"/>
      <c r="AV99" s="12" t="n"/>
      <c r="AW99" s="12" t="n"/>
      <c r="AX99" s="12" t="n"/>
      <c r="AY99" s="12" t="n"/>
      <c r="AZ99" s="12" t="n"/>
      <c r="BA99" s="12" t="n"/>
      <c r="BB99" s="12" t="n"/>
      <c r="BC99" s="12" t="n"/>
      <c r="BD99" s="12" t="n"/>
      <c r="BE99" s="12" t="n"/>
      <c r="BF99" s="12" t="n"/>
      <c r="BG99" s="12" t="n"/>
      <c r="BH99" s="12" t="n"/>
      <c r="BI99" s="12" t="n"/>
      <c r="BJ99" s="12" t="n"/>
    </row>
    <row r="100" ht="25.15" customFormat="1" customHeight="1" s="13">
      <c r="A100" s="14" t="n"/>
      <c r="B100" s="220" t="inlineStr">
        <is>
          <t>მოგება</t>
        </is>
      </c>
      <c r="C100" s="220" t="n"/>
      <c r="D100" s="145" t="n">
        <v>0.08</v>
      </c>
      <c r="E100" s="220" t="n"/>
      <c r="F100" s="138" t="n"/>
      <c r="G100" s="138">
        <f>G99*D100</f>
        <v/>
      </c>
      <c r="H100" s="138" t="n"/>
      <c r="I100" s="138">
        <f>I99*D100</f>
        <v/>
      </c>
      <c r="J100" s="138" t="n"/>
      <c r="K100" s="138">
        <f>K99*D100</f>
        <v/>
      </c>
      <c r="L100" s="138">
        <f>L99*D100</f>
        <v/>
      </c>
      <c r="M100" s="138" t="n"/>
      <c r="N100" s="12" t="n"/>
      <c r="O100" s="12" t="n"/>
      <c r="P100" s="12" t="n"/>
      <c r="Q100" s="12" t="n"/>
      <c r="R100" s="12" t="n"/>
      <c r="S100" s="12" t="n"/>
      <c r="T100" s="12" t="n"/>
      <c r="U100" s="12" t="n"/>
      <c r="V100" s="12" t="n"/>
      <c r="W100" s="12" t="n"/>
      <c r="X100" s="12" t="n"/>
      <c r="Y100" s="12" t="n"/>
      <c r="Z100" s="12" t="n"/>
      <c r="AA100" s="12" t="n"/>
      <c r="AB100" s="12" t="n"/>
      <c r="AC100" s="12" t="n"/>
      <c r="AD100" s="12" t="n"/>
      <c r="AE100" s="12" t="n"/>
      <c r="AF100" s="12" t="n"/>
      <c r="AG100" s="12" t="n"/>
      <c r="AH100" s="12" t="n"/>
      <c r="AI100" s="12" t="n"/>
      <c r="AJ100" s="12" t="n"/>
      <c r="AK100" s="12" t="n"/>
      <c r="AL100" s="12" t="n"/>
      <c r="AM100" s="12" t="n"/>
      <c r="AN100" s="12" t="n"/>
      <c r="AO100" s="12" t="n"/>
      <c r="AP100" s="12" t="n"/>
      <c r="AQ100" s="12" t="n"/>
      <c r="AR100" s="12" t="n"/>
      <c r="AS100" s="12" t="n"/>
      <c r="AT100" s="12" t="n"/>
      <c r="AU100" s="12" t="n"/>
      <c r="AV100" s="12" t="n"/>
      <c r="AW100" s="12" t="n"/>
      <c r="AX100" s="12" t="n"/>
      <c r="AY100" s="12" t="n"/>
      <c r="AZ100" s="12" t="n"/>
      <c r="BA100" s="12" t="n"/>
      <c r="BB100" s="12" t="n"/>
      <c r="BC100" s="12" t="n"/>
      <c r="BD100" s="12" t="n"/>
      <c r="BE100" s="12" t="n"/>
      <c r="BF100" s="12" t="n"/>
      <c r="BG100" s="12" t="n"/>
      <c r="BH100" s="12" t="n"/>
      <c r="BI100" s="12" t="n"/>
      <c r="BJ100" s="12" t="n"/>
    </row>
    <row r="101" ht="25.15" customFormat="1" customHeight="1" s="13">
      <c r="A101" s="14" t="n"/>
      <c r="B101" s="220" t="inlineStr">
        <is>
          <t>ჯამი</t>
        </is>
      </c>
      <c r="C101" s="220" t="n"/>
      <c r="D101" s="220" t="n"/>
      <c r="E101" s="220" t="n"/>
      <c r="F101" s="138" t="n"/>
      <c r="G101" s="138">
        <f>G100+G99</f>
        <v/>
      </c>
      <c r="H101" s="138" t="n"/>
      <c r="I101" s="138">
        <f>I99+I100</f>
        <v/>
      </c>
      <c r="J101" s="138" t="n"/>
      <c r="K101" s="138">
        <f>K100+K99</f>
        <v/>
      </c>
      <c r="L101" s="138">
        <f>L100+L99</f>
        <v/>
      </c>
      <c r="M101" s="138" t="n"/>
      <c r="N101" s="12" t="n"/>
      <c r="O101" s="12" t="n"/>
      <c r="P101" s="12" t="n"/>
      <c r="Q101" s="12" t="n"/>
      <c r="R101" s="12" t="n"/>
      <c r="S101" s="12" t="n"/>
      <c r="T101" s="12" t="n"/>
      <c r="U101" s="12" t="n"/>
      <c r="V101" s="12" t="n"/>
      <c r="W101" s="12" t="n"/>
      <c r="X101" s="12" t="n"/>
      <c r="Y101" s="12" t="n"/>
      <c r="Z101" s="12" t="n"/>
      <c r="AA101" s="12" t="n"/>
      <c r="AB101" s="12" t="n"/>
      <c r="AC101" s="12" t="n"/>
      <c r="AD101" s="12" t="n"/>
      <c r="AE101" s="12" t="n"/>
      <c r="AF101" s="12" t="n"/>
      <c r="AG101" s="12" t="n"/>
      <c r="AH101" s="12" t="n"/>
      <c r="AI101" s="12" t="n"/>
      <c r="AJ101" s="12" t="n"/>
      <c r="AK101" s="12" t="n"/>
      <c r="AL101" s="12" t="n"/>
      <c r="AM101" s="12" t="n"/>
      <c r="AN101" s="12" t="n"/>
      <c r="AO101" s="12" t="n"/>
      <c r="AP101" s="12" t="n"/>
      <c r="AQ101" s="12" t="n"/>
      <c r="AR101" s="12" t="n"/>
      <c r="AS101" s="12" t="n"/>
      <c r="AT101" s="12" t="n"/>
      <c r="AU101" s="12" t="n"/>
      <c r="AV101" s="12" t="n"/>
      <c r="AW101" s="12" t="n"/>
      <c r="AX101" s="12" t="n"/>
      <c r="AY101" s="12" t="n"/>
      <c r="AZ101" s="12" t="n"/>
      <c r="BA101" s="12" t="n"/>
      <c r="BB101" s="12" t="n"/>
      <c r="BC101" s="12" t="n"/>
      <c r="BD101" s="12" t="n"/>
      <c r="BE101" s="12" t="n"/>
      <c r="BF101" s="12" t="n"/>
      <c r="BG101" s="12" t="n"/>
      <c r="BH101" s="12" t="n"/>
      <c r="BI101" s="12" t="n"/>
      <c r="BJ101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0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0"/>
  <sheetViews>
    <sheetView view="pageBreakPreview" topLeftCell="A5" zoomScale="70" zoomScaleNormal="100" zoomScaleSheetLayoutView="70" workbookViewId="0">
      <selection activeCell="B19" sqref="B1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3.4 თავი</t>
        </is>
      </c>
      <c r="B6" s="7" t="inlineStr">
        <is>
          <t>კარ/ფანჯრის სამონტაჟო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inlineStr">
        <is>
          <t>3.4.1</t>
        </is>
      </c>
      <c r="B9" s="149" t="inlineStr">
        <is>
          <t xml:space="preserve">ალუმინის პროფილის ვიტრაჟის მოწყობა (1 სართული) </t>
        </is>
      </c>
      <c r="C9" s="148" t="inlineStr">
        <is>
          <t>მ²</t>
        </is>
      </c>
      <c r="D9" s="148" t="n"/>
      <c r="E9" s="148">
        <f>SUM(E11:E12)</f>
        <v/>
      </c>
      <c r="F9" s="152" t="n"/>
      <c r="G9" s="152" t="n"/>
      <c r="H9" s="152" t="n"/>
      <c r="I9" s="152" t="n"/>
      <c r="J9" s="152" t="n"/>
      <c r="K9" s="152" t="n"/>
      <c r="L9" s="152">
        <f>K9+I9+G9</f>
        <v/>
      </c>
      <c r="M9" s="152" t="n"/>
    </row>
    <row r="10" ht="20.1" customHeight="1">
      <c r="A10" s="76" t="n"/>
      <c r="B10" s="77" t="inlineStr">
        <is>
          <t>შრომითი დანახარჯი</t>
        </is>
      </c>
      <c r="C10" s="76" t="inlineStr">
        <is>
          <t>მ²</t>
        </is>
      </c>
      <c r="D10" s="76" t="n">
        <v>1</v>
      </c>
      <c r="E10" s="76">
        <f>D10*E9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K10+I10+G10</f>
        <v/>
      </c>
      <c r="M10" s="136" t="n"/>
    </row>
    <row r="11" ht="20.1" customHeight="1">
      <c r="A11" s="76" t="n"/>
      <c r="B11" s="77" t="inlineStr">
        <is>
          <t>ვიტრაჟი ზომით 1,200×2,200</t>
        </is>
      </c>
      <c r="C11" s="76" t="inlineStr">
        <is>
          <t>მ²</t>
        </is>
      </c>
      <c r="D11" s="76" t="n">
        <v>6</v>
      </c>
      <c r="E11" s="76">
        <f>(1.2*2.2)*D11</f>
        <v/>
      </c>
      <c r="F11" s="136" t="n"/>
      <c r="G11" s="136">
        <f>F11*E11</f>
        <v/>
      </c>
      <c r="H11" s="136" t="n"/>
      <c r="I11" s="136" t="n"/>
      <c r="J11" s="136" t="n"/>
      <c r="K11" s="136" t="n"/>
      <c r="L11" s="152">
        <f>K11+I11+G11</f>
        <v/>
      </c>
      <c r="M11" s="136" t="n"/>
    </row>
    <row r="12" ht="20.1" customHeight="1">
      <c r="A12" s="76" t="n"/>
      <c r="B12" s="77" t="inlineStr">
        <is>
          <t>ვიტრაჟი ზომით 1,200×600</t>
        </is>
      </c>
      <c r="C12" s="76" t="inlineStr">
        <is>
          <t>მ²</t>
        </is>
      </c>
      <c r="D12" s="76" t="n">
        <v>6</v>
      </c>
      <c r="E12" s="76">
        <f>(1.2*0.6)*D12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K12+I12+G12</f>
        <v/>
      </c>
      <c r="M12" s="136" t="n"/>
    </row>
    <row r="13" ht="20.1" customHeight="1">
      <c r="A13" s="76" t="n"/>
      <c r="B13" s="77" t="inlineStr">
        <is>
          <t>ავტოსატვირთველი 3 ტ.</t>
        </is>
      </c>
      <c r="C13" s="76" t="inlineStr">
        <is>
          <t>ლარი</t>
        </is>
      </c>
      <c r="D13" s="76" t="n">
        <v>0.024</v>
      </c>
      <c r="E13" s="76" t="n"/>
      <c r="F13" s="136" t="n"/>
      <c r="G13" s="136" t="n"/>
      <c r="H13" s="136" t="n"/>
      <c r="I13" s="136" t="n"/>
      <c r="J13" s="136" t="n"/>
      <c r="K13" s="136">
        <f>J13*D13</f>
        <v/>
      </c>
      <c r="L13" s="152">
        <f>K13+I13+G13</f>
        <v/>
      </c>
      <c r="M13" s="136" t="n"/>
    </row>
    <row r="14" ht="20.1" customHeight="1">
      <c r="A14" s="76" t="n"/>
      <c r="B14" s="77" t="inlineStr">
        <is>
          <t>ელექტრო სატვირთველა 3 ტ.</t>
        </is>
      </c>
      <c r="C14" s="76" t="inlineStr">
        <is>
          <t>ლარი</t>
        </is>
      </c>
      <c r="D14" s="76" t="n">
        <v>0.628</v>
      </c>
      <c r="E14" s="76" t="n"/>
      <c r="F14" s="136" t="n"/>
      <c r="G14" s="136" t="n"/>
      <c r="H14" s="136" t="n"/>
      <c r="I14" s="136" t="n"/>
      <c r="J14" s="136" t="n"/>
      <c r="K14" s="136">
        <f>J14*D14</f>
        <v/>
      </c>
      <c r="L14" s="152">
        <f>K14+I14+G14</f>
        <v/>
      </c>
      <c r="M14" s="136" t="n"/>
    </row>
    <row r="15" ht="20.1" customHeight="1">
      <c r="A15" s="148" t="inlineStr">
        <is>
          <t>3.4.2</t>
        </is>
      </c>
      <c r="B15" s="149" t="inlineStr">
        <is>
          <t xml:space="preserve">ალუმინის პროფილის ვიტრაჟის მოწყობა (2 სართული) </t>
        </is>
      </c>
      <c r="C15" s="148" t="inlineStr">
        <is>
          <t>მ²</t>
        </is>
      </c>
      <c r="D15" s="148" t="n"/>
      <c r="E15" s="148">
        <f>SUM(E17:E21)</f>
        <v/>
      </c>
      <c r="F15" s="152" t="n"/>
      <c r="G15" s="152" t="n"/>
      <c r="H15" s="152" t="n"/>
      <c r="I15" s="152" t="n"/>
      <c r="J15" s="152" t="n"/>
      <c r="K15" s="152" t="n"/>
      <c r="L15" s="152">
        <f>K15+I15+G15</f>
        <v/>
      </c>
      <c r="M15" s="152" t="n"/>
    </row>
    <row r="16" ht="20.1" customHeight="1">
      <c r="A16" s="76" t="n"/>
      <c r="B16" s="77" t="inlineStr">
        <is>
          <t>შრომითი დანახარჯი</t>
        </is>
      </c>
      <c r="C16" s="76" t="inlineStr">
        <is>
          <t>მ²</t>
        </is>
      </c>
      <c r="D16" s="76" t="n">
        <v>1</v>
      </c>
      <c r="E16" s="76">
        <f>D16*E15</f>
        <v/>
      </c>
      <c r="F16" s="136" t="n"/>
      <c r="G16" s="136" t="n"/>
      <c r="H16" s="136" t="n"/>
      <c r="I16" s="136">
        <f>H16*E16</f>
        <v/>
      </c>
      <c r="J16" s="136" t="n"/>
      <c r="K16" s="136" t="n"/>
      <c r="L16" s="152">
        <f>K16+I16+G16</f>
        <v/>
      </c>
      <c r="M16" s="136" t="n"/>
    </row>
    <row r="17" ht="20.1" customHeight="1">
      <c r="A17" s="76" t="n"/>
      <c r="B17" s="77" t="inlineStr">
        <is>
          <t>ვიტრაჟი ზომით 2,090×1,000</t>
        </is>
      </c>
      <c r="C17" s="76" t="inlineStr">
        <is>
          <t>მ²</t>
        </is>
      </c>
      <c r="D17" s="76" t="n">
        <v>1</v>
      </c>
      <c r="E17" s="76">
        <f>(2.09*1)*D17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K17+I17+G17</f>
        <v/>
      </c>
      <c r="M17" s="136" t="n"/>
    </row>
    <row r="18" ht="20.1" customHeight="1">
      <c r="A18" s="76" t="n"/>
      <c r="B18" s="77" t="inlineStr">
        <is>
          <t>ვიტრაჟი ზომით 2,090×1,200</t>
        </is>
      </c>
      <c r="C18" s="76" t="inlineStr">
        <is>
          <t>მ²</t>
        </is>
      </c>
      <c r="D18" s="76" t="n">
        <v>1</v>
      </c>
      <c r="E18" s="76">
        <f>(2.09*1.2)*D18</f>
        <v/>
      </c>
      <c r="F18" s="136" t="n"/>
      <c r="G18" s="136">
        <f>F18*E18</f>
        <v/>
      </c>
      <c r="H18" s="136" t="n"/>
      <c r="I18" s="136" t="n"/>
      <c r="J18" s="136" t="n"/>
      <c r="K18" s="136" t="n"/>
      <c r="L18" s="152">
        <f>K18+I18+G18</f>
        <v/>
      </c>
      <c r="M18" s="136" t="n"/>
    </row>
    <row r="19" ht="20.1" customHeight="1">
      <c r="A19" s="76" t="n"/>
      <c r="B19" s="77" t="inlineStr">
        <is>
          <t>ვიტრაჟი ზომით 650×1,700</t>
        </is>
      </c>
      <c r="C19" s="76" t="inlineStr">
        <is>
          <t>მ²</t>
        </is>
      </c>
      <c r="D19" s="76" t="n">
        <v>2</v>
      </c>
      <c r="E19" s="76">
        <f>(0.65*1.7)*D19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K19+I19+G19</f>
        <v/>
      </c>
      <c r="M19" s="136" t="n"/>
    </row>
    <row r="20" ht="20.1" customHeight="1">
      <c r="A20" s="76" t="n"/>
      <c r="B20" s="77" t="inlineStr">
        <is>
          <t>ვიტრაჟი ზომით 1,000×2,300</t>
        </is>
      </c>
      <c r="C20" s="76" t="inlineStr">
        <is>
          <t>მ²</t>
        </is>
      </c>
      <c r="D20" s="76" t="n">
        <v>4</v>
      </c>
      <c r="E20" s="76">
        <f>(1.2*2.3)*D20</f>
        <v/>
      </c>
      <c r="F20" s="136" t="n"/>
      <c r="G20" s="136">
        <f>F20*E20</f>
        <v/>
      </c>
      <c r="H20" s="136" t="n"/>
      <c r="I20" s="136" t="n"/>
      <c r="J20" s="136" t="n"/>
      <c r="K20" s="136" t="n"/>
      <c r="L20" s="152">
        <f>K20+I20+G20</f>
        <v/>
      </c>
      <c r="M20" s="136" t="n"/>
    </row>
    <row r="21" ht="20.1" customHeight="1">
      <c r="A21" s="76" t="n"/>
      <c r="B21" s="77" t="inlineStr">
        <is>
          <t>ვიტრაჟი ზომით 1,000×500</t>
        </is>
      </c>
      <c r="C21" s="76" t="inlineStr">
        <is>
          <t>მ²</t>
        </is>
      </c>
      <c r="D21" s="76" t="n">
        <v>6</v>
      </c>
      <c r="E21" s="76">
        <f>(1*0.5)*D21</f>
        <v/>
      </c>
      <c r="F21" s="136" t="n"/>
      <c r="G21" s="136">
        <f>F21*E21</f>
        <v/>
      </c>
      <c r="H21" s="136" t="n"/>
      <c r="I21" s="136" t="n"/>
      <c r="J21" s="136" t="n"/>
      <c r="K21" s="136" t="n"/>
      <c r="L21" s="152">
        <f>K21+I21+G21</f>
        <v/>
      </c>
      <c r="M21" s="136" t="n"/>
    </row>
    <row r="22" ht="20.1" customHeight="1">
      <c r="A22" s="76" t="n"/>
      <c r="B22" s="77" t="inlineStr">
        <is>
          <t>ავტოსატვირთველი 3 ტ.</t>
        </is>
      </c>
      <c r="C22" s="76" t="inlineStr">
        <is>
          <t>ლარი</t>
        </is>
      </c>
      <c r="D22" s="76" t="n">
        <v>0.024</v>
      </c>
      <c r="E22" s="76" t="n"/>
      <c r="F22" s="136" t="n"/>
      <c r="G22" s="136" t="n"/>
      <c r="H22" s="136" t="n"/>
      <c r="I22" s="136" t="n"/>
      <c r="J22" s="136" t="n"/>
      <c r="K22" s="136">
        <f>J22*D22</f>
        <v/>
      </c>
      <c r="L22" s="152">
        <f>K22+I22+G22</f>
        <v/>
      </c>
      <c r="M22" s="136" t="n"/>
    </row>
    <row r="23" ht="20.1" customHeight="1">
      <c r="A23" s="76" t="n"/>
      <c r="B23" s="77" t="inlineStr">
        <is>
          <t>ელექტრო სატვირთველა 3 ტ.</t>
        </is>
      </c>
      <c r="C23" s="76" t="inlineStr">
        <is>
          <t>ლარი</t>
        </is>
      </c>
      <c r="D23" s="76" t="n">
        <v>0.628</v>
      </c>
      <c r="E23" s="76" t="n"/>
      <c r="F23" s="136" t="n"/>
      <c r="G23" s="136" t="n"/>
      <c r="H23" s="136" t="n"/>
      <c r="I23" s="136" t="n"/>
      <c r="J23" s="136" t="n"/>
      <c r="K23" s="136">
        <f>J23*D23</f>
        <v/>
      </c>
      <c r="L23" s="152">
        <f>K23+I23+G23</f>
        <v/>
      </c>
      <c r="M23" s="136" t="n"/>
    </row>
    <row r="24" ht="20.1" customHeight="1">
      <c r="A24" s="148" t="inlineStr">
        <is>
          <t>3.4.3</t>
        </is>
      </c>
      <c r="B24" s="149" t="inlineStr">
        <is>
          <t xml:space="preserve">ალუმინის პროფილის ვიტრაჟის მოწყობა (3სართული) </t>
        </is>
      </c>
      <c r="C24" s="148" t="inlineStr">
        <is>
          <t>მ²</t>
        </is>
      </c>
      <c r="D24" s="148" t="n"/>
      <c r="E24" s="167">
        <f>SUM(E26:E28)</f>
        <v/>
      </c>
      <c r="F24" s="152" t="n"/>
      <c r="G24" s="152" t="n"/>
      <c r="H24" s="152" t="n"/>
      <c r="I24" s="152" t="n"/>
      <c r="J24" s="152" t="n"/>
      <c r="K24" s="152" t="n"/>
      <c r="L24" s="152">
        <f>K24+I24+G24</f>
        <v/>
      </c>
      <c r="M24" s="152" t="n"/>
    </row>
    <row r="25" ht="20.1" customHeight="1">
      <c r="A25" s="76" t="n"/>
      <c r="B25" s="77" t="inlineStr">
        <is>
          <t>შრომითი დანახარჯი</t>
        </is>
      </c>
      <c r="C25" s="76" t="inlineStr">
        <is>
          <t>მ²</t>
        </is>
      </c>
      <c r="D25" s="76" t="n">
        <v>1</v>
      </c>
      <c r="E25" s="154">
        <f>D25*E24</f>
        <v/>
      </c>
      <c r="F25" s="136" t="n"/>
      <c r="G25" s="136" t="n"/>
      <c r="H25" s="136" t="n"/>
      <c r="I25" s="136">
        <f>H25*E25</f>
        <v/>
      </c>
      <c r="J25" s="136" t="n"/>
      <c r="K25" s="136" t="n"/>
      <c r="L25" s="152">
        <f>K25+I25+G25</f>
        <v/>
      </c>
      <c r="M25" s="136" t="n"/>
    </row>
    <row r="26" ht="20.1" customHeight="1">
      <c r="A26" s="76" t="n"/>
      <c r="B26" s="77" t="inlineStr">
        <is>
          <t>ვიტრაჟი ზომით 1,426×1,595</t>
        </is>
      </c>
      <c r="C26" s="76" t="inlineStr">
        <is>
          <t>მ²</t>
        </is>
      </c>
      <c r="D26" s="76" t="n">
        <v>4</v>
      </c>
      <c r="E26" s="154">
        <f>(1.426*1.595)*D26</f>
        <v/>
      </c>
      <c r="F26" s="136" t="n"/>
      <c r="G26" s="136">
        <f>F26*E26</f>
        <v/>
      </c>
      <c r="H26" s="136" t="n"/>
      <c r="I26" s="136" t="n"/>
      <c r="J26" s="136" t="n"/>
      <c r="K26" s="136" t="n"/>
      <c r="L26" s="152">
        <f>K26+I26+G26</f>
        <v/>
      </c>
      <c r="M26" s="136" t="n"/>
    </row>
    <row r="27" ht="20.1" customHeight="1">
      <c r="A27" s="76" t="n"/>
      <c r="B27" s="77" t="inlineStr">
        <is>
          <t>ვიტრაჟი ზომით 800×1,200</t>
        </is>
      </c>
      <c r="C27" s="76" t="inlineStr">
        <is>
          <t>მ²</t>
        </is>
      </c>
      <c r="D27" s="76" t="n">
        <v>4</v>
      </c>
      <c r="E27" s="154">
        <f>(0.8*1.2)*D27</f>
        <v/>
      </c>
      <c r="F27" s="136" t="n"/>
      <c r="G27" s="136">
        <f>F27*E27</f>
        <v/>
      </c>
      <c r="H27" s="136" t="n"/>
      <c r="I27" s="136" t="n"/>
      <c r="J27" s="136" t="n"/>
      <c r="K27" s="136" t="n"/>
      <c r="L27" s="152">
        <f>K27+I27+G27</f>
        <v/>
      </c>
      <c r="M27" s="136" t="n"/>
    </row>
    <row r="28" ht="20.1" customHeight="1">
      <c r="A28" s="76" t="n"/>
      <c r="B28" s="77" t="inlineStr">
        <is>
          <t>ვიტრაჟი ზომით 800×900</t>
        </is>
      </c>
      <c r="C28" s="76" t="inlineStr">
        <is>
          <t>მ²</t>
        </is>
      </c>
      <c r="D28" s="76" t="n">
        <v>4</v>
      </c>
      <c r="E28" s="154">
        <f>(0.8*0.9)*D28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K28+I28+G28</f>
        <v/>
      </c>
      <c r="M28" s="136" t="n"/>
    </row>
    <row r="29" ht="20.1" customHeight="1">
      <c r="A29" s="76" t="n"/>
      <c r="B29" s="77" t="inlineStr">
        <is>
          <t>ავტოსატვირთველი 3 ტ.</t>
        </is>
      </c>
      <c r="C29" s="76" t="inlineStr">
        <is>
          <t>ლარი</t>
        </is>
      </c>
      <c r="D29" s="76" t="n">
        <v>0.024</v>
      </c>
      <c r="E29" s="76" t="n"/>
      <c r="F29" s="136" t="n"/>
      <c r="G29" s="136" t="n"/>
      <c r="H29" s="136" t="n"/>
      <c r="I29" s="136" t="n"/>
      <c r="J29" s="136" t="n"/>
      <c r="K29" s="136">
        <f>J29*D29</f>
        <v/>
      </c>
      <c r="L29" s="152">
        <f>K29+I29+G29</f>
        <v/>
      </c>
      <c r="M29" s="136" t="n"/>
    </row>
    <row r="30" ht="21.6" customHeight="1">
      <c r="A30" s="76" t="n"/>
      <c r="B30" s="77" t="inlineStr">
        <is>
          <t>ელექტრო სატვირთველა 3 ტ.</t>
        </is>
      </c>
      <c r="C30" s="76" t="inlineStr">
        <is>
          <t>ლარი</t>
        </is>
      </c>
      <c r="D30" s="76" t="n">
        <v>0.628</v>
      </c>
      <c r="E30" s="76" t="n"/>
      <c r="F30" s="136" t="n"/>
      <c r="G30" s="136" t="n"/>
      <c r="H30" s="136" t="n"/>
      <c r="I30" s="136" t="n"/>
      <c r="J30" s="136" t="n"/>
      <c r="K30" s="136">
        <f>J30*D30</f>
        <v/>
      </c>
      <c r="L30" s="152">
        <f>K30+I30+G30</f>
        <v/>
      </c>
      <c r="M30" s="136" t="n"/>
    </row>
    <row r="31" ht="20.1" customHeight="1">
      <c r="A31" s="132" t="inlineStr">
        <is>
          <t>3.4.4</t>
        </is>
      </c>
      <c r="B31" s="133" t="inlineStr">
        <is>
          <t xml:space="preserve">რკინის შესასვლელი კარის მოწყობა </t>
        </is>
      </c>
      <c r="C31" s="132" t="inlineStr">
        <is>
          <t>ცალი</t>
        </is>
      </c>
      <c r="D31" s="132" t="n"/>
      <c r="E31" s="132" t="n">
        <v>1</v>
      </c>
      <c r="F31" s="146" t="n"/>
      <c r="G31" s="146" t="n"/>
      <c r="H31" s="146" t="n"/>
      <c r="I31" s="146" t="n"/>
      <c r="J31" s="146" t="n"/>
      <c r="K31" s="146" t="n"/>
      <c r="L31" s="152">
        <f>K31+I31+G31</f>
        <v/>
      </c>
      <c r="M31" s="136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ცალი</t>
        </is>
      </c>
      <c r="D32" s="76" t="n">
        <v>1</v>
      </c>
      <c r="E32" s="76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K32+I32+G32</f>
        <v/>
      </c>
      <c r="M32" s="136" t="n"/>
    </row>
    <row r="33" ht="20.1" customHeight="1">
      <c r="A33" s="76" t="n"/>
      <c r="B33" s="77" t="inlineStr">
        <is>
          <t xml:space="preserve">სხვა მანქანები </t>
        </is>
      </c>
      <c r="C33" s="76" t="inlineStr">
        <is>
          <t>ლარი</t>
        </is>
      </c>
      <c r="D33" s="76" t="n">
        <v>0.353</v>
      </c>
      <c r="E33" s="76">
        <f>D33*$E$31</f>
        <v/>
      </c>
      <c r="F33" s="136" t="n"/>
      <c r="G33" s="136" t="n"/>
      <c r="H33" s="136" t="n"/>
      <c r="I33" s="136" t="n"/>
      <c r="J33" s="136" t="n"/>
      <c r="K33" s="136">
        <f>J33*D33</f>
        <v/>
      </c>
      <c r="L33" s="152">
        <f>K33+I33+G33</f>
        <v/>
      </c>
      <c r="M33" s="136" t="n"/>
    </row>
    <row r="34" ht="20.1" customHeight="1">
      <c r="A34" s="76" t="n"/>
      <c r="B34" s="77" t="inlineStr">
        <is>
          <t xml:space="preserve">რკინის კარი </t>
        </is>
      </c>
      <c r="C34" s="76" t="inlineStr">
        <is>
          <t>ცალი</t>
        </is>
      </c>
      <c r="D34" s="76" t="n">
        <v>1</v>
      </c>
      <c r="E34" s="76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K34+I34+G34</f>
        <v/>
      </c>
      <c r="M34" s="136" t="n"/>
    </row>
    <row r="35" ht="20.1" customHeight="1">
      <c r="A35" s="76" t="n"/>
      <c r="B35" s="77" t="inlineStr">
        <is>
          <t>სხვა მასალა</t>
        </is>
      </c>
      <c r="C35" s="76" t="inlineStr">
        <is>
          <t>ლარი</t>
        </is>
      </c>
      <c r="D35" s="76" t="n">
        <v>0.276</v>
      </c>
      <c r="E35" s="76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K35+I35+G35</f>
        <v/>
      </c>
      <c r="M35" s="136" t="n"/>
    </row>
    <row r="36" ht="20.1" customFormat="1" customHeight="1" s="13">
      <c r="A36" s="14" t="n"/>
      <c r="B36" s="220" t="inlineStr">
        <is>
          <t>ჯამი</t>
        </is>
      </c>
      <c r="C36" s="220" t="n"/>
      <c r="D36" s="220" t="n"/>
      <c r="E36" s="220" t="n"/>
      <c r="F36" s="138" t="n"/>
      <c r="G36" s="138">
        <f>SUM(G8:G35)</f>
        <v/>
      </c>
      <c r="H36" s="138" t="n"/>
      <c r="I36" s="138">
        <f>SUM(I8:I35)</f>
        <v/>
      </c>
      <c r="J36" s="138" t="n"/>
      <c r="K36" s="138">
        <f>SUM(K8:K35)</f>
        <v/>
      </c>
      <c r="L36" s="138">
        <f>G36+I36+K36</f>
        <v/>
      </c>
      <c r="M36" s="138" t="n"/>
      <c r="N36" s="12" t="n"/>
      <c r="O36" s="12" t="n"/>
      <c r="P36" s="12" t="n"/>
      <c r="Q36" s="12" t="n"/>
      <c r="R36" s="12" t="n"/>
      <c r="S36" s="12" t="n"/>
      <c r="T36" s="12" t="n"/>
      <c r="U36" s="12" t="n"/>
      <c r="V36" s="12" t="n"/>
      <c r="W36" s="12" t="n"/>
      <c r="X36" s="12" t="n"/>
      <c r="Y36" s="12" t="n"/>
      <c r="Z36" s="12" t="n"/>
      <c r="AA36" s="12" t="n"/>
      <c r="AB36" s="12" t="n"/>
      <c r="AC36" s="12" t="n"/>
      <c r="AD36" s="12" t="n"/>
      <c r="AE36" s="12" t="n"/>
      <c r="AF36" s="12" t="n"/>
      <c r="AG36" s="12" t="n"/>
      <c r="AH36" s="12" t="n"/>
      <c r="AI36" s="12" t="n"/>
      <c r="AJ36" s="12" t="n"/>
      <c r="AK36" s="12" t="n"/>
      <c r="AL36" s="12" t="n"/>
      <c r="AM36" s="12" t="n"/>
      <c r="AN36" s="12" t="n"/>
      <c r="AO36" s="12" t="n"/>
      <c r="AP36" s="12" t="n"/>
      <c r="AQ36" s="12" t="n"/>
      <c r="AR36" s="12" t="n"/>
      <c r="AS36" s="12" t="n"/>
      <c r="AT36" s="12" t="n"/>
      <c r="AU36" s="12" t="n"/>
      <c r="AV36" s="12" t="n"/>
      <c r="AW36" s="12" t="n"/>
      <c r="AX36" s="12" t="n"/>
      <c r="AY36" s="12" t="n"/>
      <c r="AZ36" s="12" t="n"/>
      <c r="BA36" s="12" t="n"/>
      <c r="BB36" s="12" t="n"/>
      <c r="BC36" s="12" t="n"/>
      <c r="BD36" s="12" t="n"/>
      <c r="BE36" s="12" t="n"/>
      <c r="BF36" s="12" t="n"/>
      <c r="BG36" s="12" t="n"/>
      <c r="BH36" s="12" t="n"/>
      <c r="BI36" s="12" t="n"/>
      <c r="BJ36" s="12" t="n"/>
    </row>
    <row r="37" ht="25.15" customFormat="1" customHeight="1" s="13">
      <c r="A37" s="14" t="n"/>
      <c r="B37" s="220" t="inlineStr">
        <is>
          <t>ზედნადები ხარჯი</t>
        </is>
      </c>
      <c r="C37" s="220" t="n"/>
      <c r="D37" s="145" t="n">
        <v>0.1</v>
      </c>
      <c r="E37" s="220" t="n"/>
      <c r="F37" s="138" t="n"/>
      <c r="G37" s="138">
        <f>G36*D37</f>
        <v/>
      </c>
      <c r="H37" s="138" t="n"/>
      <c r="I37" s="138">
        <f>I36*D37</f>
        <v/>
      </c>
      <c r="J37" s="138" t="n"/>
      <c r="K37" s="138">
        <f>K36*D37</f>
        <v/>
      </c>
      <c r="L37" s="138">
        <f>L36*D37</f>
        <v/>
      </c>
      <c r="M37" s="138" t="n"/>
      <c r="N37" s="12" t="n"/>
      <c r="O37" s="12" t="n"/>
      <c r="P37" s="12" t="n"/>
      <c r="Q37" s="12" t="n"/>
      <c r="R37" s="12" t="n"/>
      <c r="S37" s="12" t="n"/>
      <c r="T37" s="12" t="n"/>
      <c r="U37" s="12" t="n"/>
      <c r="V37" s="12" t="n"/>
      <c r="W37" s="12" t="n"/>
      <c r="X37" s="12" t="n"/>
      <c r="Y37" s="12" t="n"/>
      <c r="Z37" s="12" t="n"/>
      <c r="AA37" s="12" t="n"/>
      <c r="AB37" s="12" t="n"/>
      <c r="AC37" s="12" t="n"/>
      <c r="AD37" s="12" t="n"/>
      <c r="AE37" s="12" t="n"/>
      <c r="AF37" s="12" t="n"/>
      <c r="AG37" s="12" t="n"/>
      <c r="AH37" s="12" t="n"/>
      <c r="AI37" s="12" t="n"/>
      <c r="AJ37" s="12" t="n"/>
      <c r="AK37" s="12" t="n"/>
      <c r="AL37" s="12" t="n"/>
      <c r="AM37" s="12" t="n"/>
      <c r="AN37" s="12" t="n"/>
      <c r="AO37" s="12" t="n"/>
      <c r="AP37" s="12" t="n"/>
      <c r="AQ37" s="12" t="n"/>
      <c r="AR37" s="12" t="n"/>
      <c r="AS37" s="12" t="n"/>
      <c r="AT37" s="12" t="n"/>
      <c r="AU37" s="12" t="n"/>
      <c r="AV37" s="12" t="n"/>
      <c r="AW37" s="12" t="n"/>
      <c r="AX37" s="12" t="n"/>
      <c r="AY37" s="12" t="n"/>
      <c r="AZ37" s="12" t="n"/>
      <c r="BA37" s="12" t="n"/>
      <c r="BB37" s="12" t="n"/>
      <c r="BC37" s="12" t="n"/>
      <c r="BD37" s="12" t="n"/>
      <c r="BE37" s="12" t="n"/>
      <c r="BF37" s="12" t="n"/>
      <c r="BG37" s="12" t="n"/>
      <c r="BH37" s="12" t="n"/>
      <c r="BI37" s="12" t="n"/>
      <c r="BJ37" s="12" t="n"/>
    </row>
    <row r="38" ht="25.15" customFormat="1" customHeight="1" s="13">
      <c r="A38" s="14" t="n"/>
      <c r="B38" s="220" t="inlineStr">
        <is>
          <t>ჯამი</t>
        </is>
      </c>
      <c r="C38" s="220" t="n"/>
      <c r="D38" s="220" t="n"/>
      <c r="E38" s="220" t="n"/>
      <c r="F38" s="138" t="n"/>
      <c r="G38" s="138">
        <f>G37+G36</f>
        <v/>
      </c>
      <c r="H38" s="138" t="n"/>
      <c r="I38" s="138">
        <f>I37+I36</f>
        <v/>
      </c>
      <c r="J38" s="138" t="n"/>
      <c r="K38" s="138">
        <f>K37+K36</f>
        <v/>
      </c>
      <c r="L38" s="138">
        <f>L37+L36</f>
        <v/>
      </c>
      <c r="M38" s="138" t="n"/>
      <c r="N38" s="12" t="n"/>
      <c r="O38" s="12" t="n"/>
      <c r="P38" s="12" t="n"/>
      <c r="Q38" s="12" t="n"/>
      <c r="R38" s="12" t="n"/>
      <c r="S38" s="12" t="n"/>
      <c r="T38" s="12" t="n"/>
      <c r="U38" s="12" t="n"/>
      <c r="V38" s="12" t="n"/>
      <c r="W38" s="12" t="n"/>
      <c r="X38" s="12" t="n"/>
      <c r="Y38" s="12" t="n"/>
      <c r="Z38" s="12" t="n"/>
      <c r="AA38" s="12" t="n"/>
      <c r="AB38" s="12" t="n"/>
      <c r="AC38" s="12" t="n"/>
      <c r="AD38" s="12" t="n"/>
      <c r="AE38" s="12" t="n"/>
      <c r="AF38" s="12" t="n"/>
      <c r="AG38" s="12" t="n"/>
      <c r="AH38" s="12" t="n"/>
      <c r="AI38" s="12" t="n"/>
      <c r="AJ38" s="12" t="n"/>
      <c r="AK38" s="12" t="n"/>
      <c r="AL38" s="12" t="n"/>
      <c r="AM38" s="12" t="n"/>
      <c r="AN38" s="12" t="n"/>
      <c r="AO38" s="12" t="n"/>
      <c r="AP38" s="12" t="n"/>
      <c r="AQ38" s="12" t="n"/>
      <c r="AR38" s="12" t="n"/>
      <c r="AS38" s="12" t="n"/>
      <c r="AT38" s="12" t="n"/>
      <c r="AU38" s="12" t="n"/>
      <c r="AV38" s="12" t="n"/>
      <c r="AW38" s="12" t="n"/>
      <c r="AX38" s="12" t="n"/>
      <c r="AY38" s="12" t="n"/>
      <c r="AZ38" s="12" t="n"/>
      <c r="BA38" s="12" t="n"/>
      <c r="BB38" s="12" t="n"/>
      <c r="BC38" s="12" t="n"/>
      <c r="BD38" s="12" t="n"/>
      <c r="BE38" s="12" t="n"/>
      <c r="BF38" s="12" t="n"/>
      <c r="BG38" s="12" t="n"/>
      <c r="BH38" s="12" t="n"/>
      <c r="BI38" s="12" t="n"/>
      <c r="BJ38" s="12" t="n"/>
    </row>
    <row r="39" ht="25.15" customFormat="1" customHeight="1" s="13">
      <c r="A39" s="14" t="n"/>
      <c r="B39" s="220" t="inlineStr">
        <is>
          <t>მოგება</t>
        </is>
      </c>
      <c r="C39" s="220" t="n"/>
      <c r="D39" s="145" t="n">
        <v>0.08</v>
      </c>
      <c r="E39" s="220" t="n"/>
      <c r="F39" s="138" t="n"/>
      <c r="G39" s="138">
        <f>G38*D39</f>
        <v/>
      </c>
      <c r="H39" s="138" t="n"/>
      <c r="I39" s="138">
        <f>I38*D39</f>
        <v/>
      </c>
      <c r="J39" s="138" t="n"/>
      <c r="K39" s="138">
        <f>K38*D39</f>
        <v/>
      </c>
      <c r="L39" s="138">
        <f>L38*D39</f>
        <v/>
      </c>
      <c r="M39" s="138" t="n"/>
      <c r="N39" s="12" t="n"/>
      <c r="O39" s="12" t="n"/>
      <c r="P39" s="12" t="n"/>
      <c r="Q39" s="12" t="n"/>
      <c r="R39" s="12" t="n"/>
      <c r="S39" s="12" t="n"/>
      <c r="T39" s="12" t="n"/>
      <c r="U39" s="12" t="n"/>
      <c r="V39" s="12" t="n"/>
      <c r="W39" s="12" t="n"/>
      <c r="X39" s="12" t="n"/>
      <c r="Y39" s="12" t="n"/>
      <c r="Z39" s="12" t="n"/>
      <c r="AA39" s="12" t="n"/>
      <c r="AB39" s="12" t="n"/>
      <c r="AC39" s="12" t="n"/>
      <c r="AD39" s="12" t="n"/>
      <c r="AE39" s="12" t="n"/>
      <c r="AF39" s="12" t="n"/>
      <c r="AG39" s="12" t="n"/>
      <c r="AH39" s="12" t="n"/>
      <c r="AI39" s="12" t="n"/>
      <c r="AJ39" s="12" t="n"/>
      <c r="AK39" s="12" t="n"/>
      <c r="AL39" s="12" t="n"/>
      <c r="AM39" s="12" t="n"/>
      <c r="AN39" s="12" t="n"/>
      <c r="AO39" s="12" t="n"/>
      <c r="AP39" s="12" t="n"/>
      <c r="AQ39" s="12" t="n"/>
      <c r="AR39" s="12" t="n"/>
      <c r="AS39" s="12" t="n"/>
      <c r="AT39" s="12" t="n"/>
      <c r="AU39" s="12" t="n"/>
      <c r="AV39" s="12" t="n"/>
      <c r="AW39" s="12" t="n"/>
      <c r="AX39" s="12" t="n"/>
      <c r="AY39" s="12" t="n"/>
      <c r="AZ39" s="12" t="n"/>
      <c r="BA39" s="12" t="n"/>
      <c r="BB39" s="12" t="n"/>
      <c r="BC39" s="12" t="n"/>
      <c r="BD39" s="12" t="n"/>
      <c r="BE39" s="12" t="n"/>
      <c r="BF39" s="12" t="n"/>
      <c r="BG39" s="12" t="n"/>
      <c r="BH39" s="12" t="n"/>
      <c r="BI39" s="12" t="n"/>
      <c r="BJ39" s="12" t="n"/>
    </row>
    <row r="40" ht="25.15" customFormat="1" customHeight="1" s="13">
      <c r="A40" s="14" t="n"/>
      <c r="B40" s="220" t="inlineStr">
        <is>
          <t>ჯამი</t>
        </is>
      </c>
      <c r="C40" s="220" t="n"/>
      <c r="D40" s="220" t="n"/>
      <c r="E40" s="220" t="n"/>
      <c r="F40" s="138" t="n"/>
      <c r="G40" s="138">
        <f>G39+G38</f>
        <v/>
      </c>
      <c r="H40" s="138" t="n"/>
      <c r="I40" s="138">
        <f>I38+I39</f>
        <v/>
      </c>
      <c r="J40" s="138" t="n"/>
      <c r="K40" s="138">
        <f>K39+K38</f>
        <v/>
      </c>
      <c r="L40" s="138">
        <f>L39+L38</f>
        <v/>
      </c>
      <c r="M40" s="138" t="n"/>
      <c r="N40" s="12" t="n"/>
      <c r="O40" s="12" t="n"/>
      <c r="P40" s="12" t="n"/>
      <c r="Q40" s="12" t="n"/>
      <c r="R40" s="12" t="n"/>
      <c r="S40" s="12" t="n"/>
      <c r="T40" s="12" t="n"/>
      <c r="U40" s="12" t="n"/>
      <c r="V40" s="12" t="n"/>
      <c r="W40" s="12" t="n"/>
      <c r="X40" s="12" t="n"/>
      <c r="Y40" s="12" t="n"/>
      <c r="Z40" s="12" t="n"/>
      <c r="AA40" s="12" t="n"/>
      <c r="AB40" s="12" t="n"/>
      <c r="AC40" s="12" t="n"/>
      <c r="AD40" s="12" t="n"/>
      <c r="AE40" s="12" t="n"/>
      <c r="AF40" s="12" t="n"/>
      <c r="AG40" s="12" t="n"/>
      <c r="AH40" s="12" t="n"/>
      <c r="AI40" s="12" t="n"/>
      <c r="AJ40" s="12" t="n"/>
      <c r="AK40" s="12" t="n"/>
      <c r="AL40" s="12" t="n"/>
      <c r="AM40" s="12" t="n"/>
      <c r="AN40" s="12" t="n"/>
      <c r="AO40" s="12" t="n"/>
      <c r="AP40" s="12" t="n"/>
      <c r="AQ40" s="12" t="n"/>
      <c r="AR40" s="12" t="n"/>
      <c r="AS40" s="12" t="n"/>
      <c r="AT40" s="12" t="n"/>
      <c r="AU40" s="12" t="n"/>
      <c r="AV40" s="12" t="n"/>
      <c r="AW40" s="12" t="n"/>
      <c r="AX40" s="12" t="n"/>
      <c r="AY40" s="12" t="n"/>
      <c r="AZ40" s="12" t="n"/>
      <c r="BA40" s="12" t="n"/>
      <c r="BB40" s="12" t="n"/>
      <c r="BC40" s="12" t="n"/>
      <c r="BD40" s="12" t="n"/>
      <c r="BE40" s="12" t="n"/>
      <c r="BF40" s="12" t="n"/>
      <c r="BG40" s="12" t="n"/>
      <c r="BH40" s="12" t="n"/>
      <c r="BI40" s="12" t="n"/>
      <c r="BJ40" s="12" t="n"/>
    </row>
  </sheetData>
  <mergeCells count="14">
    <mergeCell ref="M1:M3"/>
    <mergeCell ref="A1:A3"/>
    <mergeCell ref="B1:B3"/>
    <mergeCell ref="C1:C3"/>
    <mergeCell ref="D1:E1"/>
    <mergeCell ref="E2:E3"/>
    <mergeCell ref="H1:I1"/>
    <mergeCell ref="J1:K1"/>
    <mergeCell ref="D2:D3"/>
    <mergeCell ref="L1:L3"/>
    <mergeCell ref="G2:G3"/>
    <mergeCell ref="F1:G1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1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4.1.1 თავი</t>
        </is>
      </c>
      <c r="B6" s="7" t="inlineStr">
        <is>
          <t>გათბობა/გაგრილების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2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4.1.2 თავი</t>
        </is>
      </c>
      <c r="B6" s="7" t="inlineStr">
        <is>
          <t>ვენტილაციის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 თავი</t>
        </is>
      </c>
      <c r="B6" s="7" t="inlineStr">
        <is>
          <t>მაღალი ძაბვის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4.2.2 თავი</t>
        </is>
      </c>
      <c r="B6" s="7" t="inlineStr">
        <is>
          <t>გამანაწილებელი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4.2.3 თავი</t>
        </is>
      </c>
      <c r="B6" s="7" t="inlineStr">
        <is>
          <t>დამიწების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6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4.2.4 თავი</t>
        </is>
      </c>
      <c r="B6" s="7" t="inlineStr">
        <is>
          <t>მეხამრიდი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7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4.2.5 თავი</t>
        </is>
      </c>
      <c r="B6" s="7" t="inlineStr">
        <is>
          <t>ტექნიკური განათების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8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4.2.6 თავი</t>
        </is>
      </c>
      <c r="B6" s="7" t="inlineStr">
        <is>
          <t>სახანძრო სიგნალიზაციის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9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D23" sqref="D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4.2.7 თავი</t>
        </is>
      </c>
      <c r="B6" s="7" t="inlineStr">
        <is>
          <t>ვიდეოსამეთვალყურეო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0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4.2.8 თავი</t>
        </is>
      </c>
      <c r="B6" s="7" t="inlineStr">
        <is>
          <t>ინფორმაციული ტექნოლოგიების(ინტერნეტი)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1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4.2.9 თავი</t>
        </is>
      </c>
      <c r="B6" s="7" t="inlineStr">
        <is>
          <t>გახმოვანების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2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4.2.10 თავი</t>
        </is>
      </c>
      <c r="B6" s="7" t="inlineStr">
        <is>
          <t>ავტომატური მართვის სისტემები (BMS/GRMS)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4.2.11 თავი</t>
        </is>
      </c>
      <c r="B6" s="7" t="inlineStr">
        <is>
          <t>ტელევიზია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4.2.12 თავი</t>
        </is>
      </c>
      <c r="B6" s="7" t="inlineStr">
        <is>
          <t>ტელეფონია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G15" sqref="G1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4.2.13 თავი</t>
        </is>
      </c>
      <c r="B6" s="7" t="inlineStr">
        <is>
          <t>საკეტი/საბარათე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6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4.3.1 თავი</t>
        </is>
      </c>
      <c r="B6" s="7" t="inlineStr">
        <is>
          <t>წყალმომარაგების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7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4.3.2 თავი</t>
        </is>
      </c>
      <c r="B6" s="7" t="inlineStr">
        <is>
          <t>წყალარინების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8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4.3.3 თავი</t>
        </is>
      </c>
      <c r="B6" s="7" t="inlineStr">
        <is>
          <t>ხანძარქრობის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9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4.3.4 თავი</t>
        </is>
      </c>
      <c r="B6" s="7" t="inlineStr">
        <is>
          <t>დრენაჟის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0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4.3.5 თავი</t>
        </is>
      </c>
      <c r="B6" s="7" t="inlineStr">
        <is>
          <t>ბუნებრივი აირის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1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4.4.1 თავი</t>
        </is>
      </c>
      <c r="B6" s="7" t="inlineStr">
        <is>
          <t>ვერტიკალური ტრანსპორტირება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2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4.4.2 თავი</t>
        </is>
      </c>
      <c r="B6" s="7" t="inlineStr">
        <is>
          <t>აკუსტიკა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3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5.1 თავი</t>
        </is>
      </c>
      <c r="B6" s="7" t="inlineStr">
        <is>
          <t>ჩასაშენებელი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4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5.2 თავი</t>
        </is>
      </c>
      <c r="B6" s="7" t="inlineStr">
        <is>
          <t>მოძრავი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5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5.3 თავი</t>
        </is>
      </c>
      <c r="B6" s="7" t="inlineStr">
        <is>
          <t>ფურნიტურა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6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5.4 თავი</t>
        </is>
      </c>
      <c r="B6" s="7" t="inlineStr">
        <is>
          <t>არქიტექტურული განათება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7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5.5 თავი</t>
        </is>
      </c>
      <c r="B6" s="7" t="inlineStr">
        <is>
          <t>აღჭურვილობა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8.xml><?xml version="1.0" encoding="utf-8"?>
<worksheet xmlns="http://schemas.openxmlformats.org/spreadsheetml/2006/main">
  <sheetPr>
    <tabColor theme="9" tint="0.3999755851924192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6.0 თავი</t>
        </is>
      </c>
      <c r="B6" s="7" t="inlineStr">
        <is>
          <t>საინჟინრო კომუნიკაციების გარე ქსელი</t>
        </is>
      </c>
      <c r="C6" s="9" t="n"/>
      <c r="D6" s="10" t="n"/>
      <c r="E6" s="11" t="n"/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9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7.1 თავი</t>
        </is>
      </c>
      <c r="B6" s="7" t="inlineStr">
        <is>
          <t>მყარი ზედაპირები (Hardscape)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0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7.2 თავი</t>
        </is>
      </c>
      <c r="B6" s="7" t="inlineStr">
        <is>
          <t>გამწვანება (Softscape)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1.xml><?xml version="1.0" encoding="utf-8"?>
<worksheet xmlns="http://schemas.openxmlformats.org/spreadsheetml/2006/main">
  <sheetPr>
    <tabColor rgb="FFD6E4F0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E20" sqref="E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8.0 თავი</t>
        </is>
      </c>
      <c r="B6" s="7" t="inlineStr">
        <is>
          <t>დასუფთავების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2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23" sqref="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9.0 თავი</t>
        </is>
      </c>
      <c r="B5" s="7" t="inlineStr">
        <is>
          <t>კომპანიის ზედნადები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3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topLeftCell="A12" zoomScale="85" zoomScaleNormal="40" zoomScaleSheetLayoutView="85" workbookViewId="0">
      <selection activeCell="B15" sqref="B15: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10.0 თავი</t>
        </is>
      </c>
      <c r="B5" s="7" t="inlineStr">
        <is>
          <t>ნაკვეთის შესყიდვის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inlineStr">
        <is>
          <t>საკრედიტო და ფინანსური ხარჯები</t>
        </is>
      </c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inlineStr">
        <is>
          <t>მარკეტინგის და გაყიდვების ხარჯები</t>
        </is>
      </c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inlineStr">
        <is>
          <t>ადმინისტრაციული ხარჯები</t>
        </is>
      </c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inlineStr">
        <is>
          <t>პერსონალი</t>
        </is>
      </c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inlineStr">
        <is>
          <t>IT და პროგრამული უზრუნველყოფა</t>
        </is>
      </c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inlineStr">
        <is>
          <t>მარკეტინგი და ბრენდინგი</t>
        </is>
      </c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inlineStr">
        <is>
          <t>პროფესიული მომსახურება</t>
        </is>
      </c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inlineStr">
        <is>
          <t>ბიზნესის განვითარება</t>
        </is>
      </c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4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11.0 თავი</t>
        </is>
      </c>
      <c r="B5" s="7" t="inlineStr">
        <is>
          <t>კვლევა/ძიების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5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12.0 თავი</t>
        </is>
      </c>
      <c r="B5" s="7" t="inlineStr">
        <is>
          <t>საპროექტო სამუშაოები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6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6" sqref="B1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13.0 თავი</t>
        </is>
      </c>
      <c r="B5" s="7" t="inlineStr">
        <is>
          <t>პროექტის მართვის და ზედამხედველობის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7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14.0 თავი</t>
        </is>
      </c>
      <c r="B5" s="7" t="inlineStr">
        <is>
          <t>სანებართვო მოსაკრებელი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8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3" sqref="B1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15.0 თავი</t>
        </is>
      </c>
      <c r="B5" s="7" t="inlineStr">
        <is>
          <t>საკრედიტო და ფინანსური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9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16.0 თავი</t>
        </is>
      </c>
      <c r="B5" s="7" t="inlineStr">
        <is>
          <t>მარკეტინგის და გაყიდვების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0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17.0 თავი</t>
        </is>
      </c>
      <c r="B5" s="7" t="inlineStr">
        <is>
          <t>ადმინისტრაციული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1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18.0 თავი</t>
        </is>
      </c>
      <c r="B5" s="7" t="inlineStr">
        <is>
          <t>პერსონალი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2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19.0 თავი</t>
        </is>
      </c>
      <c r="B5" s="7" t="inlineStr">
        <is>
          <t>IT და პროგრამული უზრუნველყოფა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3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D24" sqref="D2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20.0 თავი</t>
        </is>
      </c>
      <c r="B5" s="7" t="inlineStr">
        <is>
          <t>მარკეტინგი და ბრენდინგი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4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21.0 თავი</t>
        </is>
      </c>
      <c r="B5" s="7" t="inlineStr">
        <is>
          <t>პროფესიული მომსახურება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5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22.0 თავი</t>
        </is>
      </c>
      <c r="B5" s="7" t="inlineStr">
        <is>
          <t>ბიზნესის განვითარება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L66" sqref="L66"/>
    </sheetView>
  </sheetViews>
  <sheetFormatPr baseColWidth="8" defaultRowHeight="15"/>
  <sheetData>
    <row r="1">
      <c r="A1" s="104" t="inlineStr">
        <is>
          <t>Source Sheets (CASHFLOW aggregation)</t>
        </is>
      </c>
    </row>
    <row r="2">
      <c r="A2" t="inlineStr">
        <is>
          <t>Add a new tab name to column A when you create a detail sheet. CASHFLOW pulls G+I+K from every sheet listed here where column N = the classifier code.</t>
        </is>
      </c>
    </row>
    <row r="4">
      <c r="A4" s="105" t="inlineStr">
        <is>
          <t>Sheet Name</t>
        </is>
      </c>
    </row>
    <row r="5">
      <c r="A5" s="106" t="inlineStr">
        <is>
          <t>1.0_PRE</t>
        </is>
      </c>
    </row>
    <row r="6">
      <c r="A6" s="106" t="inlineStr">
        <is>
          <t>2.1_ERT</t>
        </is>
      </c>
    </row>
    <row r="7">
      <c r="A7" s="106" t="inlineStr">
        <is>
          <t>2.2_SUB</t>
        </is>
      </c>
    </row>
    <row r="8">
      <c r="A8" s="106" t="inlineStr">
        <is>
          <t>2.3_STR</t>
        </is>
      </c>
    </row>
    <row r="9">
      <c r="A9" s="106" t="inlineStr">
        <is>
          <t>3.1_SH&amp;C</t>
        </is>
      </c>
    </row>
    <row r="10">
      <c r="A10" s="106" t="inlineStr">
        <is>
          <t>3.2_FIN</t>
        </is>
      </c>
    </row>
    <row r="11">
      <c r="A11" s="106" t="inlineStr">
        <is>
          <t>3.3_FAC</t>
        </is>
      </c>
    </row>
    <row r="12">
      <c r="A12" s="106" t="inlineStr">
        <is>
          <t>3.4_DOR</t>
        </is>
      </c>
    </row>
    <row r="13">
      <c r="A13" s="106" t="inlineStr">
        <is>
          <t>4.1.1_HC</t>
        </is>
      </c>
    </row>
    <row r="14">
      <c r="A14" s="106" t="inlineStr">
        <is>
          <t>4.1.2_VN</t>
        </is>
      </c>
    </row>
    <row r="15">
      <c r="A15" s="106" t="inlineStr">
        <is>
          <t>4.2.1_HV</t>
        </is>
      </c>
    </row>
    <row r="16">
      <c r="A16" s="106" t="inlineStr">
        <is>
          <t>4.2.2_EL</t>
        </is>
      </c>
    </row>
    <row r="17">
      <c r="A17" s="106" t="inlineStr">
        <is>
          <t>4.2.3_GR</t>
        </is>
      </c>
    </row>
    <row r="18">
      <c r="A18" s="106" t="inlineStr">
        <is>
          <t>4.2.4_LN</t>
        </is>
      </c>
    </row>
    <row r="19">
      <c r="A19" s="106" t="inlineStr">
        <is>
          <t>4.2.5_LGT</t>
        </is>
      </c>
    </row>
    <row r="20">
      <c r="A20" s="106" t="inlineStr">
        <is>
          <t>4.2.6_FA</t>
        </is>
      </c>
    </row>
    <row r="21">
      <c r="A21" s="106" t="inlineStr">
        <is>
          <t>4.2.7_CCTV</t>
        </is>
      </c>
    </row>
    <row r="22">
      <c r="A22" s="106" t="inlineStr">
        <is>
          <t>4.2.8_ITS</t>
        </is>
      </c>
    </row>
    <row r="23">
      <c r="A23" s="106" t="inlineStr">
        <is>
          <t>4.2.9_PA</t>
        </is>
      </c>
    </row>
    <row r="24">
      <c r="A24" s="106" t="inlineStr">
        <is>
          <t>4.2.10_BMS</t>
        </is>
      </c>
    </row>
    <row r="25">
      <c r="A25" s="106" t="inlineStr">
        <is>
          <t>4.2.11_TV</t>
        </is>
      </c>
    </row>
    <row r="26">
      <c r="A26" s="106" t="inlineStr">
        <is>
          <t>4.2.12_TEL</t>
        </is>
      </c>
    </row>
    <row r="27">
      <c r="A27" s="106" t="inlineStr">
        <is>
          <t>4.2.13_LCK</t>
        </is>
      </c>
    </row>
    <row r="28">
      <c r="A28" s="106" t="inlineStr">
        <is>
          <t>4.3.1_PL</t>
        </is>
      </c>
    </row>
    <row r="29">
      <c r="A29" s="106" t="inlineStr">
        <is>
          <t>4.3.2_SW</t>
        </is>
      </c>
    </row>
    <row r="30">
      <c r="A30" s="106" t="inlineStr">
        <is>
          <t>4.3.3_FF</t>
        </is>
      </c>
    </row>
    <row r="31">
      <c r="A31" s="106" t="inlineStr">
        <is>
          <t>4.3.4_DN</t>
        </is>
      </c>
    </row>
    <row r="32">
      <c r="A32" s="106" t="inlineStr">
        <is>
          <t>4.3.5_GAS</t>
        </is>
      </c>
    </row>
    <row r="33">
      <c r="A33" s="106" t="inlineStr">
        <is>
          <t>4.4.1_VT</t>
        </is>
      </c>
    </row>
    <row r="34">
      <c r="A34" s="106" t="inlineStr">
        <is>
          <t>4.4.2_AC</t>
        </is>
      </c>
    </row>
    <row r="35">
      <c r="A35" s="106" t="inlineStr">
        <is>
          <t>5.1_FF</t>
        </is>
      </c>
    </row>
    <row r="36">
      <c r="A36" s="106" t="inlineStr">
        <is>
          <t>5.2_MF</t>
        </is>
      </c>
    </row>
    <row r="37">
      <c r="A37" s="106" t="inlineStr">
        <is>
          <t>5.3_FX</t>
        </is>
      </c>
    </row>
    <row r="38">
      <c r="A38" s="106" t="inlineStr">
        <is>
          <t>5.4_AL</t>
        </is>
      </c>
    </row>
    <row r="39">
      <c r="A39" s="106" t="inlineStr">
        <is>
          <t>5.5_EQ</t>
        </is>
      </c>
    </row>
    <row r="40">
      <c r="A40" s="106" t="inlineStr">
        <is>
          <t>6.0_UT</t>
        </is>
      </c>
    </row>
    <row r="41">
      <c r="A41" s="106" t="inlineStr">
        <is>
          <t>7.1_HS</t>
        </is>
      </c>
    </row>
    <row r="42">
      <c r="A42" s="106" t="inlineStr">
        <is>
          <t>7.2_SS</t>
        </is>
      </c>
    </row>
    <row r="43">
      <c r="A43" s="106" t="inlineStr">
        <is>
          <t>8.0_CL</t>
        </is>
      </c>
    </row>
    <row r="44">
      <c r="A44" s="106" t="inlineStr">
        <is>
          <t>9.0_COH</t>
        </is>
      </c>
      <c r="B44" t="inlineStr">
        <is>
          <t>overhead (F total / H classifier)</t>
        </is>
      </c>
    </row>
    <row r="45">
      <c r="A45" s="106" t="inlineStr">
        <is>
          <t>10_LPC</t>
        </is>
      </c>
      <c r="B45" t="inlineStr">
        <is>
          <t>overhead (F total / H classifier)</t>
        </is>
      </c>
    </row>
    <row r="46">
      <c r="A46" s="106" t="inlineStr">
        <is>
          <t>11_SRC</t>
        </is>
      </c>
      <c r="B46" t="inlineStr">
        <is>
          <t>overhead (F total / H classifier)</t>
        </is>
      </c>
    </row>
    <row r="47">
      <c r="A47" s="106" t="inlineStr">
        <is>
          <t>12_DSG</t>
        </is>
      </c>
      <c r="B47" t="inlineStr">
        <is>
          <t>overhead (F total / H classifier)</t>
        </is>
      </c>
    </row>
    <row r="48">
      <c r="A48" s="106" t="inlineStr">
        <is>
          <t>13_CMA</t>
        </is>
      </c>
      <c r="B48" t="inlineStr">
        <is>
          <t>overhead (F total / H classifier)</t>
        </is>
      </c>
    </row>
    <row r="49">
      <c r="A49" s="106" t="inlineStr">
        <is>
          <t>14_PER</t>
        </is>
      </c>
      <c r="B49" t="inlineStr">
        <is>
          <t>overhead (F total / H classifier)</t>
        </is>
      </c>
    </row>
    <row r="50">
      <c r="A50" s="106" t="inlineStr">
        <is>
          <t>15_FIN</t>
        </is>
      </c>
      <c r="B50" t="inlineStr">
        <is>
          <t>overhead (F total / H classifier)</t>
        </is>
      </c>
    </row>
    <row r="51">
      <c r="A51" s="106" t="inlineStr">
        <is>
          <t>16_MRK</t>
        </is>
      </c>
      <c r="B51" t="inlineStr">
        <is>
          <t>overhead (F total / H classifier)</t>
        </is>
      </c>
    </row>
    <row r="52">
      <c r="A52" s="106" t="inlineStr">
        <is>
          <t>17_ADM</t>
        </is>
      </c>
      <c r="B52" t="inlineStr">
        <is>
          <t>overhead (F total / H classifier)</t>
        </is>
      </c>
    </row>
    <row r="53">
      <c r="A53" s="106" t="inlineStr">
        <is>
          <t>18_PER</t>
        </is>
      </c>
      <c r="B53" t="inlineStr">
        <is>
          <t>overhead (F total / H classifier)</t>
        </is>
      </c>
    </row>
    <row r="54">
      <c r="A54" s="106" t="inlineStr">
        <is>
          <t>19_SFT</t>
        </is>
      </c>
      <c r="B54" t="inlineStr">
        <is>
          <t>overhead (F total / H classifier)</t>
        </is>
      </c>
    </row>
    <row r="55">
      <c r="A55" s="106" t="inlineStr">
        <is>
          <t>20_BRD</t>
        </is>
      </c>
      <c r="B55" t="inlineStr">
        <is>
          <t>overhead (F total / H classifier)</t>
        </is>
      </c>
    </row>
    <row r="56">
      <c r="A56" s="106" t="inlineStr">
        <is>
          <t>21_PRF</t>
        </is>
      </c>
      <c r="B56" t="inlineStr">
        <is>
          <t>overhead (F total / H classifier)</t>
        </is>
      </c>
    </row>
    <row r="57">
      <c r="A57" s="106" t="inlineStr">
        <is>
          <t>22_BDV</t>
        </is>
      </c>
      <c r="B57" t="inlineStr">
        <is>
          <t>overhead (F total / H classifier)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Otar Davitadze</dc:creator>
  <dcterms:created xmlns:dcterms="http://purl.org/dc/terms/" xmlns:xsi="http://www.w3.org/2001/XMLSchema-instance" xsi:type="dcterms:W3CDTF">2025-09-14T02:45:55Z</dcterms:created>
  <dcterms:modified xmlns:dcterms="http://purl.org/dc/terms/" xmlns:xsi="http://www.w3.org/2001/XMLSchema-instance" xsi:type="dcterms:W3CDTF">2026-07-21T13:13:06Z</dcterms:modified>
  <cp:lastModifiedBy>QoBiM - Avtandil</cp:lastModifiedBy>
  <cp:lastPrinted>2025-12-01T05:54:26Z</cp:lastPrinted>
</cp:coreProperties>
</file>