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1" activeTab="1"/>
  </bookViews>
  <sheets>
    <sheet name="დიზაინერს" sheetId="5" state="hidden" r:id="rId1"/>
    <sheet name="Sheet1" sheetId="9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9" i="9" l="1"/>
  <c r="L139" i="9"/>
  <c r="L144" i="9" s="1"/>
  <c r="K139" i="9"/>
  <c r="K144" i="9" s="1"/>
  <c r="J139" i="9"/>
  <c r="J143" i="9" s="1"/>
  <c r="I139" i="9"/>
  <c r="H139" i="9"/>
  <c r="H142" i="9" s="1"/>
  <c r="G139" i="9"/>
  <c r="G144" i="9" s="1"/>
  <c r="C133" i="9"/>
  <c r="K133" i="9"/>
  <c r="J133" i="9"/>
  <c r="I133" i="9"/>
  <c r="I135" i="9" s="1"/>
  <c r="H133" i="9"/>
  <c r="H135" i="9" s="1"/>
  <c r="G133" i="9"/>
  <c r="C124" i="9"/>
  <c r="M127" i="9"/>
  <c r="M128" i="9"/>
  <c r="M129" i="9"/>
  <c r="M126" i="9"/>
  <c r="K124" i="9"/>
  <c r="K128" i="9" s="1"/>
  <c r="J124" i="9"/>
  <c r="J128" i="9" s="1"/>
  <c r="I124" i="9"/>
  <c r="H124" i="9"/>
  <c r="C106" i="9"/>
  <c r="F106" i="9" s="1"/>
  <c r="L109" i="9"/>
  <c r="L110" i="9"/>
  <c r="L111" i="9"/>
  <c r="L112" i="9"/>
  <c r="L108" i="9"/>
  <c r="K106" i="9"/>
  <c r="J106" i="9"/>
  <c r="I106" i="9"/>
  <c r="I111" i="9" s="1"/>
  <c r="H106" i="9"/>
  <c r="H111" i="9" s="1"/>
  <c r="G106" i="9"/>
  <c r="C88" i="9"/>
  <c r="K91" i="9"/>
  <c r="K90" i="9"/>
  <c r="J88" i="9"/>
  <c r="H88" i="9"/>
  <c r="C77" i="9"/>
  <c r="F77" i="9" s="1"/>
  <c r="J77" i="9"/>
  <c r="J81" i="9" s="1"/>
  <c r="I77" i="9"/>
  <c r="C58" i="9"/>
  <c r="H58" i="9"/>
  <c r="H64" i="9" s="1"/>
  <c r="C48" i="9"/>
  <c r="F48" i="9" s="1"/>
  <c r="K48" i="9"/>
  <c r="J48" i="9"/>
  <c r="I48" i="9"/>
  <c r="I53" i="9" s="1"/>
  <c r="H48" i="9"/>
  <c r="H53" i="9" s="1"/>
  <c r="G48" i="9"/>
  <c r="C40" i="9"/>
  <c r="L40" i="9"/>
  <c r="L42" i="9" s="1"/>
  <c r="K40" i="9"/>
  <c r="K44" i="9" s="1"/>
  <c r="J40" i="9"/>
  <c r="I40" i="9"/>
  <c r="H40" i="9"/>
  <c r="H43" i="9" s="1"/>
  <c r="C30" i="9"/>
  <c r="F30" i="9" s="1"/>
  <c r="L30" i="9"/>
  <c r="K30" i="9"/>
  <c r="J30" i="9"/>
  <c r="J34" i="9" s="1"/>
  <c r="I30" i="9"/>
  <c r="I36" i="9" s="1"/>
  <c r="H30" i="9"/>
  <c r="G30" i="9"/>
  <c r="N144" i="9"/>
  <c r="M144" i="9"/>
  <c r="I144" i="9"/>
  <c r="H144" i="9"/>
  <c r="F144" i="9"/>
  <c r="N143" i="9"/>
  <c r="M143" i="9"/>
  <c r="L143" i="9"/>
  <c r="K143" i="9"/>
  <c r="I143" i="9"/>
  <c r="H143" i="9"/>
  <c r="F143" i="9"/>
  <c r="N142" i="9"/>
  <c r="M142" i="9"/>
  <c r="L142" i="9"/>
  <c r="K142" i="9"/>
  <c r="I142" i="9"/>
  <c r="F142" i="9"/>
  <c r="N141" i="9"/>
  <c r="M141" i="9"/>
  <c r="I141" i="9"/>
  <c r="H141" i="9"/>
  <c r="F141" i="9"/>
  <c r="F139" i="9"/>
  <c r="K135" i="9"/>
  <c r="J135" i="9"/>
  <c r="G135" i="9"/>
  <c r="F135" i="9"/>
  <c r="L129" i="9"/>
  <c r="I129" i="9"/>
  <c r="H129" i="9"/>
  <c r="G129" i="9"/>
  <c r="F129" i="9"/>
  <c r="L128" i="9"/>
  <c r="I128" i="9"/>
  <c r="H128" i="9"/>
  <c r="G128" i="9"/>
  <c r="F128" i="9"/>
  <c r="L127" i="9"/>
  <c r="I127" i="9"/>
  <c r="H127" i="9"/>
  <c r="G127" i="9"/>
  <c r="F127" i="9"/>
  <c r="L126" i="9"/>
  <c r="K126" i="9"/>
  <c r="I126" i="9"/>
  <c r="H126" i="9"/>
  <c r="G126" i="9"/>
  <c r="F126" i="9"/>
  <c r="F124" i="9"/>
  <c r="F120" i="9"/>
  <c r="F119" i="9"/>
  <c r="F118" i="9"/>
  <c r="F116" i="9"/>
  <c r="K112" i="9"/>
  <c r="J112" i="9"/>
  <c r="I112" i="9"/>
  <c r="G112" i="9"/>
  <c r="F112" i="9"/>
  <c r="K111" i="9"/>
  <c r="J111" i="9"/>
  <c r="G111" i="9"/>
  <c r="F111" i="9"/>
  <c r="K110" i="9"/>
  <c r="J110" i="9"/>
  <c r="G110" i="9"/>
  <c r="F110" i="9"/>
  <c r="K109" i="9"/>
  <c r="J109" i="9"/>
  <c r="G109" i="9"/>
  <c r="F109" i="9"/>
  <c r="K108" i="9"/>
  <c r="J108" i="9"/>
  <c r="G108" i="9"/>
  <c r="F108" i="9"/>
  <c r="L102" i="9"/>
  <c r="K102" i="9"/>
  <c r="J102" i="9"/>
  <c r="I102" i="9"/>
  <c r="H102" i="9"/>
  <c r="F102" i="9"/>
  <c r="L101" i="9"/>
  <c r="K101" i="9"/>
  <c r="J101" i="9"/>
  <c r="I101" i="9"/>
  <c r="H101" i="9"/>
  <c r="F101" i="9"/>
  <c r="L100" i="9"/>
  <c r="K100" i="9"/>
  <c r="J100" i="9"/>
  <c r="I100" i="9"/>
  <c r="H100" i="9"/>
  <c r="L99" i="9"/>
  <c r="K99" i="9"/>
  <c r="J99" i="9"/>
  <c r="I99" i="9"/>
  <c r="H99" i="9"/>
  <c r="F99" i="9"/>
  <c r="L98" i="9"/>
  <c r="K98" i="9"/>
  <c r="J98" i="9"/>
  <c r="I98" i="9"/>
  <c r="H98" i="9"/>
  <c r="F98" i="9"/>
  <c r="L97" i="9"/>
  <c r="K97" i="9"/>
  <c r="J97" i="9"/>
  <c r="I97" i="9"/>
  <c r="H97" i="9"/>
  <c r="F97" i="9"/>
  <c r="F95" i="9"/>
  <c r="J91" i="9"/>
  <c r="I91" i="9"/>
  <c r="H91" i="9"/>
  <c r="G91" i="9"/>
  <c r="F91" i="9"/>
  <c r="J90" i="9"/>
  <c r="I90" i="9"/>
  <c r="H90" i="9"/>
  <c r="G90" i="9"/>
  <c r="F90" i="9"/>
  <c r="F88" i="9"/>
  <c r="F84" i="9"/>
  <c r="M83" i="9"/>
  <c r="L83" i="9"/>
  <c r="K83" i="9"/>
  <c r="I83" i="9"/>
  <c r="H83" i="9"/>
  <c r="G83" i="9"/>
  <c r="F83" i="9"/>
  <c r="M82" i="9"/>
  <c r="L82" i="9"/>
  <c r="K82" i="9"/>
  <c r="I82" i="9"/>
  <c r="H82" i="9"/>
  <c r="G82" i="9"/>
  <c r="M81" i="9"/>
  <c r="L81" i="9"/>
  <c r="K81" i="9"/>
  <c r="I81" i="9"/>
  <c r="H81" i="9"/>
  <c r="G81" i="9"/>
  <c r="F81" i="9"/>
  <c r="M80" i="9"/>
  <c r="L80" i="9"/>
  <c r="K80" i="9"/>
  <c r="I80" i="9"/>
  <c r="H80" i="9"/>
  <c r="G80" i="9"/>
  <c r="F80" i="9"/>
  <c r="M79" i="9"/>
  <c r="L79" i="9"/>
  <c r="K79" i="9"/>
  <c r="I79" i="9"/>
  <c r="H79" i="9"/>
  <c r="G79" i="9"/>
  <c r="F79" i="9"/>
  <c r="K73" i="9"/>
  <c r="J73" i="9"/>
  <c r="I73" i="9"/>
  <c r="H73" i="9"/>
  <c r="F73" i="9"/>
  <c r="K72" i="9"/>
  <c r="J72" i="9"/>
  <c r="I72" i="9"/>
  <c r="H72" i="9"/>
  <c r="F72" i="9"/>
  <c r="K71" i="9"/>
  <c r="J71" i="9"/>
  <c r="I71" i="9"/>
  <c r="H71" i="9"/>
  <c r="F71" i="9"/>
  <c r="K70" i="9"/>
  <c r="J70" i="9"/>
  <c r="I70" i="9"/>
  <c r="H70" i="9"/>
  <c r="F70" i="9"/>
  <c r="F68" i="9"/>
  <c r="K64" i="9"/>
  <c r="J64" i="9"/>
  <c r="I64" i="9"/>
  <c r="F64" i="9"/>
  <c r="K63" i="9"/>
  <c r="J63" i="9"/>
  <c r="I63" i="9"/>
  <c r="F63" i="9"/>
  <c r="K62" i="9"/>
  <c r="J62" i="9"/>
  <c r="I62" i="9"/>
  <c r="F62" i="9"/>
  <c r="K61" i="9"/>
  <c r="J61" i="9"/>
  <c r="I61" i="9"/>
  <c r="F61" i="9"/>
  <c r="K60" i="9"/>
  <c r="J60" i="9"/>
  <c r="I60" i="9"/>
  <c r="F60" i="9"/>
  <c r="F58" i="9"/>
  <c r="F54" i="9"/>
  <c r="M53" i="9"/>
  <c r="L53" i="9"/>
  <c r="K53" i="9"/>
  <c r="J53" i="9"/>
  <c r="G53" i="9"/>
  <c r="F53" i="9"/>
  <c r="M52" i="9"/>
  <c r="L52" i="9"/>
  <c r="K52" i="9"/>
  <c r="J52" i="9"/>
  <c r="G52" i="9"/>
  <c r="F52" i="9"/>
  <c r="M51" i="9"/>
  <c r="L51" i="9"/>
  <c r="K51" i="9"/>
  <c r="J51" i="9"/>
  <c r="G51" i="9"/>
  <c r="F51" i="9"/>
  <c r="M50" i="9"/>
  <c r="L50" i="9"/>
  <c r="K50" i="9"/>
  <c r="J50" i="9"/>
  <c r="G50" i="9"/>
  <c r="F50" i="9"/>
  <c r="M44" i="9"/>
  <c r="L44" i="9"/>
  <c r="J44" i="9"/>
  <c r="I44" i="9"/>
  <c r="G44" i="9"/>
  <c r="F44" i="9"/>
  <c r="M43" i="9"/>
  <c r="J43" i="9"/>
  <c r="I43" i="9"/>
  <c r="G43" i="9"/>
  <c r="F43" i="9"/>
  <c r="M42" i="9"/>
  <c r="J42" i="9"/>
  <c r="I42" i="9"/>
  <c r="G42" i="9"/>
  <c r="F42" i="9"/>
  <c r="F40" i="9"/>
  <c r="M36" i="9"/>
  <c r="L36" i="9"/>
  <c r="K36" i="9"/>
  <c r="J36" i="9"/>
  <c r="H36" i="9"/>
  <c r="G36" i="9"/>
  <c r="F36" i="9"/>
  <c r="M35" i="9"/>
  <c r="L35" i="9"/>
  <c r="K35" i="9"/>
  <c r="H35" i="9"/>
  <c r="G35" i="9"/>
  <c r="F35" i="9"/>
  <c r="M34" i="9"/>
  <c r="L34" i="9"/>
  <c r="K34" i="9"/>
  <c r="H34" i="9"/>
  <c r="G34" i="9"/>
  <c r="F34" i="9"/>
  <c r="M33" i="9"/>
  <c r="L33" i="9"/>
  <c r="K33" i="9"/>
  <c r="H33" i="9"/>
  <c r="G33" i="9"/>
  <c r="F33" i="9"/>
  <c r="M32" i="9"/>
  <c r="L32" i="9"/>
  <c r="K32" i="9"/>
  <c r="J32" i="9"/>
  <c r="H32" i="9"/>
  <c r="G32" i="9"/>
  <c r="F32" i="9"/>
  <c r="H62" i="9" l="1"/>
  <c r="K141" i="9"/>
  <c r="I51" i="9"/>
  <c r="H110" i="9"/>
  <c r="L141" i="9"/>
  <c r="H112" i="9"/>
  <c r="J144" i="9"/>
  <c r="J33" i="9"/>
  <c r="H42" i="9"/>
  <c r="I52" i="9"/>
  <c r="H61" i="9"/>
  <c r="I109" i="9"/>
  <c r="K127" i="9"/>
  <c r="K129" i="9"/>
  <c r="J35" i="9"/>
  <c r="L43" i="9"/>
  <c r="H44" i="9"/>
  <c r="I50" i="9"/>
  <c r="H63" i="9"/>
  <c r="H108" i="9"/>
  <c r="I110" i="9"/>
  <c r="G141" i="9"/>
  <c r="G142" i="9"/>
  <c r="G143" i="9"/>
  <c r="H60" i="9"/>
  <c r="I108" i="9"/>
  <c r="J127" i="9"/>
  <c r="K42" i="9"/>
  <c r="K43" i="9"/>
  <c r="J82" i="9"/>
  <c r="J83" i="9"/>
  <c r="J126" i="9"/>
  <c r="F133" i="9"/>
  <c r="J141" i="9"/>
  <c r="I32" i="9"/>
  <c r="I33" i="9"/>
  <c r="I34" i="9"/>
  <c r="I35" i="9"/>
  <c r="J79" i="9"/>
  <c r="J80" i="9"/>
  <c r="H109" i="9"/>
  <c r="J129" i="9"/>
  <c r="J142" i="9"/>
  <c r="H50" i="9"/>
  <c r="H51" i="9"/>
  <c r="H52" i="9"/>
</calcChain>
</file>

<file path=xl/sharedStrings.xml><?xml version="1.0" encoding="utf-8"?>
<sst xmlns="http://schemas.openxmlformats.org/spreadsheetml/2006/main" count="406" uniqueCount="99">
  <si>
    <t>პლაშოვკის ქურთუკი</t>
  </si>
  <si>
    <t>დუტის ქურთუკი</t>
  </si>
  <si>
    <t>მაისური</t>
  </si>
  <si>
    <t>cover all (მთლიანი კომბინიზონი</t>
  </si>
  <si>
    <t>მუშა, ზეინკალი,</t>
  </si>
  <si>
    <t>პოლოს მაისური</t>
  </si>
  <si>
    <t>ინჟინერს,ზონის მენეჯერს, ზედამხედველობის, კომერციულ მონიტორინგის და ოპერატიული ჯგუფის თანამშრომლებისთვის</t>
  </si>
  <si>
    <t>საწვიმარე ბალადა</t>
  </si>
  <si>
    <t>პერანგი ქალებს</t>
  </si>
  <si>
    <t>პერანგი მამაკაცებს</t>
  </si>
  <si>
    <t>ჟილეტი აღმრიცხველ კაცებს</t>
  </si>
  <si>
    <t>ჟილეტი აღმრიცხველ ქალებს</t>
  </si>
  <si>
    <t>ჟილეტი მძღოლებს</t>
  </si>
  <si>
    <t>ხალათი ქიმიკოსებს</t>
  </si>
  <si>
    <t>სპეც შარვალი</t>
  </si>
  <si>
    <t>დაცვის თანამშრომლებს</t>
  </si>
  <si>
    <t>შედუღების ფორმა</t>
  </si>
  <si>
    <t>შარვალ/კოსტუმი/ჰასტუხი</t>
  </si>
  <si>
    <t>ინჟინერს</t>
  </si>
  <si>
    <t>ბიზნესცენტრის მენეჯერებს, ზონის მენეჯერებს, აღმრიცხველებს,რეალიზაციის მენეჯერებს, ზედამხედველობის, კომერციულ მონიტორინგის და ოპერატიული ჯგუფის თანამშრომლებისთვის</t>
  </si>
  <si>
    <t>ექსკავატორის,ამწის მძღოლებს, ამრეკლებით</t>
  </si>
  <si>
    <t>ამრეკლებით</t>
  </si>
  <si>
    <t>ცეცხგამზრე</t>
  </si>
  <si>
    <t>N</t>
  </si>
  <si>
    <t>Tender N 049-BID-18 About for sewing Special clothing (uniforms)</t>
  </si>
  <si>
    <t>Requirements and conditions:</t>
  </si>
  <si>
    <t>Requested products (Lot N1):</t>
  </si>
  <si>
    <t>Form name</t>
  </si>
  <si>
    <t>Price</t>
  </si>
  <si>
    <t>Total Price</t>
  </si>
  <si>
    <t>Unit</t>
  </si>
  <si>
    <t>Quantity</t>
  </si>
  <si>
    <t>S - size</t>
  </si>
  <si>
    <t>M - size</t>
  </si>
  <si>
    <t>L - size</t>
  </si>
  <si>
    <t>XL - size</t>
  </si>
  <si>
    <t>2XL - size</t>
  </si>
  <si>
    <t>3XL - size</t>
  </si>
  <si>
    <t>4XL - size</t>
  </si>
  <si>
    <t>5XL - size</t>
  </si>
  <si>
    <t>Quantities According to measurements</t>
  </si>
  <si>
    <t>Set</t>
  </si>
  <si>
    <t>pcs</t>
  </si>
  <si>
    <t>Composition of one set</t>
  </si>
  <si>
    <t>Chancellery</t>
  </si>
  <si>
    <t>Security</t>
  </si>
  <si>
    <t>Men's tie</t>
  </si>
  <si>
    <t>Men's jacket</t>
  </si>
  <si>
    <t>Men's classic pants</t>
  </si>
  <si>
    <t>Welder</t>
  </si>
  <si>
    <t>Waterproof coat</t>
  </si>
  <si>
    <t>The coat is short</t>
  </si>
  <si>
    <t>Engineer</t>
  </si>
  <si>
    <t>Men's shirt with a short sleeve of polo style</t>
  </si>
  <si>
    <t>Senior Engineer</t>
  </si>
  <si>
    <t>The man's shirt is a long silhouette</t>
  </si>
  <si>
    <t>Driver</t>
  </si>
  <si>
    <t>Shirt with a short sleeve</t>
  </si>
  <si>
    <t>Shirt with a long sleeve</t>
  </si>
  <si>
    <t xml:space="preserve">Men's working pants </t>
  </si>
  <si>
    <t>The Record Keeper</t>
  </si>
  <si>
    <t>Bag</t>
  </si>
  <si>
    <t>Manager of Zone</t>
  </si>
  <si>
    <t>Bags</t>
  </si>
  <si>
    <t>Monitoring</t>
  </si>
  <si>
    <t>Cap</t>
  </si>
  <si>
    <t>Worker</t>
  </si>
  <si>
    <t>Business Centre Manager</t>
  </si>
  <si>
    <t>The men's jacket</t>
  </si>
  <si>
    <t>Chemist</t>
  </si>
  <si>
    <t xml:space="preserve">The blouse </t>
  </si>
  <si>
    <t>Color of the texitel must be identical to that of the existing samples (please see Annex N 1).</t>
  </si>
  <si>
    <t>The overall for the welder must be fire resistant and needs to be accompanied with a certificated proving of such qualities</t>
  </si>
  <si>
    <t>For detailed information, please check annex N1, where can be checked: model, design, structure and etc.</t>
  </si>
  <si>
    <t>Decision criteria: price, quality, lead time, payment term.</t>
  </si>
  <si>
    <t xml:space="preserve">Buyer can change the quantity and sizes. Buyer will provide final quantity and sizes to the winner before placing the order. </t>
  </si>
  <si>
    <t xml:space="preserve">Special clothing should have logos idetical to the existing samples. Buyer will proovide fial version to the winner. </t>
  </si>
  <si>
    <t>Order can be provided together, or separately (until the October 30, 208).</t>
  </si>
  <si>
    <t>The winner shall provide the product quality guarantee from the bank (5% of full amount). In case seller will not provide mentioned guarantee, amount will be freezed from contract amount.</t>
  </si>
  <si>
    <t>Sample shall have accredited examination of weight and content.</t>
  </si>
  <si>
    <t>Within tender offer seller shall provide sample (XL size) for each model under seller's expense until the end of the current tender.</t>
  </si>
  <si>
    <t xml:space="preserve">Runic's long sleeve </t>
  </si>
  <si>
    <t>Men's working pants are thin</t>
  </si>
  <si>
    <t>Men's working pants are thick</t>
  </si>
  <si>
    <t>Waistcoat</t>
  </si>
  <si>
    <t>waistcoat</t>
  </si>
  <si>
    <t>Coat  (long)</t>
  </si>
  <si>
    <t xml:space="preserve">Coat  (short) </t>
  </si>
  <si>
    <t xml:space="preserve">Men's shirt has a long sleeve </t>
  </si>
  <si>
    <t xml:space="preserve">Waistcoat </t>
  </si>
  <si>
    <t>Men's shirt with a sleeve of straight silhouette</t>
  </si>
  <si>
    <t>Men's shirt with a long sleeve of polo style</t>
  </si>
  <si>
    <t xml:space="preserve">Shirt with long sleeves for women </t>
  </si>
  <si>
    <t xml:space="preserve">Woman knitted jacket </t>
  </si>
  <si>
    <t>coat (short)</t>
  </si>
  <si>
    <t>Coat (long)</t>
  </si>
  <si>
    <t>Coat (short)</t>
  </si>
  <si>
    <t>Thick whole combine</t>
  </si>
  <si>
    <t>Thin whole combine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</si>
</sst>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58">
    <xf numFmtId="0" fontId="0" fillId="0" borderId="0" xfId="0"/>
    <xf numFmtId="0" fontId="0" fillId="0" borderId="0" xfId="0" applyAlignment="1">
      <alignment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vertical="center"/>
    </xf>
    <xf numFmtId="0" fontId="7" fillId="2" borderId="18" xfId="0" applyFont="1" applyFill="1" applyBorder="1" applyAlignment="1">
      <alignment horizontal="left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43" fontId="7" fillId="2" borderId="20" xfId="1" applyFont="1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/>
    </xf>
    <xf numFmtId="43" fontId="8" fillId="3" borderId="1" xfId="1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left" vertical="center"/>
    </xf>
    <xf numFmtId="0" fontId="8" fillId="3" borderId="15" xfId="0" applyFont="1" applyFill="1" applyBorder="1" applyAlignment="1">
      <alignment horizontal="center" vertical="center"/>
    </xf>
    <xf numFmtId="43" fontId="8" fillId="3" borderId="15" xfId="1" applyFont="1" applyFill="1" applyBorder="1" applyAlignment="1">
      <alignment horizontal="center" vertical="center"/>
    </xf>
    <xf numFmtId="0" fontId="8" fillId="3" borderId="24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0" fillId="0" borderId="0" xfId="0" applyFill="1"/>
    <xf numFmtId="0" fontId="5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0" fillId="0" borderId="25" xfId="0" applyBorder="1"/>
    <xf numFmtId="0" fontId="0" fillId="0" borderId="25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5" fillId="0" borderId="16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top"/>
    </xf>
    <xf numFmtId="0" fontId="6" fillId="0" borderId="11" xfId="0" applyFont="1" applyFill="1" applyBorder="1" applyAlignment="1">
      <alignment horizontal="center" vertical="top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8"/>
  <sheetViews>
    <sheetView workbookViewId="0">
      <selection activeCell="B12" sqref="B12"/>
    </sheetView>
  </sheetViews>
  <sheetFormatPr defaultRowHeight="15" x14ac:dyDescent="0.25"/>
  <cols>
    <col min="2" max="2" width="33.5703125" bestFit="1" customWidth="1"/>
    <col min="3" max="3" width="129.85546875" bestFit="1" customWidth="1"/>
  </cols>
  <sheetData>
    <row r="2" spans="1:3" x14ac:dyDescent="0.25">
      <c r="A2">
        <v>1</v>
      </c>
      <c r="B2" t="s">
        <v>3</v>
      </c>
      <c r="C2" t="s">
        <v>4</v>
      </c>
    </row>
    <row r="3" spans="1:3" x14ac:dyDescent="0.25">
      <c r="A3">
        <v>2</v>
      </c>
      <c r="B3" t="s">
        <v>5</v>
      </c>
      <c r="C3" t="s">
        <v>6</v>
      </c>
    </row>
    <row r="4" spans="1:3" x14ac:dyDescent="0.25">
      <c r="A4">
        <v>3</v>
      </c>
      <c r="B4" t="s">
        <v>2</v>
      </c>
      <c r="C4" t="s">
        <v>4</v>
      </c>
    </row>
    <row r="5" spans="1:3" x14ac:dyDescent="0.25">
      <c r="A5">
        <v>4</v>
      </c>
      <c r="B5" t="s">
        <v>0</v>
      </c>
    </row>
    <row r="6" spans="1:3" x14ac:dyDescent="0.25">
      <c r="A6">
        <v>5</v>
      </c>
      <c r="B6" t="s">
        <v>1</v>
      </c>
      <c r="C6" t="s">
        <v>4</v>
      </c>
    </row>
    <row r="7" spans="1:3" x14ac:dyDescent="0.25">
      <c r="A7">
        <v>6</v>
      </c>
      <c r="B7" t="s">
        <v>1</v>
      </c>
      <c r="C7" t="s">
        <v>18</v>
      </c>
    </row>
    <row r="8" spans="1:3" ht="30" x14ac:dyDescent="0.25">
      <c r="A8">
        <v>7</v>
      </c>
      <c r="B8" t="s">
        <v>1</v>
      </c>
      <c r="C8" s="1" t="s">
        <v>19</v>
      </c>
    </row>
    <row r="9" spans="1:3" x14ac:dyDescent="0.25">
      <c r="A9">
        <v>8</v>
      </c>
      <c r="B9" t="s">
        <v>7</v>
      </c>
      <c r="C9" t="s">
        <v>21</v>
      </c>
    </row>
    <row r="10" spans="1:3" x14ac:dyDescent="0.25">
      <c r="A10">
        <v>9</v>
      </c>
      <c r="B10" t="s">
        <v>8</v>
      </c>
    </row>
    <row r="11" spans="1:3" x14ac:dyDescent="0.25">
      <c r="A11">
        <v>10</v>
      </c>
      <c r="B11" t="s">
        <v>9</v>
      </c>
    </row>
    <row r="12" spans="1:3" x14ac:dyDescent="0.25">
      <c r="A12">
        <v>11</v>
      </c>
      <c r="B12" t="s">
        <v>10</v>
      </c>
    </row>
    <row r="13" spans="1:3" x14ac:dyDescent="0.25">
      <c r="A13">
        <v>12</v>
      </c>
      <c r="B13" t="s">
        <v>11</v>
      </c>
    </row>
    <row r="14" spans="1:3" x14ac:dyDescent="0.25">
      <c r="A14">
        <v>13</v>
      </c>
      <c r="B14" t="s">
        <v>12</v>
      </c>
      <c r="C14" t="s">
        <v>20</v>
      </c>
    </row>
    <row r="15" spans="1:3" x14ac:dyDescent="0.25">
      <c r="A15">
        <v>14</v>
      </c>
      <c r="B15" t="s">
        <v>13</v>
      </c>
    </row>
    <row r="16" spans="1:3" x14ac:dyDescent="0.25">
      <c r="A16">
        <v>15</v>
      </c>
      <c r="B16" t="s">
        <v>14</v>
      </c>
    </row>
    <row r="17" spans="1:3" x14ac:dyDescent="0.25">
      <c r="A17">
        <v>16</v>
      </c>
      <c r="B17" t="s">
        <v>17</v>
      </c>
      <c r="C17" t="s">
        <v>15</v>
      </c>
    </row>
    <row r="18" spans="1:3" x14ac:dyDescent="0.25">
      <c r="A18">
        <v>17</v>
      </c>
      <c r="B18" t="s">
        <v>16</v>
      </c>
      <c r="C18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4"/>
  <sheetViews>
    <sheetView showGridLines="0" tabSelected="1" topLeftCell="A10" zoomScaleNormal="100" zoomScaleSheetLayoutView="120" workbookViewId="0">
      <selection activeCell="B142" sqref="B142"/>
    </sheetView>
  </sheetViews>
  <sheetFormatPr defaultRowHeight="15" x14ac:dyDescent="0.25"/>
  <cols>
    <col min="1" max="1" width="6.85546875" style="23" customWidth="1"/>
    <col min="2" max="2" width="37.42578125" customWidth="1"/>
    <col min="3" max="3" width="10.85546875" customWidth="1"/>
    <col min="4" max="4" width="12.140625" customWidth="1"/>
    <col min="5" max="5" width="11.140625" customWidth="1"/>
    <col min="6" max="6" width="14" customWidth="1"/>
    <col min="9" max="9" width="7.85546875" customWidth="1"/>
    <col min="10" max="10" width="8.42578125" customWidth="1"/>
    <col min="11" max="11" width="9.28515625" customWidth="1"/>
    <col min="12" max="12" width="9" customWidth="1"/>
    <col min="14" max="14" width="10" customWidth="1"/>
    <col min="15" max="15" width="9.140625" style="23"/>
  </cols>
  <sheetData>
    <row r="1" spans="1:14" ht="66" customHeight="1" x14ac:dyDescent="0.25">
      <c r="A1" s="53" t="s">
        <v>24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3" spans="1:14" ht="18.75" x14ac:dyDescent="0.25">
      <c r="A3" s="54" t="s">
        <v>25</v>
      </c>
      <c r="B3" s="54"/>
      <c r="C3" s="54"/>
      <c r="D3" s="54"/>
    </row>
    <row r="5" spans="1:14" x14ac:dyDescent="0.25">
      <c r="A5" s="28">
        <v>1</v>
      </c>
      <c r="B5" s="57" t="s">
        <v>71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</row>
    <row r="6" spans="1:14" x14ac:dyDescent="0.25">
      <c r="A6" s="27"/>
    </row>
    <row r="7" spans="1:14" x14ac:dyDescent="0.25">
      <c r="A7" s="28">
        <v>2</v>
      </c>
      <c r="B7" s="55" t="s">
        <v>80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</row>
    <row r="8" spans="1:14" x14ac:dyDescent="0.25">
      <c r="A8" s="27"/>
    </row>
    <row r="9" spans="1:14" x14ac:dyDescent="0.25">
      <c r="A9" s="28">
        <v>3</v>
      </c>
      <c r="B9" s="29" t="s">
        <v>79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4" x14ac:dyDescent="0.25">
      <c r="A10" s="27"/>
    </row>
    <row r="11" spans="1:14" x14ac:dyDescent="0.25">
      <c r="A11" s="28">
        <v>4</v>
      </c>
      <c r="B11" s="55" t="s">
        <v>72</v>
      </c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</row>
    <row r="12" spans="1:14" x14ac:dyDescent="0.25">
      <c r="A12" s="27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</row>
    <row r="13" spans="1:14" ht="27" customHeight="1" x14ac:dyDescent="0.25">
      <c r="A13" s="28">
        <v>5</v>
      </c>
      <c r="B13" s="55" t="s">
        <v>78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</row>
    <row r="14" spans="1:14" ht="15" customHeight="1" x14ac:dyDescent="0.25">
      <c r="A14" s="27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</row>
    <row r="15" spans="1:14" x14ac:dyDescent="0.25">
      <c r="A15" s="28">
        <v>6</v>
      </c>
      <c r="B15" s="30" t="s">
        <v>77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</row>
    <row r="16" spans="1:14" x14ac:dyDescent="0.25">
      <c r="A16" s="27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</row>
    <row r="17" spans="1:15" x14ac:dyDescent="0.25">
      <c r="A17" s="28">
        <v>7</v>
      </c>
      <c r="B17" s="30" t="s">
        <v>74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</row>
    <row r="18" spans="1:15" x14ac:dyDescent="0.25">
      <c r="A18" s="27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</row>
    <row r="19" spans="1:15" x14ac:dyDescent="0.25">
      <c r="A19" s="28">
        <v>8</v>
      </c>
      <c r="B19" s="55" t="s">
        <v>76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</row>
    <row r="20" spans="1:15" x14ac:dyDescent="0.25">
      <c r="A20" s="27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</row>
    <row r="21" spans="1:15" x14ac:dyDescent="0.25">
      <c r="A21" s="28">
        <v>9</v>
      </c>
      <c r="B21" s="55" t="s">
        <v>73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</row>
    <row r="22" spans="1:15" x14ac:dyDescent="0.25">
      <c r="A22" s="27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5" x14ac:dyDescent="0.25">
      <c r="A23" s="28">
        <v>10</v>
      </c>
      <c r="B23" s="55" t="s">
        <v>75</v>
      </c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</row>
    <row r="26" spans="1:15" ht="18.75" x14ac:dyDescent="0.25">
      <c r="A26" s="54" t="s">
        <v>26</v>
      </c>
      <c r="B26" s="54"/>
      <c r="C26" s="54"/>
      <c r="D26" s="54"/>
    </row>
    <row r="27" spans="1:15" ht="15.75" thickBot="1" x14ac:dyDescent="0.3"/>
    <row r="28" spans="1:15" ht="20.25" customHeight="1" x14ac:dyDescent="0.25">
      <c r="A28" s="45" t="s">
        <v>23</v>
      </c>
      <c r="B28" s="47" t="s">
        <v>27</v>
      </c>
      <c r="C28" s="49" t="s">
        <v>31</v>
      </c>
      <c r="D28" s="49" t="s">
        <v>30</v>
      </c>
      <c r="E28" s="49" t="s">
        <v>28</v>
      </c>
      <c r="F28" s="51" t="s">
        <v>29</v>
      </c>
      <c r="G28" s="34" t="s">
        <v>40</v>
      </c>
      <c r="H28" s="35"/>
      <c r="I28" s="35"/>
      <c r="J28" s="35"/>
      <c r="K28" s="35"/>
      <c r="L28" s="35"/>
      <c r="M28" s="35"/>
      <c r="N28" s="36"/>
      <c r="O28" s="24"/>
    </row>
    <row r="29" spans="1:15" ht="21" customHeight="1" thickBot="1" x14ac:dyDescent="0.3">
      <c r="A29" s="46"/>
      <c r="B29" s="48"/>
      <c r="C29" s="50"/>
      <c r="D29" s="50"/>
      <c r="E29" s="50"/>
      <c r="F29" s="52"/>
      <c r="G29" s="2" t="s">
        <v>32</v>
      </c>
      <c r="H29" s="3" t="s">
        <v>33</v>
      </c>
      <c r="I29" s="3" t="s">
        <v>34</v>
      </c>
      <c r="J29" s="3" t="s">
        <v>35</v>
      </c>
      <c r="K29" s="3" t="s">
        <v>36</v>
      </c>
      <c r="L29" s="3" t="s">
        <v>37</v>
      </c>
      <c r="M29" s="4" t="s">
        <v>38</v>
      </c>
      <c r="N29" s="33" t="s">
        <v>39</v>
      </c>
      <c r="O29" s="22"/>
    </row>
    <row r="30" spans="1:15" ht="22.5" customHeight="1" thickBot="1" x14ac:dyDescent="0.3">
      <c r="A30" s="37">
        <v>1</v>
      </c>
      <c r="B30" s="5" t="s">
        <v>66</v>
      </c>
      <c r="C30" s="6">
        <f>1532+186</f>
        <v>1718</v>
      </c>
      <c r="D30" s="7" t="s">
        <v>41</v>
      </c>
      <c r="E30" s="8"/>
      <c r="F30" s="8">
        <f>C30*E30</f>
        <v>0</v>
      </c>
      <c r="G30" s="9">
        <f>46+17</f>
        <v>63</v>
      </c>
      <c r="H30" s="9">
        <f>313+31</f>
        <v>344</v>
      </c>
      <c r="I30" s="9">
        <f>536+42</f>
        <v>578</v>
      </c>
      <c r="J30" s="9">
        <f>356+52</f>
        <v>408</v>
      </c>
      <c r="K30" s="9">
        <f>169+33</f>
        <v>202</v>
      </c>
      <c r="L30" s="9">
        <f>72+11</f>
        <v>83</v>
      </c>
      <c r="M30" s="9">
        <v>40</v>
      </c>
      <c r="N30" s="10"/>
      <c r="O30" s="25"/>
    </row>
    <row r="31" spans="1:15" ht="18" customHeight="1" x14ac:dyDescent="0.25">
      <c r="A31" s="37"/>
      <c r="B31" s="39" t="s">
        <v>43</v>
      </c>
      <c r="C31" s="40"/>
      <c r="D31" s="40"/>
      <c r="E31" s="11" t="s">
        <v>28</v>
      </c>
      <c r="F31" s="11" t="s">
        <v>29</v>
      </c>
      <c r="G31" s="41"/>
      <c r="H31" s="42"/>
      <c r="I31" s="42"/>
      <c r="J31" s="42"/>
      <c r="K31" s="42"/>
      <c r="L31" s="42"/>
      <c r="M31" s="42"/>
      <c r="N31" s="43"/>
      <c r="O31" s="25"/>
    </row>
    <row r="32" spans="1:15" x14ac:dyDescent="0.25">
      <c r="A32" s="37"/>
      <c r="B32" s="12" t="s">
        <v>57</v>
      </c>
      <c r="C32" s="13">
        <v>2</v>
      </c>
      <c r="D32" s="13" t="s">
        <v>42</v>
      </c>
      <c r="E32" s="14"/>
      <c r="F32" s="14">
        <f>C32*E32</f>
        <v>0</v>
      </c>
      <c r="G32" s="13">
        <f>G30*C32</f>
        <v>126</v>
      </c>
      <c r="H32" s="13">
        <f>$H$30*C32</f>
        <v>688</v>
      </c>
      <c r="I32" s="13">
        <f>$I$30*C32</f>
        <v>1156</v>
      </c>
      <c r="J32" s="13">
        <f>$J$30*C32</f>
        <v>816</v>
      </c>
      <c r="K32" s="13">
        <f>$K$30*C32</f>
        <v>404</v>
      </c>
      <c r="L32" s="13">
        <f>$L$30*C32</f>
        <v>166</v>
      </c>
      <c r="M32" s="15">
        <f>$M$30*C32</f>
        <v>80</v>
      </c>
      <c r="N32" s="16"/>
      <c r="O32" s="26"/>
    </row>
    <row r="33" spans="1:15" x14ac:dyDescent="0.25">
      <c r="A33" s="37"/>
      <c r="B33" s="12" t="s">
        <v>51</v>
      </c>
      <c r="C33" s="13">
        <v>1</v>
      </c>
      <c r="D33" s="13" t="s">
        <v>42</v>
      </c>
      <c r="E33" s="14"/>
      <c r="F33" s="14">
        <f t="shared" ref="F33:F36" si="0">C33*E33</f>
        <v>0</v>
      </c>
      <c r="G33" s="13">
        <f>C33*G30</f>
        <v>63</v>
      </c>
      <c r="H33" s="13">
        <f t="shared" ref="H33:H36" si="1">$H$30*C33</f>
        <v>344</v>
      </c>
      <c r="I33" s="13">
        <f t="shared" ref="I33:I36" si="2">$I$30*C33</f>
        <v>578</v>
      </c>
      <c r="J33" s="13">
        <f t="shared" ref="J33:J36" si="3">$J$30*C33</f>
        <v>408</v>
      </c>
      <c r="K33" s="13">
        <f t="shared" ref="K33:K36" si="4">$K$30*C33</f>
        <v>202</v>
      </c>
      <c r="L33" s="13">
        <f t="shared" ref="L33:L36" si="5">$L$30*C33</f>
        <v>83</v>
      </c>
      <c r="M33" s="15">
        <f t="shared" ref="M33:M36" si="6">$M$30*C33</f>
        <v>40</v>
      </c>
      <c r="N33" s="16"/>
      <c r="O33" s="26"/>
    </row>
    <row r="34" spans="1:15" x14ac:dyDescent="0.25">
      <c r="A34" s="37"/>
      <c r="B34" s="12" t="s">
        <v>81</v>
      </c>
      <c r="C34" s="13">
        <v>1</v>
      </c>
      <c r="D34" s="13" t="s">
        <v>42</v>
      </c>
      <c r="E34" s="14"/>
      <c r="F34" s="14">
        <f t="shared" si="0"/>
        <v>0</v>
      </c>
      <c r="G34" s="13">
        <f>C34*G30</f>
        <v>63</v>
      </c>
      <c r="H34" s="13">
        <f t="shared" si="1"/>
        <v>344</v>
      </c>
      <c r="I34" s="13">
        <f t="shared" si="2"/>
        <v>578</v>
      </c>
      <c r="J34" s="13">
        <f t="shared" si="3"/>
        <v>408</v>
      </c>
      <c r="K34" s="13">
        <f t="shared" si="4"/>
        <v>202</v>
      </c>
      <c r="L34" s="13">
        <f t="shared" si="5"/>
        <v>83</v>
      </c>
      <c r="M34" s="15">
        <f t="shared" si="6"/>
        <v>40</v>
      </c>
      <c r="N34" s="16"/>
      <c r="O34" s="26"/>
    </row>
    <row r="35" spans="1:15" x14ac:dyDescent="0.25">
      <c r="A35" s="37"/>
      <c r="B35" s="12" t="s">
        <v>82</v>
      </c>
      <c r="C35" s="13">
        <v>1</v>
      </c>
      <c r="D35" s="13" t="s">
        <v>42</v>
      </c>
      <c r="E35" s="14"/>
      <c r="F35" s="14">
        <f t="shared" si="0"/>
        <v>0</v>
      </c>
      <c r="G35" s="13">
        <f>C35*G30</f>
        <v>63</v>
      </c>
      <c r="H35" s="13">
        <f t="shared" si="1"/>
        <v>344</v>
      </c>
      <c r="I35" s="13">
        <f t="shared" si="2"/>
        <v>578</v>
      </c>
      <c r="J35" s="13">
        <f t="shared" si="3"/>
        <v>408</v>
      </c>
      <c r="K35" s="13">
        <f t="shared" si="4"/>
        <v>202</v>
      </c>
      <c r="L35" s="13">
        <f t="shared" si="5"/>
        <v>83</v>
      </c>
      <c r="M35" s="15">
        <f t="shared" si="6"/>
        <v>40</v>
      </c>
      <c r="N35" s="16"/>
      <c r="O35" s="26"/>
    </row>
    <row r="36" spans="1:15" ht="15.75" thickBot="1" x14ac:dyDescent="0.3">
      <c r="A36" s="38"/>
      <c r="B36" s="17" t="s">
        <v>83</v>
      </c>
      <c r="C36" s="18">
        <v>1</v>
      </c>
      <c r="D36" s="18" t="s">
        <v>42</v>
      </c>
      <c r="E36" s="19"/>
      <c r="F36" s="19">
        <f t="shared" si="0"/>
        <v>0</v>
      </c>
      <c r="G36" s="18">
        <f>C36*G30</f>
        <v>63</v>
      </c>
      <c r="H36" s="18">
        <f t="shared" si="1"/>
        <v>344</v>
      </c>
      <c r="I36" s="18">
        <f t="shared" si="2"/>
        <v>578</v>
      </c>
      <c r="J36" s="18">
        <f t="shared" si="3"/>
        <v>408</v>
      </c>
      <c r="K36" s="18">
        <f t="shared" si="4"/>
        <v>202</v>
      </c>
      <c r="L36" s="18">
        <f t="shared" si="5"/>
        <v>83</v>
      </c>
      <c r="M36" s="20">
        <f t="shared" si="6"/>
        <v>40</v>
      </c>
      <c r="N36" s="21"/>
      <c r="O36" s="26"/>
    </row>
    <row r="37" spans="1:15" ht="15.75" thickBot="1" x14ac:dyDescent="0.3"/>
    <row r="38" spans="1:15" ht="20.25" customHeight="1" x14ac:dyDescent="0.25">
      <c r="A38" s="45" t="s">
        <v>23</v>
      </c>
      <c r="B38" s="47" t="s">
        <v>27</v>
      </c>
      <c r="C38" s="49" t="s">
        <v>31</v>
      </c>
      <c r="D38" s="49" t="s">
        <v>30</v>
      </c>
      <c r="E38" s="49" t="s">
        <v>28</v>
      </c>
      <c r="F38" s="51" t="s">
        <v>29</v>
      </c>
      <c r="G38" s="34" t="s">
        <v>40</v>
      </c>
      <c r="H38" s="35"/>
      <c r="I38" s="35"/>
      <c r="J38" s="35"/>
      <c r="K38" s="35"/>
      <c r="L38" s="35"/>
      <c r="M38" s="35"/>
      <c r="N38" s="36"/>
      <c r="O38" s="24"/>
    </row>
    <row r="39" spans="1:15" ht="21" customHeight="1" thickBot="1" x14ac:dyDescent="0.3">
      <c r="A39" s="46"/>
      <c r="B39" s="48"/>
      <c r="C39" s="50"/>
      <c r="D39" s="50"/>
      <c r="E39" s="50"/>
      <c r="F39" s="52"/>
      <c r="G39" s="2" t="s">
        <v>32</v>
      </c>
      <c r="H39" s="3" t="s">
        <v>33</v>
      </c>
      <c r="I39" s="3" t="s">
        <v>34</v>
      </c>
      <c r="J39" s="3" t="s">
        <v>35</v>
      </c>
      <c r="K39" s="3" t="s">
        <v>36</v>
      </c>
      <c r="L39" s="3" t="s">
        <v>37</v>
      </c>
      <c r="M39" s="4" t="s">
        <v>38</v>
      </c>
      <c r="N39" s="33" t="s">
        <v>39</v>
      </c>
      <c r="O39" s="22"/>
    </row>
    <row r="40" spans="1:15" ht="22.5" customHeight="1" thickBot="1" x14ac:dyDescent="0.3">
      <c r="A40" s="44">
        <v>2</v>
      </c>
      <c r="B40" s="5" t="s">
        <v>52</v>
      </c>
      <c r="C40" s="6">
        <f>428+52</f>
        <v>480</v>
      </c>
      <c r="D40" s="7" t="s">
        <v>41</v>
      </c>
      <c r="E40" s="8"/>
      <c r="F40" s="8">
        <f>C40*E40</f>
        <v>0</v>
      </c>
      <c r="G40" s="9">
        <v>13</v>
      </c>
      <c r="H40" s="9">
        <f>109+15</f>
        <v>124</v>
      </c>
      <c r="I40" s="9">
        <f>147+12</f>
        <v>159</v>
      </c>
      <c r="J40" s="9">
        <f>88+14</f>
        <v>102</v>
      </c>
      <c r="K40" s="9">
        <f>42+10</f>
        <v>52</v>
      </c>
      <c r="L40" s="9">
        <f>18+1</f>
        <v>19</v>
      </c>
      <c r="M40" s="9">
        <v>11</v>
      </c>
      <c r="N40" s="10"/>
      <c r="O40" s="25"/>
    </row>
    <row r="41" spans="1:15" ht="18" customHeight="1" x14ac:dyDescent="0.25">
      <c r="A41" s="37"/>
      <c r="B41" s="39" t="s">
        <v>43</v>
      </c>
      <c r="C41" s="40"/>
      <c r="D41" s="40"/>
      <c r="E41" s="11" t="s">
        <v>28</v>
      </c>
      <c r="F41" s="11" t="s">
        <v>29</v>
      </c>
      <c r="G41" s="41"/>
      <c r="H41" s="42"/>
      <c r="I41" s="42"/>
      <c r="J41" s="42"/>
      <c r="K41" s="42"/>
      <c r="L41" s="42"/>
      <c r="M41" s="42"/>
      <c r="N41" s="43"/>
      <c r="O41" s="25"/>
    </row>
    <row r="42" spans="1:15" x14ac:dyDescent="0.25">
      <c r="A42" s="37"/>
      <c r="B42" s="12" t="s">
        <v>53</v>
      </c>
      <c r="C42" s="13">
        <v>2</v>
      </c>
      <c r="D42" s="13" t="s">
        <v>42</v>
      </c>
      <c r="E42" s="14"/>
      <c r="F42" s="14">
        <f>C42*E42</f>
        <v>0</v>
      </c>
      <c r="G42" s="13">
        <f>G40*C42</f>
        <v>26</v>
      </c>
      <c r="H42" s="13">
        <f>$H$40*C42</f>
        <v>248</v>
      </c>
      <c r="I42" s="13">
        <f>$I$40*C42</f>
        <v>318</v>
      </c>
      <c r="J42" s="13">
        <f>$J$40*C42</f>
        <v>204</v>
      </c>
      <c r="K42" s="13">
        <f>$K$40*C42</f>
        <v>104</v>
      </c>
      <c r="L42" s="13">
        <f>$L$40*C42</f>
        <v>38</v>
      </c>
      <c r="M42" s="15">
        <f>$M$40*C42</f>
        <v>22</v>
      </c>
      <c r="N42" s="16"/>
      <c r="O42" s="26"/>
    </row>
    <row r="43" spans="1:15" x14ac:dyDescent="0.25">
      <c r="A43" s="37"/>
      <c r="B43" s="12" t="s">
        <v>87</v>
      </c>
      <c r="C43" s="13">
        <v>1</v>
      </c>
      <c r="D43" s="13" t="s">
        <v>42</v>
      </c>
      <c r="E43" s="13"/>
      <c r="F43" s="14">
        <f t="shared" ref="F43:F44" si="7">C43*E43</f>
        <v>0</v>
      </c>
      <c r="G43" s="13">
        <f>C43*G40</f>
        <v>13</v>
      </c>
      <c r="H43" s="13">
        <f t="shared" ref="H43:H44" si="8">$H$40*C43</f>
        <v>124</v>
      </c>
      <c r="I43" s="13">
        <f t="shared" ref="I43:I44" si="9">$I$40*C43</f>
        <v>159</v>
      </c>
      <c r="J43" s="13">
        <f t="shared" ref="J43:J44" si="10">$J$40*C43</f>
        <v>102</v>
      </c>
      <c r="K43" s="13">
        <f t="shared" ref="K43:K44" si="11">$K$40*C43</f>
        <v>52</v>
      </c>
      <c r="L43" s="13">
        <f t="shared" ref="L43:L44" si="12">$L$40*C43</f>
        <v>19</v>
      </c>
      <c r="M43" s="15">
        <f t="shared" ref="M43:M44" si="13">$M$40*C43</f>
        <v>11</v>
      </c>
      <c r="N43" s="16"/>
      <c r="O43" s="26"/>
    </row>
    <row r="44" spans="1:15" ht="15.75" thickBot="1" x14ac:dyDescent="0.3">
      <c r="A44" s="38"/>
      <c r="B44" s="17" t="s">
        <v>84</v>
      </c>
      <c r="C44" s="18">
        <v>1</v>
      </c>
      <c r="D44" s="18" t="s">
        <v>42</v>
      </c>
      <c r="E44" s="18"/>
      <c r="F44" s="19">
        <f t="shared" si="7"/>
        <v>0</v>
      </c>
      <c r="G44" s="18">
        <f>C44*G40</f>
        <v>13</v>
      </c>
      <c r="H44" s="18">
        <f t="shared" si="8"/>
        <v>124</v>
      </c>
      <c r="I44" s="18">
        <f t="shared" si="9"/>
        <v>159</v>
      </c>
      <c r="J44" s="18">
        <f t="shared" si="10"/>
        <v>102</v>
      </c>
      <c r="K44" s="18">
        <f t="shared" si="11"/>
        <v>52</v>
      </c>
      <c r="L44" s="18">
        <f t="shared" si="12"/>
        <v>19</v>
      </c>
      <c r="M44" s="20">
        <f t="shared" si="13"/>
        <v>11</v>
      </c>
      <c r="N44" s="21"/>
      <c r="O44" s="26"/>
    </row>
    <row r="45" spans="1:15" ht="15.75" thickBot="1" x14ac:dyDescent="0.3"/>
    <row r="46" spans="1:15" ht="20.25" customHeight="1" x14ac:dyDescent="0.25">
      <c r="A46" s="45" t="s">
        <v>23</v>
      </c>
      <c r="B46" s="47" t="s">
        <v>27</v>
      </c>
      <c r="C46" s="49" t="s">
        <v>31</v>
      </c>
      <c r="D46" s="49" t="s">
        <v>30</v>
      </c>
      <c r="E46" s="49" t="s">
        <v>28</v>
      </c>
      <c r="F46" s="51" t="s">
        <v>29</v>
      </c>
      <c r="G46" s="34" t="s">
        <v>40</v>
      </c>
      <c r="H46" s="35"/>
      <c r="I46" s="35"/>
      <c r="J46" s="35"/>
      <c r="K46" s="35"/>
      <c r="L46" s="35"/>
      <c r="M46" s="35"/>
      <c r="N46" s="36"/>
      <c r="O46" s="24"/>
    </row>
    <row r="47" spans="1:15" ht="21" customHeight="1" thickBot="1" x14ac:dyDescent="0.3">
      <c r="A47" s="46"/>
      <c r="B47" s="48"/>
      <c r="C47" s="50"/>
      <c r="D47" s="50"/>
      <c r="E47" s="50"/>
      <c r="F47" s="52"/>
      <c r="G47" s="2" t="s">
        <v>32</v>
      </c>
      <c r="H47" s="3" t="s">
        <v>33</v>
      </c>
      <c r="I47" s="3" t="s">
        <v>34</v>
      </c>
      <c r="J47" s="3" t="s">
        <v>35</v>
      </c>
      <c r="K47" s="3" t="s">
        <v>36</v>
      </c>
      <c r="L47" s="3" t="s">
        <v>37</v>
      </c>
      <c r="M47" s="4" t="s">
        <v>38</v>
      </c>
      <c r="N47" s="33" t="s">
        <v>39</v>
      </c>
      <c r="O47" s="22"/>
    </row>
    <row r="48" spans="1:15" ht="22.5" customHeight="1" thickBot="1" x14ac:dyDescent="0.3">
      <c r="A48" s="37">
        <v>3</v>
      </c>
      <c r="B48" s="5" t="s">
        <v>60</v>
      </c>
      <c r="C48" s="6">
        <f>138+27</f>
        <v>165</v>
      </c>
      <c r="D48" s="7" t="s">
        <v>41</v>
      </c>
      <c r="E48" s="8"/>
      <c r="F48" s="8">
        <f>C48*E48</f>
        <v>0</v>
      </c>
      <c r="G48" s="9">
        <f>11+3</f>
        <v>14</v>
      </c>
      <c r="H48" s="9">
        <f>32+10</f>
        <v>42</v>
      </c>
      <c r="I48" s="9">
        <f>36+9</f>
        <v>45</v>
      </c>
      <c r="J48" s="9">
        <f>30+1</f>
        <v>31</v>
      </c>
      <c r="K48" s="9">
        <f>14+4</f>
        <v>18</v>
      </c>
      <c r="L48" s="9">
        <v>13</v>
      </c>
      <c r="M48" s="9">
        <v>2</v>
      </c>
      <c r="N48" s="10"/>
      <c r="O48" s="25"/>
    </row>
    <row r="49" spans="1:15" ht="18" customHeight="1" x14ac:dyDescent="0.25">
      <c r="A49" s="37"/>
      <c r="B49" s="39" t="s">
        <v>43</v>
      </c>
      <c r="C49" s="40"/>
      <c r="D49" s="40"/>
      <c r="E49" s="11" t="s">
        <v>28</v>
      </c>
      <c r="F49" s="11" t="s">
        <v>29</v>
      </c>
      <c r="G49" s="41"/>
      <c r="H49" s="42"/>
      <c r="I49" s="42"/>
      <c r="J49" s="42"/>
      <c r="K49" s="42"/>
      <c r="L49" s="42"/>
      <c r="M49" s="42"/>
      <c r="N49" s="43"/>
      <c r="O49" s="25"/>
    </row>
    <row r="50" spans="1:15" x14ac:dyDescent="0.25">
      <c r="A50" s="37"/>
      <c r="B50" s="12" t="s">
        <v>57</v>
      </c>
      <c r="C50" s="13">
        <v>2</v>
      </c>
      <c r="D50" s="13" t="s">
        <v>42</v>
      </c>
      <c r="E50" s="14"/>
      <c r="F50" s="14">
        <f>C50*E50</f>
        <v>0</v>
      </c>
      <c r="G50" s="13">
        <f>$G$48*C50</f>
        <v>28</v>
      </c>
      <c r="H50" s="13">
        <f>$H$48*C50</f>
        <v>84</v>
      </c>
      <c r="I50" s="13">
        <f>$I$48*C50</f>
        <v>90</v>
      </c>
      <c r="J50" s="13">
        <f>$J$48*C50</f>
        <v>62</v>
      </c>
      <c r="K50" s="13">
        <f>$K$48*C50</f>
        <v>36</v>
      </c>
      <c r="L50" s="13">
        <f>$L$48*C50</f>
        <v>26</v>
      </c>
      <c r="M50" s="15">
        <f>$M$48*C50</f>
        <v>4</v>
      </c>
      <c r="N50" s="16"/>
      <c r="O50" s="26"/>
    </row>
    <row r="51" spans="1:15" x14ac:dyDescent="0.25">
      <c r="A51" s="37"/>
      <c r="B51" s="12" t="s">
        <v>58</v>
      </c>
      <c r="C51" s="13">
        <v>2</v>
      </c>
      <c r="D51" s="13" t="s">
        <v>42</v>
      </c>
      <c r="E51" s="14"/>
      <c r="F51" s="14">
        <f t="shared" ref="F51:F53" si="14">C51*E51</f>
        <v>0</v>
      </c>
      <c r="G51" s="13">
        <f t="shared" ref="G51:G53" si="15">$G$48*C51</f>
        <v>28</v>
      </c>
      <c r="H51" s="13">
        <f t="shared" ref="H51:H53" si="16">$H$48*C51</f>
        <v>84</v>
      </c>
      <c r="I51" s="13">
        <f t="shared" ref="I51:I53" si="17">$I$48*C51</f>
        <v>90</v>
      </c>
      <c r="J51" s="13">
        <f t="shared" ref="J51:J53" si="18">$J$48*C51</f>
        <v>62</v>
      </c>
      <c r="K51" s="13">
        <f t="shared" ref="K51:K53" si="19">$K$48*C51</f>
        <v>36</v>
      </c>
      <c r="L51" s="13">
        <f t="shared" ref="L51:L53" si="20">$L$48*C51</f>
        <v>26</v>
      </c>
      <c r="M51" s="15">
        <f t="shared" ref="M51:M53" si="21">$M$48*C51</f>
        <v>4</v>
      </c>
      <c r="N51" s="16"/>
      <c r="O51" s="26"/>
    </row>
    <row r="52" spans="1:15" x14ac:dyDescent="0.25">
      <c r="A52" s="37"/>
      <c r="B52" s="12" t="s">
        <v>86</v>
      </c>
      <c r="C52" s="13">
        <v>1</v>
      </c>
      <c r="D52" s="13" t="s">
        <v>42</v>
      </c>
      <c r="E52" s="14"/>
      <c r="F52" s="14">
        <f t="shared" si="14"/>
        <v>0</v>
      </c>
      <c r="G52" s="13">
        <f t="shared" si="15"/>
        <v>14</v>
      </c>
      <c r="H52" s="13">
        <f t="shared" si="16"/>
        <v>42</v>
      </c>
      <c r="I52" s="13">
        <f t="shared" si="17"/>
        <v>45</v>
      </c>
      <c r="J52" s="13">
        <f t="shared" si="18"/>
        <v>31</v>
      </c>
      <c r="K52" s="13">
        <f t="shared" si="19"/>
        <v>18</v>
      </c>
      <c r="L52" s="13">
        <f t="shared" si="20"/>
        <v>13</v>
      </c>
      <c r="M52" s="15">
        <f t="shared" si="21"/>
        <v>2</v>
      </c>
      <c r="N52" s="16"/>
      <c r="O52" s="26"/>
    </row>
    <row r="53" spans="1:15" x14ac:dyDescent="0.25">
      <c r="A53" s="37"/>
      <c r="B53" s="12" t="s">
        <v>85</v>
      </c>
      <c r="C53" s="13">
        <v>1</v>
      </c>
      <c r="D53" s="13" t="s">
        <v>42</v>
      </c>
      <c r="E53" s="14"/>
      <c r="F53" s="14">
        <f t="shared" si="14"/>
        <v>0</v>
      </c>
      <c r="G53" s="13">
        <f t="shared" si="15"/>
        <v>14</v>
      </c>
      <c r="H53" s="13">
        <f t="shared" si="16"/>
        <v>42</v>
      </c>
      <c r="I53" s="13">
        <f t="shared" si="17"/>
        <v>45</v>
      </c>
      <c r="J53" s="13">
        <f t="shared" si="18"/>
        <v>31</v>
      </c>
      <c r="K53" s="13">
        <f t="shared" si="19"/>
        <v>18</v>
      </c>
      <c r="L53" s="13">
        <f t="shared" si="20"/>
        <v>13</v>
      </c>
      <c r="M53" s="15">
        <f t="shared" si="21"/>
        <v>2</v>
      </c>
      <c r="N53" s="16"/>
      <c r="O53" s="26"/>
    </row>
    <row r="54" spans="1:15" ht="15.75" thickBot="1" x14ac:dyDescent="0.3">
      <c r="A54" s="38"/>
      <c r="B54" s="17" t="s">
        <v>61</v>
      </c>
      <c r="C54" s="18">
        <v>1</v>
      </c>
      <c r="D54" s="18" t="s">
        <v>42</v>
      </c>
      <c r="E54" s="19"/>
      <c r="F54" s="19">
        <f>C54*E54</f>
        <v>0</v>
      </c>
      <c r="G54" s="18"/>
      <c r="H54" s="18"/>
      <c r="I54" s="18"/>
      <c r="J54" s="18"/>
      <c r="K54" s="18"/>
      <c r="L54" s="18"/>
      <c r="M54" s="20"/>
      <c r="N54" s="21"/>
      <c r="O54" s="26"/>
    </row>
    <row r="55" spans="1:15" ht="15.75" thickBot="1" x14ac:dyDescent="0.3"/>
    <row r="56" spans="1:15" ht="20.25" customHeight="1" x14ac:dyDescent="0.25">
      <c r="A56" s="45" t="s">
        <v>23</v>
      </c>
      <c r="B56" s="47" t="s">
        <v>27</v>
      </c>
      <c r="C56" s="49" t="s">
        <v>31</v>
      </c>
      <c r="D56" s="49" t="s">
        <v>30</v>
      </c>
      <c r="E56" s="49" t="s">
        <v>28</v>
      </c>
      <c r="F56" s="51" t="s">
        <v>29</v>
      </c>
      <c r="G56" s="34" t="s">
        <v>40</v>
      </c>
      <c r="H56" s="35"/>
      <c r="I56" s="35"/>
      <c r="J56" s="35"/>
      <c r="K56" s="35"/>
      <c r="L56" s="35"/>
      <c r="M56" s="35"/>
      <c r="N56" s="36"/>
      <c r="O56" s="24"/>
    </row>
    <row r="57" spans="1:15" ht="21" customHeight="1" thickBot="1" x14ac:dyDescent="0.3">
      <c r="A57" s="46"/>
      <c r="B57" s="48"/>
      <c r="C57" s="50"/>
      <c r="D57" s="50"/>
      <c r="E57" s="50"/>
      <c r="F57" s="52"/>
      <c r="G57" s="2" t="s">
        <v>32</v>
      </c>
      <c r="H57" s="3" t="s">
        <v>33</v>
      </c>
      <c r="I57" s="3" t="s">
        <v>34</v>
      </c>
      <c r="J57" s="3" t="s">
        <v>35</v>
      </c>
      <c r="K57" s="3" t="s">
        <v>36</v>
      </c>
      <c r="L57" s="3" t="s">
        <v>37</v>
      </c>
      <c r="M57" s="4" t="s">
        <v>38</v>
      </c>
      <c r="N57" s="33" t="s">
        <v>39</v>
      </c>
      <c r="O57" s="22"/>
    </row>
    <row r="58" spans="1:15" ht="22.5" customHeight="1" thickBot="1" x14ac:dyDescent="0.3">
      <c r="A58" s="37">
        <v>4</v>
      </c>
      <c r="B58" s="5" t="s">
        <v>67</v>
      </c>
      <c r="C58" s="6">
        <f>5+1</f>
        <v>6</v>
      </c>
      <c r="D58" s="7" t="s">
        <v>41</v>
      </c>
      <c r="E58" s="8"/>
      <c r="F58" s="8">
        <f>C58*E58</f>
        <v>0</v>
      </c>
      <c r="G58" s="9"/>
      <c r="H58" s="9">
        <f>1+1</f>
        <v>2</v>
      </c>
      <c r="I58" s="9">
        <v>1</v>
      </c>
      <c r="J58" s="9">
        <v>1</v>
      </c>
      <c r="K58" s="9">
        <v>2</v>
      </c>
      <c r="L58" s="9"/>
      <c r="M58" s="9"/>
      <c r="N58" s="10"/>
      <c r="O58" s="25"/>
    </row>
    <row r="59" spans="1:15" ht="18" customHeight="1" x14ac:dyDescent="0.25">
      <c r="A59" s="37"/>
      <c r="B59" s="39" t="s">
        <v>43</v>
      </c>
      <c r="C59" s="40"/>
      <c r="D59" s="40"/>
      <c r="E59" s="11" t="s">
        <v>28</v>
      </c>
      <c r="F59" s="11" t="s">
        <v>29</v>
      </c>
      <c r="G59" s="41"/>
      <c r="H59" s="42"/>
      <c r="I59" s="42"/>
      <c r="J59" s="42"/>
      <c r="K59" s="42"/>
      <c r="L59" s="42"/>
      <c r="M59" s="42"/>
      <c r="N59" s="43"/>
      <c r="O59" s="25"/>
    </row>
    <row r="60" spans="1:15" x14ac:dyDescent="0.25">
      <c r="A60" s="37"/>
      <c r="B60" s="12" t="s">
        <v>88</v>
      </c>
      <c r="C60" s="13">
        <v>3</v>
      </c>
      <c r="D60" s="13" t="s">
        <v>42</v>
      </c>
      <c r="E60" s="14"/>
      <c r="F60" s="14">
        <f>C60*E60</f>
        <v>0</v>
      </c>
      <c r="G60" s="13"/>
      <c r="H60" s="13">
        <f>$H$58*C60</f>
        <v>6</v>
      </c>
      <c r="I60" s="13">
        <f>$I$58*C60</f>
        <v>3</v>
      </c>
      <c r="J60" s="13">
        <f>$J$58*C60</f>
        <v>3</v>
      </c>
      <c r="K60" s="13">
        <f>$K$58*C60</f>
        <v>6</v>
      </c>
      <c r="L60" s="13"/>
      <c r="M60" s="15"/>
      <c r="N60" s="16"/>
      <c r="O60" s="26"/>
    </row>
    <row r="61" spans="1:15" x14ac:dyDescent="0.25">
      <c r="A61" s="37"/>
      <c r="B61" s="12" t="s">
        <v>68</v>
      </c>
      <c r="C61" s="13">
        <v>1</v>
      </c>
      <c r="D61" s="13" t="s">
        <v>42</v>
      </c>
      <c r="E61" s="14"/>
      <c r="F61" s="14">
        <f t="shared" ref="F61:F63" si="22">C61*E61</f>
        <v>0</v>
      </c>
      <c r="G61" s="13"/>
      <c r="H61" s="13">
        <f t="shared" ref="H61:H64" si="23">$H$58*C61</f>
        <v>2</v>
      </c>
      <c r="I61" s="13">
        <f t="shared" ref="I61:I64" si="24">$I$58*C61</f>
        <v>1</v>
      </c>
      <c r="J61" s="13">
        <f t="shared" ref="J61:J64" si="25">$J$58*C61</f>
        <v>1</v>
      </c>
      <c r="K61" s="13">
        <f t="shared" ref="K61:K64" si="26">$K$58*C61</f>
        <v>2</v>
      </c>
      <c r="L61" s="13"/>
      <c r="M61" s="15"/>
      <c r="N61" s="16"/>
      <c r="O61" s="26"/>
    </row>
    <row r="62" spans="1:15" x14ac:dyDescent="0.25">
      <c r="A62" s="37"/>
      <c r="B62" s="12" t="s">
        <v>89</v>
      </c>
      <c r="C62" s="13">
        <v>1</v>
      </c>
      <c r="D62" s="13" t="s">
        <v>42</v>
      </c>
      <c r="E62" s="14"/>
      <c r="F62" s="14">
        <f t="shared" si="22"/>
        <v>0</v>
      </c>
      <c r="G62" s="13"/>
      <c r="H62" s="13">
        <f t="shared" si="23"/>
        <v>2</v>
      </c>
      <c r="I62" s="13">
        <f t="shared" si="24"/>
        <v>1</v>
      </c>
      <c r="J62" s="13">
        <f t="shared" si="25"/>
        <v>1</v>
      </c>
      <c r="K62" s="13">
        <f t="shared" si="26"/>
        <v>2</v>
      </c>
      <c r="L62" s="13"/>
      <c r="M62" s="15"/>
      <c r="N62" s="16"/>
      <c r="O62" s="26"/>
    </row>
    <row r="63" spans="1:15" x14ac:dyDescent="0.25">
      <c r="A63" s="37"/>
      <c r="B63" s="12" t="s">
        <v>50</v>
      </c>
      <c r="C63" s="13">
        <v>1</v>
      </c>
      <c r="D63" s="13" t="s">
        <v>42</v>
      </c>
      <c r="E63" s="14"/>
      <c r="F63" s="14">
        <f t="shared" si="22"/>
        <v>0</v>
      </c>
      <c r="G63" s="14"/>
      <c r="H63" s="13">
        <f t="shared" si="23"/>
        <v>2</v>
      </c>
      <c r="I63" s="13">
        <f t="shared" si="24"/>
        <v>1</v>
      </c>
      <c r="J63" s="13">
        <f t="shared" si="25"/>
        <v>1</v>
      </c>
      <c r="K63" s="13">
        <f t="shared" si="26"/>
        <v>2</v>
      </c>
      <c r="L63" s="14"/>
      <c r="M63" s="15"/>
      <c r="N63" s="16"/>
      <c r="O63" s="26"/>
    </row>
    <row r="64" spans="1:15" ht="15.75" thickBot="1" x14ac:dyDescent="0.3">
      <c r="A64" s="38"/>
      <c r="B64" s="17" t="s">
        <v>86</v>
      </c>
      <c r="C64" s="18">
        <v>1</v>
      </c>
      <c r="D64" s="18" t="s">
        <v>42</v>
      </c>
      <c r="E64" s="19"/>
      <c r="F64" s="19">
        <f>C64*E64</f>
        <v>0</v>
      </c>
      <c r="G64" s="19"/>
      <c r="H64" s="18">
        <f t="shared" si="23"/>
        <v>2</v>
      </c>
      <c r="I64" s="18">
        <f t="shared" si="24"/>
        <v>1</v>
      </c>
      <c r="J64" s="18">
        <f t="shared" si="25"/>
        <v>1</v>
      </c>
      <c r="K64" s="18">
        <f t="shared" si="26"/>
        <v>2</v>
      </c>
      <c r="L64" s="19"/>
      <c r="M64" s="20"/>
      <c r="N64" s="21"/>
      <c r="O64" s="26"/>
    </row>
    <row r="65" spans="1:15" ht="15.75" thickBot="1" x14ac:dyDescent="0.3"/>
    <row r="66" spans="1:15" ht="20.25" customHeight="1" x14ac:dyDescent="0.25">
      <c r="A66" s="45" t="s">
        <v>23</v>
      </c>
      <c r="B66" s="47" t="s">
        <v>27</v>
      </c>
      <c r="C66" s="49" t="s">
        <v>31</v>
      </c>
      <c r="D66" s="49" t="s">
        <v>30</v>
      </c>
      <c r="E66" s="49" t="s">
        <v>28</v>
      </c>
      <c r="F66" s="51" t="s">
        <v>29</v>
      </c>
      <c r="G66" s="34" t="s">
        <v>40</v>
      </c>
      <c r="H66" s="35"/>
      <c r="I66" s="35"/>
      <c r="J66" s="35"/>
      <c r="K66" s="35"/>
      <c r="L66" s="35"/>
      <c r="M66" s="35"/>
      <c r="N66" s="36"/>
      <c r="O66" s="24"/>
    </row>
    <row r="67" spans="1:15" ht="21" customHeight="1" thickBot="1" x14ac:dyDescent="0.3">
      <c r="A67" s="46"/>
      <c r="B67" s="48"/>
      <c r="C67" s="50"/>
      <c r="D67" s="50"/>
      <c r="E67" s="50"/>
      <c r="F67" s="52"/>
      <c r="G67" s="2" t="s">
        <v>32</v>
      </c>
      <c r="H67" s="3" t="s">
        <v>33</v>
      </c>
      <c r="I67" s="3" t="s">
        <v>34</v>
      </c>
      <c r="J67" s="3" t="s">
        <v>35</v>
      </c>
      <c r="K67" s="3" t="s">
        <v>36</v>
      </c>
      <c r="L67" s="3" t="s">
        <v>37</v>
      </c>
      <c r="M67" s="4" t="s">
        <v>38</v>
      </c>
      <c r="N67" s="33" t="s">
        <v>39</v>
      </c>
      <c r="O67" s="22"/>
    </row>
    <row r="68" spans="1:15" ht="22.5" customHeight="1" thickBot="1" x14ac:dyDescent="0.3">
      <c r="A68" s="37">
        <v>5</v>
      </c>
      <c r="B68" s="5" t="s">
        <v>45</v>
      </c>
      <c r="C68" s="6">
        <v>6</v>
      </c>
      <c r="D68" s="7" t="s">
        <v>41</v>
      </c>
      <c r="E68" s="8"/>
      <c r="F68" s="8">
        <f>C68*E68</f>
        <v>0</v>
      </c>
      <c r="G68" s="9"/>
      <c r="H68" s="9">
        <v>1</v>
      </c>
      <c r="I68" s="9">
        <v>3</v>
      </c>
      <c r="J68" s="9">
        <v>1</v>
      </c>
      <c r="K68" s="9">
        <v>1</v>
      </c>
      <c r="L68" s="9"/>
      <c r="M68" s="9"/>
      <c r="N68" s="10"/>
      <c r="O68" s="25"/>
    </row>
    <row r="69" spans="1:15" ht="18" customHeight="1" x14ac:dyDescent="0.25">
      <c r="A69" s="37"/>
      <c r="B69" s="39" t="s">
        <v>43</v>
      </c>
      <c r="C69" s="40"/>
      <c r="D69" s="40"/>
      <c r="E69" s="11" t="s">
        <v>28</v>
      </c>
      <c r="F69" s="11" t="s">
        <v>29</v>
      </c>
      <c r="G69" s="41"/>
      <c r="H69" s="42"/>
      <c r="I69" s="42"/>
      <c r="J69" s="42"/>
      <c r="K69" s="42"/>
      <c r="L69" s="42"/>
      <c r="M69" s="42"/>
      <c r="N69" s="43"/>
      <c r="O69" s="25"/>
    </row>
    <row r="70" spans="1:15" x14ac:dyDescent="0.25">
      <c r="A70" s="37"/>
      <c r="B70" s="12" t="s">
        <v>46</v>
      </c>
      <c r="C70" s="13">
        <v>1</v>
      </c>
      <c r="D70" s="13" t="s">
        <v>42</v>
      </c>
      <c r="E70" s="14"/>
      <c r="F70" s="14">
        <f>C70*E70</f>
        <v>0</v>
      </c>
      <c r="G70" s="13"/>
      <c r="H70" s="13">
        <f>$H$68*C70</f>
        <v>1</v>
      </c>
      <c r="I70" s="13">
        <f>$I$68*C70</f>
        <v>3</v>
      </c>
      <c r="J70" s="13">
        <f>$J$68*C70</f>
        <v>1</v>
      </c>
      <c r="K70" s="13">
        <f>$K$68*C70</f>
        <v>1</v>
      </c>
      <c r="L70" s="13"/>
      <c r="M70" s="15"/>
      <c r="N70" s="16"/>
      <c r="O70" s="26"/>
    </row>
    <row r="71" spans="1:15" x14ac:dyDescent="0.25">
      <c r="A71" s="37"/>
      <c r="B71" s="12" t="s">
        <v>90</v>
      </c>
      <c r="C71" s="13">
        <v>3</v>
      </c>
      <c r="D71" s="13" t="s">
        <v>42</v>
      </c>
      <c r="E71" s="14"/>
      <c r="F71" s="14">
        <f t="shared" ref="F71:F72" si="27">C71*E71</f>
        <v>0</v>
      </c>
      <c r="G71" s="13"/>
      <c r="H71" s="13">
        <f t="shared" ref="H71:H73" si="28">$H$68*C71</f>
        <v>3</v>
      </c>
      <c r="I71" s="13">
        <f>$I$68*C71</f>
        <v>9</v>
      </c>
      <c r="J71" s="13">
        <f t="shared" ref="J71:J73" si="29">$J$68*C71</f>
        <v>3</v>
      </c>
      <c r="K71" s="13">
        <f t="shared" ref="K71:K73" si="30">$K$68*C71</f>
        <v>3</v>
      </c>
      <c r="L71" s="13"/>
      <c r="M71" s="15"/>
      <c r="N71" s="16"/>
      <c r="O71" s="26"/>
    </row>
    <row r="72" spans="1:15" x14ac:dyDescent="0.25">
      <c r="A72" s="37"/>
      <c r="B72" s="12" t="s">
        <v>47</v>
      </c>
      <c r="C72" s="13">
        <v>1</v>
      </c>
      <c r="D72" s="13" t="s">
        <v>42</v>
      </c>
      <c r="E72" s="14"/>
      <c r="F72" s="14">
        <f t="shared" si="27"/>
        <v>0</v>
      </c>
      <c r="G72" s="13"/>
      <c r="H72" s="13">
        <f t="shared" si="28"/>
        <v>1</v>
      </c>
      <c r="I72" s="13">
        <f t="shared" ref="I72" si="31">$I$68*C72</f>
        <v>3</v>
      </c>
      <c r="J72" s="13">
        <f t="shared" si="29"/>
        <v>1</v>
      </c>
      <c r="K72" s="13">
        <f t="shared" si="30"/>
        <v>1</v>
      </c>
      <c r="L72" s="13"/>
      <c r="M72" s="15"/>
      <c r="N72" s="16"/>
      <c r="O72" s="26"/>
    </row>
    <row r="73" spans="1:15" ht="15.75" thickBot="1" x14ac:dyDescent="0.3">
      <c r="A73" s="38"/>
      <c r="B73" s="17" t="s">
        <v>48</v>
      </c>
      <c r="C73" s="18">
        <v>1</v>
      </c>
      <c r="D73" s="18" t="s">
        <v>42</v>
      </c>
      <c r="E73" s="19"/>
      <c r="F73" s="19">
        <f>C73*E73</f>
        <v>0</v>
      </c>
      <c r="G73" s="19"/>
      <c r="H73" s="18">
        <f t="shared" si="28"/>
        <v>1</v>
      </c>
      <c r="I73" s="18">
        <f>$I$68*C73</f>
        <v>3</v>
      </c>
      <c r="J73" s="18">
        <f t="shared" si="29"/>
        <v>1</v>
      </c>
      <c r="K73" s="18">
        <f t="shared" si="30"/>
        <v>1</v>
      </c>
      <c r="L73" s="19"/>
      <c r="M73" s="20"/>
      <c r="N73" s="21"/>
      <c r="O73" s="26"/>
    </row>
    <row r="74" spans="1:15" ht="15.75" thickBot="1" x14ac:dyDescent="0.3"/>
    <row r="75" spans="1:15" ht="20.25" customHeight="1" x14ac:dyDescent="0.25">
      <c r="A75" s="45" t="s">
        <v>23</v>
      </c>
      <c r="B75" s="47" t="s">
        <v>27</v>
      </c>
      <c r="C75" s="49" t="s">
        <v>31</v>
      </c>
      <c r="D75" s="49" t="s">
        <v>30</v>
      </c>
      <c r="E75" s="49" t="s">
        <v>28</v>
      </c>
      <c r="F75" s="51" t="s">
        <v>29</v>
      </c>
      <c r="G75" s="34" t="s">
        <v>40</v>
      </c>
      <c r="H75" s="35"/>
      <c r="I75" s="35"/>
      <c r="J75" s="35"/>
      <c r="K75" s="35"/>
      <c r="L75" s="35"/>
      <c r="M75" s="35"/>
      <c r="N75" s="36"/>
      <c r="O75" s="24"/>
    </row>
    <row r="76" spans="1:15" ht="21" customHeight="1" thickBot="1" x14ac:dyDescent="0.3">
      <c r="A76" s="46"/>
      <c r="B76" s="48"/>
      <c r="C76" s="50"/>
      <c r="D76" s="50"/>
      <c r="E76" s="50"/>
      <c r="F76" s="52"/>
      <c r="G76" s="2" t="s">
        <v>32</v>
      </c>
      <c r="H76" s="3" t="s">
        <v>33</v>
      </c>
      <c r="I76" s="3" t="s">
        <v>34</v>
      </c>
      <c r="J76" s="3" t="s">
        <v>35</v>
      </c>
      <c r="K76" s="3" t="s">
        <v>36</v>
      </c>
      <c r="L76" s="3" t="s">
        <v>37</v>
      </c>
      <c r="M76" s="4" t="s">
        <v>38</v>
      </c>
      <c r="N76" s="33" t="s">
        <v>39</v>
      </c>
      <c r="O76" s="22"/>
    </row>
    <row r="77" spans="1:15" ht="22.5" customHeight="1" thickBot="1" x14ac:dyDescent="0.3">
      <c r="A77" s="37">
        <v>6</v>
      </c>
      <c r="B77" s="5" t="s">
        <v>62</v>
      </c>
      <c r="C77" s="6">
        <f>25+3</f>
        <v>28</v>
      </c>
      <c r="D77" s="7" t="s">
        <v>41</v>
      </c>
      <c r="E77" s="8"/>
      <c r="F77" s="8">
        <f>C77*E77</f>
        <v>0</v>
      </c>
      <c r="G77" s="9">
        <v>1</v>
      </c>
      <c r="H77" s="9">
        <v>4</v>
      </c>
      <c r="I77" s="9">
        <f>6+2</f>
        <v>8</v>
      </c>
      <c r="J77" s="9">
        <f>7+1</f>
        <v>8</v>
      </c>
      <c r="K77" s="9">
        <v>4</v>
      </c>
      <c r="L77" s="9">
        <v>2</v>
      </c>
      <c r="M77" s="9">
        <v>1</v>
      </c>
      <c r="N77" s="10"/>
      <c r="O77" s="25"/>
    </row>
    <row r="78" spans="1:15" ht="18" customHeight="1" x14ac:dyDescent="0.25">
      <c r="A78" s="37"/>
      <c r="B78" s="39" t="s">
        <v>43</v>
      </c>
      <c r="C78" s="40"/>
      <c r="D78" s="40"/>
      <c r="E78" s="11" t="s">
        <v>28</v>
      </c>
      <c r="F78" s="11" t="s">
        <v>29</v>
      </c>
      <c r="G78" s="41"/>
      <c r="H78" s="42"/>
      <c r="I78" s="42"/>
      <c r="J78" s="42"/>
      <c r="K78" s="42"/>
      <c r="L78" s="42"/>
      <c r="M78" s="42"/>
      <c r="N78" s="43"/>
      <c r="O78" s="25"/>
    </row>
    <row r="79" spans="1:15" x14ac:dyDescent="0.25">
      <c r="A79" s="37"/>
      <c r="B79" s="12" t="s">
        <v>53</v>
      </c>
      <c r="C79" s="13">
        <v>2</v>
      </c>
      <c r="D79" s="13" t="s">
        <v>42</v>
      </c>
      <c r="E79" s="14"/>
      <c r="F79" s="14">
        <f>C79*E79</f>
        <v>0</v>
      </c>
      <c r="G79" s="13">
        <f>$G$77*C79</f>
        <v>2</v>
      </c>
      <c r="H79" s="13">
        <f>$H$77*C79</f>
        <v>8</v>
      </c>
      <c r="I79" s="13">
        <f>$I$77*C79</f>
        <v>16</v>
      </c>
      <c r="J79" s="13">
        <f>$J$77*C79</f>
        <v>16</v>
      </c>
      <c r="K79" s="13">
        <f>$K$77*C79</f>
        <v>8</v>
      </c>
      <c r="L79" s="13">
        <f>$L$77*C79</f>
        <v>4</v>
      </c>
      <c r="M79" s="15">
        <f>$M$77*C79</f>
        <v>2</v>
      </c>
      <c r="N79" s="16"/>
      <c r="O79" s="26"/>
    </row>
    <row r="80" spans="1:15" x14ac:dyDescent="0.25">
      <c r="A80" s="37"/>
      <c r="B80" s="12" t="s">
        <v>91</v>
      </c>
      <c r="C80" s="13">
        <v>2</v>
      </c>
      <c r="D80" s="13" t="s">
        <v>42</v>
      </c>
      <c r="E80" s="14"/>
      <c r="F80" s="14">
        <f t="shared" ref="F80:F83" si="32">C80*E80</f>
        <v>0</v>
      </c>
      <c r="G80" s="13">
        <f t="shared" ref="G80:G83" si="33">$G$77*C80</f>
        <v>2</v>
      </c>
      <c r="H80" s="13">
        <f t="shared" ref="H80:H83" si="34">$H$77*C80</f>
        <v>8</v>
      </c>
      <c r="I80" s="13">
        <f t="shared" ref="I80:I83" si="35">$I$77*C80</f>
        <v>16</v>
      </c>
      <c r="J80" s="13">
        <f t="shared" ref="J80:J83" si="36">$J$77*C80</f>
        <v>16</v>
      </c>
      <c r="K80" s="13">
        <f t="shared" ref="K80:K83" si="37">$K$77*C80</f>
        <v>8</v>
      </c>
      <c r="L80" s="13">
        <f t="shared" ref="L80:L83" si="38">$L$77*C80</f>
        <v>4</v>
      </c>
      <c r="M80" s="15">
        <f t="shared" ref="M80:M83" si="39">$M$77*C80</f>
        <v>2</v>
      </c>
      <c r="N80" s="16"/>
      <c r="O80" s="26"/>
    </row>
    <row r="81" spans="1:15" x14ac:dyDescent="0.25">
      <c r="A81" s="37"/>
      <c r="B81" s="12" t="s">
        <v>86</v>
      </c>
      <c r="C81" s="13">
        <v>1</v>
      </c>
      <c r="D81" s="13" t="s">
        <v>42</v>
      </c>
      <c r="E81" s="14"/>
      <c r="F81" s="14">
        <f t="shared" si="32"/>
        <v>0</v>
      </c>
      <c r="G81" s="13">
        <f t="shared" si="33"/>
        <v>1</v>
      </c>
      <c r="H81" s="13">
        <f t="shared" si="34"/>
        <v>4</v>
      </c>
      <c r="I81" s="13">
        <f t="shared" si="35"/>
        <v>8</v>
      </c>
      <c r="J81" s="13">
        <f t="shared" si="36"/>
        <v>8</v>
      </c>
      <c r="K81" s="13">
        <f t="shared" si="37"/>
        <v>4</v>
      </c>
      <c r="L81" s="13">
        <f t="shared" si="38"/>
        <v>2</v>
      </c>
      <c r="M81" s="15">
        <f t="shared" si="39"/>
        <v>1</v>
      </c>
      <c r="N81" s="16"/>
      <c r="O81" s="26"/>
    </row>
    <row r="82" spans="1:15" x14ac:dyDescent="0.25">
      <c r="A82" s="37"/>
      <c r="B82" s="12" t="s">
        <v>84</v>
      </c>
      <c r="C82" s="13">
        <v>1</v>
      </c>
      <c r="D82" s="13" t="s">
        <v>42</v>
      </c>
      <c r="E82" s="14"/>
      <c r="F82" s="14"/>
      <c r="G82" s="13">
        <f t="shared" si="33"/>
        <v>1</v>
      </c>
      <c r="H82" s="13">
        <f t="shared" si="34"/>
        <v>4</v>
      </c>
      <c r="I82" s="13">
        <f t="shared" si="35"/>
        <v>8</v>
      </c>
      <c r="J82" s="13">
        <f t="shared" si="36"/>
        <v>8</v>
      </c>
      <c r="K82" s="13">
        <f t="shared" si="37"/>
        <v>4</v>
      </c>
      <c r="L82" s="13">
        <f t="shared" si="38"/>
        <v>2</v>
      </c>
      <c r="M82" s="15">
        <f t="shared" si="39"/>
        <v>1</v>
      </c>
      <c r="N82" s="16"/>
      <c r="O82" s="26"/>
    </row>
    <row r="83" spans="1:15" x14ac:dyDescent="0.25">
      <c r="A83" s="37"/>
      <c r="B83" s="12" t="s">
        <v>50</v>
      </c>
      <c r="C83" s="13">
        <v>1</v>
      </c>
      <c r="D83" s="13" t="s">
        <v>42</v>
      </c>
      <c r="E83" s="14"/>
      <c r="F83" s="14">
        <f t="shared" si="32"/>
        <v>0</v>
      </c>
      <c r="G83" s="13">
        <f t="shared" si="33"/>
        <v>1</v>
      </c>
      <c r="H83" s="13">
        <f t="shared" si="34"/>
        <v>4</v>
      </c>
      <c r="I83" s="13">
        <f t="shared" si="35"/>
        <v>8</v>
      </c>
      <c r="J83" s="13">
        <f t="shared" si="36"/>
        <v>8</v>
      </c>
      <c r="K83" s="13">
        <f t="shared" si="37"/>
        <v>4</v>
      </c>
      <c r="L83" s="13">
        <f t="shared" si="38"/>
        <v>2</v>
      </c>
      <c r="M83" s="15">
        <f t="shared" si="39"/>
        <v>1</v>
      </c>
      <c r="N83" s="16"/>
      <c r="O83" s="26"/>
    </row>
    <row r="84" spans="1:15" ht="15.75" thickBot="1" x14ac:dyDescent="0.3">
      <c r="A84" s="38"/>
      <c r="B84" s="17" t="s">
        <v>63</v>
      </c>
      <c r="C84" s="18">
        <v>1</v>
      </c>
      <c r="D84" s="18" t="s">
        <v>42</v>
      </c>
      <c r="E84" s="19"/>
      <c r="F84" s="19">
        <f>C84*E84</f>
        <v>0</v>
      </c>
      <c r="G84" s="18"/>
      <c r="H84" s="18"/>
      <c r="I84" s="18"/>
      <c r="J84" s="18"/>
      <c r="K84" s="18"/>
      <c r="L84" s="18"/>
      <c r="M84" s="20"/>
      <c r="N84" s="21"/>
      <c r="O84" s="26"/>
    </row>
    <row r="85" spans="1:15" ht="15.75" thickBot="1" x14ac:dyDescent="0.3"/>
    <row r="86" spans="1:15" ht="20.25" customHeight="1" x14ac:dyDescent="0.25">
      <c r="A86" s="45" t="s">
        <v>23</v>
      </c>
      <c r="B86" s="47" t="s">
        <v>27</v>
      </c>
      <c r="C86" s="49" t="s">
        <v>31</v>
      </c>
      <c r="D86" s="49" t="s">
        <v>30</v>
      </c>
      <c r="E86" s="49" t="s">
        <v>28</v>
      </c>
      <c r="F86" s="51" t="s">
        <v>29</v>
      </c>
      <c r="G86" s="34" t="s">
        <v>40</v>
      </c>
      <c r="H86" s="35"/>
      <c r="I86" s="35"/>
      <c r="J86" s="35"/>
      <c r="K86" s="35"/>
      <c r="L86" s="35"/>
      <c r="M86" s="35"/>
      <c r="N86" s="36"/>
      <c r="O86" s="24"/>
    </row>
    <row r="87" spans="1:15" ht="21" customHeight="1" thickBot="1" x14ac:dyDescent="0.3">
      <c r="A87" s="46"/>
      <c r="B87" s="48"/>
      <c r="C87" s="50"/>
      <c r="D87" s="50"/>
      <c r="E87" s="50"/>
      <c r="F87" s="52"/>
      <c r="G87" s="2" t="s">
        <v>32</v>
      </c>
      <c r="H87" s="3" t="s">
        <v>33</v>
      </c>
      <c r="I87" s="3" t="s">
        <v>34</v>
      </c>
      <c r="J87" s="3" t="s">
        <v>35</v>
      </c>
      <c r="K87" s="3" t="s">
        <v>36</v>
      </c>
      <c r="L87" s="3" t="s">
        <v>37</v>
      </c>
      <c r="M87" s="4" t="s">
        <v>38</v>
      </c>
      <c r="N87" s="33" t="s">
        <v>39</v>
      </c>
      <c r="O87" s="22"/>
    </row>
    <row r="88" spans="1:15" ht="22.5" customHeight="1" thickBot="1" x14ac:dyDescent="0.3">
      <c r="A88" s="44">
        <v>7</v>
      </c>
      <c r="B88" s="5" t="s">
        <v>44</v>
      </c>
      <c r="C88" s="6">
        <f>16+6</f>
        <v>22</v>
      </c>
      <c r="D88" s="7" t="s">
        <v>41</v>
      </c>
      <c r="E88" s="8"/>
      <c r="F88" s="8">
        <f>C88*E88</f>
        <v>0</v>
      </c>
      <c r="G88" s="9">
        <v>4</v>
      </c>
      <c r="H88" s="9">
        <f>7+4</f>
        <v>11</v>
      </c>
      <c r="I88" s="9">
        <v>2</v>
      </c>
      <c r="J88" s="9">
        <f>3+1</f>
        <v>4</v>
      </c>
      <c r="K88" s="9">
        <v>1</v>
      </c>
      <c r="L88" s="9"/>
      <c r="M88" s="9"/>
      <c r="N88" s="10"/>
      <c r="O88" s="25"/>
    </row>
    <row r="89" spans="1:15" ht="18" customHeight="1" x14ac:dyDescent="0.25">
      <c r="A89" s="37"/>
      <c r="B89" s="39" t="s">
        <v>43</v>
      </c>
      <c r="C89" s="40"/>
      <c r="D89" s="40"/>
      <c r="E89" s="11" t="s">
        <v>28</v>
      </c>
      <c r="F89" s="11" t="s">
        <v>29</v>
      </c>
      <c r="G89" s="41"/>
      <c r="H89" s="42"/>
      <c r="I89" s="42"/>
      <c r="J89" s="42"/>
      <c r="K89" s="42"/>
      <c r="L89" s="42"/>
      <c r="M89" s="42"/>
      <c r="N89" s="43"/>
      <c r="O89" s="25"/>
    </row>
    <row r="90" spans="1:15" x14ac:dyDescent="0.25">
      <c r="A90" s="37"/>
      <c r="B90" s="12" t="s">
        <v>92</v>
      </c>
      <c r="C90" s="13">
        <v>3</v>
      </c>
      <c r="D90" s="13" t="s">
        <v>42</v>
      </c>
      <c r="E90" s="14"/>
      <c r="F90" s="14">
        <f>C90*E90</f>
        <v>0</v>
      </c>
      <c r="G90" s="13">
        <f>C90*G88</f>
        <v>12</v>
      </c>
      <c r="H90" s="13">
        <f>H88*C90</f>
        <v>33</v>
      </c>
      <c r="I90" s="13">
        <f>I88*C90</f>
        <v>6</v>
      </c>
      <c r="J90" s="13">
        <f>C90*J88</f>
        <v>12</v>
      </c>
      <c r="K90" s="13">
        <f>$K$88*C90</f>
        <v>3</v>
      </c>
      <c r="L90" s="13"/>
      <c r="M90" s="15"/>
      <c r="N90" s="16"/>
      <c r="O90" s="26"/>
    </row>
    <row r="91" spans="1:15" ht="15.75" thickBot="1" x14ac:dyDescent="0.3">
      <c r="A91" s="38"/>
      <c r="B91" s="17" t="s">
        <v>93</v>
      </c>
      <c r="C91" s="18">
        <v>1</v>
      </c>
      <c r="D91" s="18" t="s">
        <v>42</v>
      </c>
      <c r="E91" s="18"/>
      <c r="F91" s="19">
        <f>C91*E91</f>
        <v>0</v>
      </c>
      <c r="G91" s="18">
        <f>C91*G88</f>
        <v>4</v>
      </c>
      <c r="H91" s="18">
        <f>H88*C91</f>
        <v>11</v>
      </c>
      <c r="I91" s="18">
        <f>I88*C91</f>
        <v>2</v>
      </c>
      <c r="J91" s="18">
        <f>C91*J88</f>
        <v>4</v>
      </c>
      <c r="K91" s="18">
        <f>$K$88*C91</f>
        <v>1</v>
      </c>
      <c r="L91" s="18"/>
      <c r="M91" s="20"/>
      <c r="N91" s="21"/>
      <c r="O91" s="26"/>
    </row>
    <row r="92" spans="1:15" ht="15.75" thickBot="1" x14ac:dyDescent="0.3"/>
    <row r="93" spans="1:15" ht="20.25" customHeight="1" x14ac:dyDescent="0.25">
      <c r="A93" s="45" t="s">
        <v>23</v>
      </c>
      <c r="B93" s="47" t="s">
        <v>27</v>
      </c>
      <c r="C93" s="49" t="s">
        <v>31</v>
      </c>
      <c r="D93" s="49" t="s">
        <v>30</v>
      </c>
      <c r="E93" s="49" t="s">
        <v>28</v>
      </c>
      <c r="F93" s="51" t="s">
        <v>29</v>
      </c>
      <c r="G93" s="34" t="s">
        <v>40</v>
      </c>
      <c r="H93" s="35"/>
      <c r="I93" s="35"/>
      <c r="J93" s="35"/>
      <c r="K93" s="35"/>
      <c r="L93" s="35"/>
      <c r="M93" s="35"/>
      <c r="N93" s="36"/>
      <c r="O93" s="24"/>
    </row>
    <row r="94" spans="1:15" ht="21" customHeight="1" thickBot="1" x14ac:dyDescent="0.3">
      <c r="A94" s="46"/>
      <c r="B94" s="48"/>
      <c r="C94" s="50"/>
      <c r="D94" s="50"/>
      <c r="E94" s="50"/>
      <c r="F94" s="52"/>
      <c r="G94" s="2" t="s">
        <v>32</v>
      </c>
      <c r="H94" s="3" t="s">
        <v>33</v>
      </c>
      <c r="I94" s="3" t="s">
        <v>34</v>
      </c>
      <c r="J94" s="3" t="s">
        <v>35</v>
      </c>
      <c r="K94" s="3" t="s">
        <v>36</v>
      </c>
      <c r="L94" s="3" t="s">
        <v>37</v>
      </c>
      <c r="M94" s="4" t="s">
        <v>38</v>
      </c>
      <c r="N94" s="33" t="s">
        <v>39</v>
      </c>
      <c r="O94" s="22"/>
    </row>
    <row r="95" spans="1:15" ht="22.5" customHeight="1" thickBot="1" x14ac:dyDescent="0.3">
      <c r="A95" s="37">
        <v>8</v>
      </c>
      <c r="B95" s="5" t="s">
        <v>64</v>
      </c>
      <c r="C95" s="6">
        <v>49</v>
      </c>
      <c r="D95" s="7" t="s">
        <v>41</v>
      </c>
      <c r="E95" s="8"/>
      <c r="F95" s="8">
        <f>C95*E95</f>
        <v>0</v>
      </c>
      <c r="G95" s="9"/>
      <c r="H95" s="9">
        <v>19</v>
      </c>
      <c r="I95" s="9">
        <v>9</v>
      </c>
      <c r="J95" s="9">
        <v>8</v>
      </c>
      <c r="K95" s="9">
        <v>7</v>
      </c>
      <c r="L95" s="9">
        <v>6</v>
      </c>
      <c r="M95" s="9"/>
      <c r="N95" s="10"/>
      <c r="O95" s="25"/>
    </row>
    <row r="96" spans="1:15" ht="18" customHeight="1" x14ac:dyDescent="0.25">
      <c r="A96" s="37"/>
      <c r="B96" s="39" t="s">
        <v>43</v>
      </c>
      <c r="C96" s="40"/>
      <c r="D96" s="40"/>
      <c r="E96" s="11" t="s">
        <v>28</v>
      </c>
      <c r="F96" s="11" t="s">
        <v>29</v>
      </c>
      <c r="G96" s="41"/>
      <c r="H96" s="42"/>
      <c r="I96" s="42"/>
      <c r="J96" s="42"/>
      <c r="K96" s="42"/>
      <c r="L96" s="42"/>
      <c r="M96" s="42"/>
      <c r="N96" s="43"/>
      <c r="O96" s="25"/>
    </row>
    <row r="97" spans="1:15" x14ac:dyDescent="0.25">
      <c r="A97" s="37"/>
      <c r="B97" s="12" t="s">
        <v>53</v>
      </c>
      <c r="C97" s="13">
        <v>2</v>
      </c>
      <c r="D97" s="13" t="s">
        <v>42</v>
      </c>
      <c r="E97" s="14"/>
      <c r="F97" s="14">
        <f>C97*E97</f>
        <v>0</v>
      </c>
      <c r="G97" s="13"/>
      <c r="H97" s="13">
        <f>$H$95*C97</f>
        <v>38</v>
      </c>
      <c r="I97" s="13">
        <f>$I$95*C97</f>
        <v>18</v>
      </c>
      <c r="J97" s="13">
        <f>$J$95*C97</f>
        <v>16</v>
      </c>
      <c r="K97" s="13">
        <f>$K$95*C97</f>
        <v>14</v>
      </c>
      <c r="L97" s="13">
        <f>$L$95*C97</f>
        <v>12</v>
      </c>
      <c r="M97" s="15"/>
      <c r="N97" s="16"/>
      <c r="O97" s="26"/>
    </row>
    <row r="98" spans="1:15" x14ac:dyDescent="0.25">
      <c r="A98" s="37"/>
      <c r="B98" s="12" t="s">
        <v>91</v>
      </c>
      <c r="C98" s="13">
        <v>2</v>
      </c>
      <c r="D98" s="13" t="s">
        <v>42</v>
      </c>
      <c r="E98" s="14"/>
      <c r="F98" s="14">
        <f t="shared" ref="F98:F99" si="40">C98*E98</f>
        <v>0</v>
      </c>
      <c r="G98" s="13"/>
      <c r="H98" s="13">
        <f t="shared" ref="H98:H102" si="41">$H$95*C98</f>
        <v>38</v>
      </c>
      <c r="I98" s="13">
        <f t="shared" ref="I98:I102" si="42">$I$95*C98</f>
        <v>18</v>
      </c>
      <c r="J98" s="13">
        <f t="shared" ref="J98:J102" si="43">$J$95*C98</f>
        <v>16</v>
      </c>
      <c r="K98" s="13">
        <f t="shared" ref="K98:K102" si="44">$K$95*C98</f>
        <v>14</v>
      </c>
      <c r="L98" s="13">
        <f t="shared" ref="L98:L102" si="45">$L$95*C98</f>
        <v>12</v>
      </c>
      <c r="M98" s="15"/>
      <c r="N98" s="16"/>
      <c r="O98" s="26"/>
    </row>
    <row r="99" spans="1:15" x14ac:dyDescent="0.25">
      <c r="A99" s="37"/>
      <c r="B99" s="12" t="s">
        <v>94</v>
      </c>
      <c r="C99" s="13">
        <v>1</v>
      </c>
      <c r="D99" s="13" t="s">
        <v>42</v>
      </c>
      <c r="E99" s="14"/>
      <c r="F99" s="14">
        <f t="shared" si="40"/>
        <v>0</v>
      </c>
      <c r="G99" s="13"/>
      <c r="H99" s="13">
        <f t="shared" si="41"/>
        <v>19</v>
      </c>
      <c r="I99" s="13">
        <f t="shared" si="42"/>
        <v>9</v>
      </c>
      <c r="J99" s="13">
        <f t="shared" si="43"/>
        <v>8</v>
      </c>
      <c r="K99" s="13">
        <f t="shared" si="44"/>
        <v>7</v>
      </c>
      <c r="L99" s="13">
        <f t="shared" si="45"/>
        <v>6</v>
      </c>
      <c r="M99" s="15"/>
      <c r="N99" s="16"/>
      <c r="O99" s="26"/>
    </row>
    <row r="100" spans="1:15" x14ac:dyDescent="0.25">
      <c r="A100" s="37"/>
      <c r="B100" s="12" t="s">
        <v>84</v>
      </c>
      <c r="C100" s="13">
        <v>1</v>
      </c>
      <c r="D100" s="13" t="s">
        <v>42</v>
      </c>
      <c r="E100" s="14"/>
      <c r="F100" s="14"/>
      <c r="G100" s="13"/>
      <c r="H100" s="13">
        <f t="shared" si="41"/>
        <v>19</v>
      </c>
      <c r="I100" s="13">
        <f t="shared" si="42"/>
        <v>9</v>
      </c>
      <c r="J100" s="13">
        <f t="shared" si="43"/>
        <v>8</v>
      </c>
      <c r="K100" s="13">
        <f t="shared" si="44"/>
        <v>7</v>
      </c>
      <c r="L100" s="13">
        <f t="shared" si="45"/>
        <v>6</v>
      </c>
      <c r="M100" s="15"/>
      <c r="N100" s="16"/>
      <c r="O100" s="26"/>
    </row>
    <row r="101" spans="1:15" x14ac:dyDescent="0.25">
      <c r="A101" s="37"/>
      <c r="B101" s="12" t="s">
        <v>65</v>
      </c>
      <c r="C101" s="13">
        <v>1</v>
      </c>
      <c r="D101" s="13" t="s">
        <v>42</v>
      </c>
      <c r="E101" s="14"/>
      <c r="F101" s="14">
        <f t="shared" ref="F101" si="46">C101*E101</f>
        <v>0</v>
      </c>
      <c r="G101" s="13"/>
      <c r="H101" s="13">
        <f t="shared" si="41"/>
        <v>19</v>
      </c>
      <c r="I101" s="13">
        <f t="shared" si="42"/>
        <v>9</v>
      </c>
      <c r="J101" s="13">
        <f t="shared" si="43"/>
        <v>8</v>
      </c>
      <c r="K101" s="13">
        <f t="shared" si="44"/>
        <v>7</v>
      </c>
      <c r="L101" s="13">
        <f t="shared" si="45"/>
        <v>6</v>
      </c>
      <c r="M101" s="15"/>
      <c r="N101" s="16"/>
      <c r="O101" s="26"/>
    </row>
    <row r="102" spans="1:15" ht="15.75" thickBot="1" x14ac:dyDescent="0.3">
      <c r="A102" s="38"/>
      <c r="B102" s="17" t="s">
        <v>50</v>
      </c>
      <c r="C102" s="18">
        <v>1</v>
      </c>
      <c r="D102" s="18" t="s">
        <v>42</v>
      </c>
      <c r="E102" s="19"/>
      <c r="F102" s="19">
        <f>C102*E102</f>
        <v>0</v>
      </c>
      <c r="G102" s="18"/>
      <c r="H102" s="18">
        <f t="shared" si="41"/>
        <v>19</v>
      </c>
      <c r="I102" s="18">
        <f t="shared" si="42"/>
        <v>9</v>
      </c>
      <c r="J102" s="18">
        <f t="shared" si="43"/>
        <v>8</v>
      </c>
      <c r="K102" s="18">
        <f t="shared" si="44"/>
        <v>7</v>
      </c>
      <c r="L102" s="18">
        <f t="shared" si="45"/>
        <v>6</v>
      </c>
      <c r="M102" s="20"/>
      <c r="N102" s="21"/>
      <c r="O102" s="26"/>
    </row>
    <row r="103" spans="1:15" ht="15.75" thickBot="1" x14ac:dyDescent="0.3"/>
    <row r="104" spans="1:15" ht="20.25" customHeight="1" x14ac:dyDescent="0.25">
      <c r="A104" s="45" t="s">
        <v>23</v>
      </c>
      <c r="B104" s="47" t="s">
        <v>27</v>
      </c>
      <c r="C104" s="49" t="s">
        <v>31</v>
      </c>
      <c r="D104" s="49" t="s">
        <v>30</v>
      </c>
      <c r="E104" s="49" t="s">
        <v>28</v>
      </c>
      <c r="F104" s="51" t="s">
        <v>29</v>
      </c>
      <c r="G104" s="34" t="s">
        <v>40</v>
      </c>
      <c r="H104" s="35"/>
      <c r="I104" s="35"/>
      <c r="J104" s="35"/>
      <c r="K104" s="35"/>
      <c r="L104" s="35"/>
      <c r="M104" s="35"/>
      <c r="N104" s="36"/>
      <c r="O104" s="24"/>
    </row>
    <row r="105" spans="1:15" ht="21" customHeight="1" thickBot="1" x14ac:dyDescent="0.3">
      <c r="A105" s="46"/>
      <c r="B105" s="48"/>
      <c r="C105" s="50"/>
      <c r="D105" s="50"/>
      <c r="E105" s="50"/>
      <c r="F105" s="52"/>
      <c r="G105" s="2" t="s">
        <v>32</v>
      </c>
      <c r="H105" s="3" t="s">
        <v>33</v>
      </c>
      <c r="I105" s="3" t="s">
        <v>34</v>
      </c>
      <c r="J105" s="3" t="s">
        <v>35</v>
      </c>
      <c r="K105" s="3" t="s">
        <v>36</v>
      </c>
      <c r="L105" s="3" t="s">
        <v>37</v>
      </c>
      <c r="M105" s="4" t="s">
        <v>38</v>
      </c>
      <c r="N105" s="33" t="s">
        <v>39</v>
      </c>
      <c r="O105" s="22"/>
    </row>
    <row r="106" spans="1:15" ht="22.5" customHeight="1" thickBot="1" x14ac:dyDescent="0.3">
      <c r="A106" s="37">
        <v>9</v>
      </c>
      <c r="B106" s="5" t="s">
        <v>56</v>
      </c>
      <c r="C106" s="6">
        <f>343+41</f>
        <v>384</v>
      </c>
      <c r="D106" s="7" t="s">
        <v>41</v>
      </c>
      <c r="E106" s="8"/>
      <c r="F106" s="8">
        <f>C106*E106</f>
        <v>0</v>
      </c>
      <c r="G106" s="9">
        <f>2+4</f>
        <v>6</v>
      </c>
      <c r="H106" s="9">
        <f>41+6</f>
        <v>47</v>
      </c>
      <c r="I106" s="9">
        <f>166+10</f>
        <v>176</v>
      </c>
      <c r="J106" s="9">
        <f>109+10</f>
        <v>119</v>
      </c>
      <c r="K106" s="9">
        <f>25+6</f>
        <v>31</v>
      </c>
      <c r="L106" s="9">
        <v>5</v>
      </c>
      <c r="M106" s="9"/>
      <c r="N106" s="10"/>
      <c r="O106" s="25"/>
    </row>
    <row r="107" spans="1:15" ht="18" customHeight="1" x14ac:dyDescent="0.25">
      <c r="A107" s="37"/>
      <c r="B107" s="39" t="s">
        <v>43</v>
      </c>
      <c r="C107" s="40"/>
      <c r="D107" s="40"/>
      <c r="E107" s="11" t="s">
        <v>28</v>
      </c>
      <c r="F107" s="11" t="s">
        <v>29</v>
      </c>
      <c r="G107" s="41"/>
      <c r="H107" s="42"/>
      <c r="I107" s="42"/>
      <c r="J107" s="42"/>
      <c r="K107" s="42"/>
      <c r="L107" s="42"/>
      <c r="M107" s="42"/>
      <c r="N107" s="43"/>
      <c r="O107" s="25"/>
    </row>
    <row r="108" spans="1:15" x14ac:dyDescent="0.25">
      <c r="A108" s="37"/>
      <c r="B108" s="12" t="s">
        <v>57</v>
      </c>
      <c r="C108" s="13">
        <v>2</v>
      </c>
      <c r="D108" s="13" t="s">
        <v>42</v>
      </c>
      <c r="E108" s="14"/>
      <c r="F108" s="14">
        <f>C108*E108</f>
        <v>0</v>
      </c>
      <c r="G108" s="13">
        <f>$G$106*C108</f>
        <v>12</v>
      </c>
      <c r="H108" s="13">
        <f>$H$106*C108</f>
        <v>94</v>
      </c>
      <c r="I108" s="13">
        <f>$I$106*C108</f>
        <v>352</v>
      </c>
      <c r="J108" s="13">
        <f>$J$106*C108</f>
        <v>238</v>
      </c>
      <c r="K108" s="13">
        <f>$K$106*C108</f>
        <v>62</v>
      </c>
      <c r="L108" s="13">
        <f>$L$106*C108</f>
        <v>10</v>
      </c>
      <c r="M108" s="15"/>
      <c r="N108" s="16"/>
      <c r="O108" s="26"/>
    </row>
    <row r="109" spans="1:15" x14ac:dyDescent="0.25">
      <c r="A109" s="37"/>
      <c r="B109" s="12" t="s">
        <v>58</v>
      </c>
      <c r="C109" s="13">
        <v>2</v>
      </c>
      <c r="D109" s="13" t="s">
        <v>42</v>
      </c>
      <c r="E109" s="14"/>
      <c r="F109" s="14">
        <f t="shared" ref="F109:F111" si="47">C109*E109</f>
        <v>0</v>
      </c>
      <c r="G109" s="13">
        <f t="shared" ref="G109:G112" si="48">$G$106*C109</f>
        <v>12</v>
      </c>
      <c r="H109" s="13">
        <f t="shared" ref="H109:H112" si="49">$H$106*C109</f>
        <v>94</v>
      </c>
      <c r="I109" s="13">
        <f t="shared" ref="I109:I112" si="50">$I$106*C109</f>
        <v>352</v>
      </c>
      <c r="J109" s="13">
        <f t="shared" ref="J109:J112" si="51">$J$106*C109</f>
        <v>238</v>
      </c>
      <c r="K109" s="13">
        <f t="shared" ref="K109:K112" si="52">$K$106*C109</f>
        <v>62</v>
      </c>
      <c r="L109" s="13">
        <f t="shared" ref="L109:L112" si="53">$L$106*C109</f>
        <v>10</v>
      </c>
      <c r="M109" s="15"/>
      <c r="N109" s="16"/>
      <c r="O109" s="26"/>
    </row>
    <row r="110" spans="1:15" x14ac:dyDescent="0.25">
      <c r="A110" s="37"/>
      <c r="B110" s="12" t="s">
        <v>59</v>
      </c>
      <c r="C110" s="13">
        <v>1</v>
      </c>
      <c r="D110" s="13" t="s">
        <v>42</v>
      </c>
      <c r="E110" s="14"/>
      <c r="F110" s="14">
        <f t="shared" si="47"/>
        <v>0</v>
      </c>
      <c r="G110" s="13">
        <f t="shared" si="48"/>
        <v>6</v>
      </c>
      <c r="H110" s="13">
        <f t="shared" si="49"/>
        <v>47</v>
      </c>
      <c r="I110" s="13">
        <f t="shared" si="50"/>
        <v>176</v>
      </c>
      <c r="J110" s="13">
        <f t="shared" si="51"/>
        <v>119</v>
      </c>
      <c r="K110" s="13">
        <f t="shared" si="52"/>
        <v>31</v>
      </c>
      <c r="L110" s="13">
        <f t="shared" si="53"/>
        <v>5</v>
      </c>
      <c r="M110" s="15"/>
      <c r="N110" s="16"/>
      <c r="O110" s="26"/>
    </row>
    <row r="111" spans="1:15" x14ac:dyDescent="0.25">
      <c r="A111" s="37"/>
      <c r="B111" s="12" t="s">
        <v>96</v>
      </c>
      <c r="C111" s="13">
        <v>1</v>
      </c>
      <c r="D111" s="13" t="s">
        <v>42</v>
      </c>
      <c r="E111" s="14"/>
      <c r="F111" s="14">
        <f t="shared" si="47"/>
        <v>0</v>
      </c>
      <c r="G111" s="13">
        <f t="shared" si="48"/>
        <v>6</v>
      </c>
      <c r="H111" s="13">
        <f t="shared" si="49"/>
        <v>47</v>
      </c>
      <c r="I111" s="13">
        <f t="shared" si="50"/>
        <v>176</v>
      </c>
      <c r="J111" s="13">
        <f t="shared" si="51"/>
        <v>119</v>
      </c>
      <c r="K111" s="13">
        <f t="shared" si="52"/>
        <v>31</v>
      </c>
      <c r="L111" s="13">
        <f t="shared" si="53"/>
        <v>5</v>
      </c>
      <c r="M111" s="15"/>
      <c r="N111" s="16"/>
      <c r="O111" s="26"/>
    </row>
    <row r="112" spans="1:15" ht="15.75" thickBot="1" x14ac:dyDescent="0.3">
      <c r="A112" s="38"/>
      <c r="B112" s="17" t="s">
        <v>89</v>
      </c>
      <c r="C112" s="18">
        <v>1</v>
      </c>
      <c r="D112" s="18" t="s">
        <v>42</v>
      </c>
      <c r="E112" s="19"/>
      <c r="F112" s="19">
        <f>C112*E112</f>
        <v>0</v>
      </c>
      <c r="G112" s="18">
        <f t="shared" si="48"/>
        <v>6</v>
      </c>
      <c r="H112" s="18">
        <f t="shared" si="49"/>
        <v>47</v>
      </c>
      <c r="I112" s="18">
        <f t="shared" si="50"/>
        <v>176</v>
      </c>
      <c r="J112" s="18">
        <f t="shared" si="51"/>
        <v>119</v>
      </c>
      <c r="K112" s="18">
        <f t="shared" si="52"/>
        <v>31</v>
      </c>
      <c r="L112" s="18">
        <f t="shared" si="53"/>
        <v>5</v>
      </c>
      <c r="M112" s="20"/>
      <c r="N112" s="21"/>
      <c r="O112" s="26"/>
    </row>
    <row r="113" spans="1:15" ht="15.75" thickBot="1" x14ac:dyDescent="0.3"/>
    <row r="114" spans="1:15" ht="20.25" customHeight="1" x14ac:dyDescent="0.25">
      <c r="A114" s="45" t="s">
        <v>23</v>
      </c>
      <c r="B114" s="47" t="s">
        <v>27</v>
      </c>
      <c r="C114" s="49" t="s">
        <v>31</v>
      </c>
      <c r="D114" s="49" t="s">
        <v>30</v>
      </c>
      <c r="E114" s="49" t="s">
        <v>28</v>
      </c>
      <c r="F114" s="51" t="s">
        <v>29</v>
      </c>
      <c r="G114" s="34" t="s">
        <v>40</v>
      </c>
      <c r="H114" s="35"/>
      <c r="I114" s="35"/>
      <c r="J114" s="35"/>
      <c r="K114" s="35"/>
      <c r="L114" s="35"/>
      <c r="M114" s="35"/>
      <c r="N114" s="36"/>
      <c r="O114" s="24"/>
    </row>
    <row r="115" spans="1:15" ht="21" customHeight="1" thickBot="1" x14ac:dyDescent="0.3">
      <c r="A115" s="46"/>
      <c r="B115" s="48"/>
      <c r="C115" s="50"/>
      <c r="D115" s="50"/>
      <c r="E115" s="50"/>
      <c r="F115" s="52"/>
      <c r="G115" s="2" t="s">
        <v>32</v>
      </c>
      <c r="H115" s="3" t="s">
        <v>33</v>
      </c>
      <c r="I115" s="3" t="s">
        <v>34</v>
      </c>
      <c r="J115" s="3" t="s">
        <v>35</v>
      </c>
      <c r="K115" s="3" t="s">
        <v>36</v>
      </c>
      <c r="L115" s="3" t="s">
        <v>37</v>
      </c>
      <c r="M115" s="4" t="s">
        <v>38</v>
      </c>
      <c r="N115" s="33" t="s">
        <v>39</v>
      </c>
      <c r="O115" s="22"/>
    </row>
    <row r="116" spans="1:15" ht="22.5" customHeight="1" thickBot="1" x14ac:dyDescent="0.3">
      <c r="A116" s="44">
        <v>10</v>
      </c>
      <c r="B116" s="5" t="s">
        <v>45</v>
      </c>
      <c r="C116" s="6">
        <v>2</v>
      </c>
      <c r="D116" s="7" t="s">
        <v>41</v>
      </c>
      <c r="E116" s="8"/>
      <c r="F116" s="8">
        <f>C116*E116</f>
        <v>0</v>
      </c>
      <c r="G116" s="9"/>
      <c r="H116" s="9">
        <v>1</v>
      </c>
      <c r="I116" s="9"/>
      <c r="J116" s="9"/>
      <c r="K116" s="9">
        <v>1</v>
      </c>
      <c r="L116" s="9"/>
      <c r="M116" s="9"/>
      <c r="N116" s="10"/>
      <c r="O116" s="25"/>
    </row>
    <row r="117" spans="1:15" ht="18" customHeight="1" x14ac:dyDescent="0.25">
      <c r="A117" s="37"/>
      <c r="B117" s="39" t="s">
        <v>43</v>
      </c>
      <c r="C117" s="40"/>
      <c r="D117" s="40"/>
      <c r="E117" s="11" t="s">
        <v>28</v>
      </c>
      <c r="F117" s="11" t="s">
        <v>29</v>
      </c>
      <c r="G117" s="41"/>
      <c r="H117" s="42"/>
      <c r="I117" s="42"/>
      <c r="J117" s="42"/>
      <c r="K117" s="42"/>
      <c r="L117" s="42"/>
      <c r="M117" s="42"/>
      <c r="N117" s="43"/>
      <c r="O117" s="25"/>
    </row>
    <row r="118" spans="1:15" x14ac:dyDescent="0.25">
      <c r="A118" s="37"/>
      <c r="B118" s="12" t="s">
        <v>53</v>
      </c>
      <c r="C118" s="13">
        <v>2</v>
      </c>
      <c r="D118" s="13" t="s">
        <v>42</v>
      </c>
      <c r="E118" s="14"/>
      <c r="F118" s="14">
        <f>C118*E118</f>
        <v>0</v>
      </c>
      <c r="G118" s="13"/>
      <c r="H118" s="13">
        <v>2</v>
      </c>
      <c r="I118" s="13"/>
      <c r="J118" s="13"/>
      <c r="K118" s="13">
        <v>2</v>
      </c>
      <c r="L118" s="13"/>
      <c r="M118" s="15"/>
      <c r="N118" s="16"/>
      <c r="O118" s="26"/>
    </row>
    <row r="119" spans="1:15" x14ac:dyDescent="0.25">
      <c r="A119" s="37"/>
      <c r="B119" s="12" t="s">
        <v>91</v>
      </c>
      <c r="C119" s="13">
        <v>2</v>
      </c>
      <c r="D119" s="13" t="s">
        <v>42</v>
      </c>
      <c r="E119" s="13"/>
      <c r="F119" s="14">
        <f t="shared" ref="F119:F120" si="54">C119*E119</f>
        <v>0</v>
      </c>
      <c r="G119" s="13"/>
      <c r="H119" s="13">
        <v>2</v>
      </c>
      <c r="I119" s="13"/>
      <c r="J119" s="13"/>
      <c r="K119" s="13">
        <v>2</v>
      </c>
      <c r="L119" s="13"/>
      <c r="M119" s="15"/>
      <c r="N119" s="16"/>
      <c r="O119" s="26"/>
    </row>
    <row r="120" spans="1:15" ht="15.75" thickBot="1" x14ac:dyDescent="0.3">
      <c r="A120" s="38"/>
      <c r="B120" s="17" t="s">
        <v>96</v>
      </c>
      <c r="C120" s="18">
        <v>1</v>
      </c>
      <c r="D120" s="18" t="s">
        <v>42</v>
      </c>
      <c r="E120" s="18"/>
      <c r="F120" s="19">
        <f t="shared" si="54"/>
        <v>0</v>
      </c>
      <c r="G120" s="18"/>
      <c r="H120" s="18">
        <v>1</v>
      </c>
      <c r="I120" s="18"/>
      <c r="J120" s="18"/>
      <c r="K120" s="18">
        <v>1</v>
      </c>
      <c r="L120" s="18"/>
      <c r="M120" s="20"/>
      <c r="N120" s="21"/>
      <c r="O120" s="26"/>
    </row>
    <row r="121" spans="1:15" ht="15.75" thickBot="1" x14ac:dyDescent="0.3"/>
    <row r="122" spans="1:15" ht="20.25" customHeight="1" x14ac:dyDescent="0.25">
      <c r="A122" s="45" t="s">
        <v>23</v>
      </c>
      <c r="B122" s="47" t="s">
        <v>27</v>
      </c>
      <c r="C122" s="49" t="s">
        <v>31</v>
      </c>
      <c r="D122" s="49" t="s">
        <v>30</v>
      </c>
      <c r="E122" s="49" t="s">
        <v>28</v>
      </c>
      <c r="F122" s="51" t="s">
        <v>29</v>
      </c>
      <c r="G122" s="34" t="s">
        <v>40</v>
      </c>
      <c r="H122" s="35"/>
      <c r="I122" s="35"/>
      <c r="J122" s="35"/>
      <c r="K122" s="35"/>
      <c r="L122" s="35"/>
      <c r="M122" s="35"/>
      <c r="N122" s="36"/>
      <c r="O122" s="24"/>
    </row>
    <row r="123" spans="1:15" ht="21" customHeight="1" thickBot="1" x14ac:dyDescent="0.3">
      <c r="A123" s="46"/>
      <c r="B123" s="48"/>
      <c r="C123" s="50"/>
      <c r="D123" s="50"/>
      <c r="E123" s="50"/>
      <c r="F123" s="52"/>
      <c r="G123" s="2" t="s">
        <v>32</v>
      </c>
      <c r="H123" s="3" t="s">
        <v>33</v>
      </c>
      <c r="I123" s="3" t="s">
        <v>34</v>
      </c>
      <c r="J123" s="3" t="s">
        <v>35</v>
      </c>
      <c r="K123" s="3" t="s">
        <v>36</v>
      </c>
      <c r="L123" s="3" t="s">
        <v>37</v>
      </c>
      <c r="M123" s="4" t="s">
        <v>38</v>
      </c>
      <c r="N123" s="33" t="s">
        <v>39</v>
      </c>
      <c r="O123" s="22"/>
    </row>
    <row r="124" spans="1:15" ht="22.5" customHeight="1" thickBot="1" x14ac:dyDescent="0.3">
      <c r="A124" s="37">
        <v>11</v>
      </c>
      <c r="B124" s="5" t="s">
        <v>54</v>
      </c>
      <c r="C124" s="6">
        <f>69+10</f>
        <v>79</v>
      </c>
      <c r="D124" s="7" t="s">
        <v>41</v>
      </c>
      <c r="E124" s="8"/>
      <c r="F124" s="8">
        <f>C124*E124</f>
        <v>0</v>
      </c>
      <c r="G124" s="9">
        <v>2</v>
      </c>
      <c r="H124" s="9">
        <f>7+3</f>
        <v>10</v>
      </c>
      <c r="I124" s="9">
        <f>20+2</f>
        <v>22</v>
      </c>
      <c r="J124" s="9">
        <f>23+2</f>
        <v>25</v>
      </c>
      <c r="K124" s="9">
        <f>15+2</f>
        <v>17</v>
      </c>
      <c r="L124" s="9">
        <v>2</v>
      </c>
      <c r="M124" s="9">
        <v>1</v>
      </c>
      <c r="N124" s="10"/>
      <c r="O124" s="25"/>
    </row>
    <row r="125" spans="1:15" ht="18" customHeight="1" x14ac:dyDescent="0.25">
      <c r="A125" s="37"/>
      <c r="B125" s="39" t="s">
        <v>43</v>
      </c>
      <c r="C125" s="40"/>
      <c r="D125" s="40"/>
      <c r="E125" s="11" t="s">
        <v>28</v>
      </c>
      <c r="F125" s="11" t="s">
        <v>29</v>
      </c>
      <c r="G125" s="41"/>
      <c r="H125" s="42"/>
      <c r="I125" s="42"/>
      <c r="J125" s="42"/>
      <c r="K125" s="42"/>
      <c r="L125" s="42"/>
      <c r="M125" s="42"/>
      <c r="N125" s="43"/>
      <c r="O125" s="25"/>
    </row>
    <row r="126" spans="1:15" x14ac:dyDescent="0.25">
      <c r="A126" s="37"/>
      <c r="B126" s="12" t="s">
        <v>55</v>
      </c>
      <c r="C126" s="13">
        <v>3</v>
      </c>
      <c r="D126" s="13" t="s">
        <v>42</v>
      </c>
      <c r="E126" s="14"/>
      <c r="F126" s="14">
        <f>C126*E126</f>
        <v>0</v>
      </c>
      <c r="G126" s="13">
        <f>$G$124*C126</f>
        <v>6</v>
      </c>
      <c r="H126" s="13">
        <f>$H$124*C126</f>
        <v>30</v>
      </c>
      <c r="I126" s="13">
        <f>$I$124*C126</f>
        <v>66</v>
      </c>
      <c r="J126" s="13">
        <f>$J$124*C126</f>
        <v>75</v>
      </c>
      <c r="K126" s="13">
        <f>$K$124*C126</f>
        <v>51</v>
      </c>
      <c r="L126" s="13">
        <f>$L$124*C126</f>
        <v>6</v>
      </c>
      <c r="M126" s="15">
        <f>$M$124*C126</f>
        <v>3</v>
      </c>
      <c r="N126" s="16"/>
      <c r="O126" s="26"/>
    </row>
    <row r="127" spans="1:15" x14ac:dyDescent="0.25">
      <c r="A127" s="37"/>
      <c r="B127" s="12" t="s">
        <v>95</v>
      </c>
      <c r="C127" s="13">
        <v>1</v>
      </c>
      <c r="D127" s="13" t="s">
        <v>42</v>
      </c>
      <c r="E127" s="14"/>
      <c r="F127" s="14">
        <f t="shared" ref="F127:F128" si="55">C127*E127</f>
        <v>0</v>
      </c>
      <c r="G127" s="13">
        <f t="shared" ref="G127:G129" si="56">$G$124*C127</f>
        <v>2</v>
      </c>
      <c r="H127" s="13">
        <f t="shared" ref="H127:H129" si="57">$H$124*C127</f>
        <v>10</v>
      </c>
      <c r="I127" s="13">
        <f t="shared" ref="I127:I129" si="58">$I$124*C127</f>
        <v>22</v>
      </c>
      <c r="J127" s="13">
        <f t="shared" ref="J127:J129" si="59">$J$124*C127</f>
        <v>25</v>
      </c>
      <c r="K127" s="13">
        <f t="shared" ref="K127:K129" si="60">$K$124*C127</f>
        <v>17</v>
      </c>
      <c r="L127" s="13">
        <f t="shared" ref="L127:L129" si="61">$L$124*C127</f>
        <v>2</v>
      </c>
      <c r="M127" s="15">
        <f t="shared" ref="M127:M129" si="62">$M$124*C127</f>
        <v>1</v>
      </c>
      <c r="N127" s="16"/>
      <c r="O127" s="26"/>
    </row>
    <row r="128" spans="1:15" x14ac:dyDescent="0.25">
      <c r="A128" s="37"/>
      <c r="B128" s="12" t="s">
        <v>84</v>
      </c>
      <c r="C128" s="13">
        <v>1</v>
      </c>
      <c r="D128" s="13" t="s">
        <v>42</v>
      </c>
      <c r="E128" s="14"/>
      <c r="F128" s="14">
        <f t="shared" si="55"/>
        <v>0</v>
      </c>
      <c r="G128" s="13">
        <f t="shared" si="56"/>
        <v>2</v>
      </c>
      <c r="H128" s="13">
        <f t="shared" si="57"/>
        <v>10</v>
      </c>
      <c r="I128" s="13">
        <f t="shared" si="58"/>
        <v>22</v>
      </c>
      <c r="J128" s="13">
        <f t="shared" si="59"/>
        <v>25</v>
      </c>
      <c r="K128" s="13">
        <f t="shared" si="60"/>
        <v>17</v>
      </c>
      <c r="L128" s="13">
        <f t="shared" si="61"/>
        <v>2</v>
      </c>
      <c r="M128" s="15">
        <f t="shared" si="62"/>
        <v>1</v>
      </c>
      <c r="N128" s="16"/>
      <c r="O128" s="26"/>
    </row>
    <row r="129" spans="1:15" ht="15.75" thickBot="1" x14ac:dyDescent="0.3">
      <c r="A129" s="38"/>
      <c r="B129" s="17" t="s">
        <v>50</v>
      </c>
      <c r="C129" s="18">
        <v>1</v>
      </c>
      <c r="D129" s="18" t="s">
        <v>42</v>
      </c>
      <c r="E129" s="19"/>
      <c r="F129" s="19">
        <f>C129*E129</f>
        <v>0</v>
      </c>
      <c r="G129" s="18">
        <f t="shared" si="56"/>
        <v>2</v>
      </c>
      <c r="H129" s="18">
        <f t="shared" si="57"/>
        <v>10</v>
      </c>
      <c r="I129" s="18">
        <f t="shared" si="58"/>
        <v>22</v>
      </c>
      <c r="J129" s="18">
        <f t="shared" si="59"/>
        <v>25</v>
      </c>
      <c r="K129" s="18">
        <f t="shared" si="60"/>
        <v>17</v>
      </c>
      <c r="L129" s="18">
        <f t="shared" si="61"/>
        <v>2</v>
      </c>
      <c r="M129" s="20">
        <f t="shared" si="62"/>
        <v>1</v>
      </c>
      <c r="N129" s="21"/>
      <c r="O129" s="26"/>
    </row>
    <row r="130" spans="1:15" ht="15.75" thickBot="1" x14ac:dyDescent="0.3"/>
    <row r="131" spans="1:15" ht="20.25" customHeight="1" x14ac:dyDescent="0.25">
      <c r="A131" s="45" t="s">
        <v>23</v>
      </c>
      <c r="B131" s="47" t="s">
        <v>27</v>
      </c>
      <c r="C131" s="49" t="s">
        <v>31</v>
      </c>
      <c r="D131" s="49" t="s">
        <v>30</v>
      </c>
      <c r="E131" s="49" t="s">
        <v>28</v>
      </c>
      <c r="F131" s="51" t="s">
        <v>29</v>
      </c>
      <c r="G131" s="34" t="s">
        <v>40</v>
      </c>
      <c r="H131" s="35"/>
      <c r="I131" s="35"/>
      <c r="J131" s="35"/>
      <c r="K131" s="35"/>
      <c r="L131" s="35"/>
      <c r="M131" s="35"/>
      <c r="N131" s="36"/>
      <c r="O131" s="24"/>
    </row>
    <row r="132" spans="1:15" ht="21" customHeight="1" thickBot="1" x14ac:dyDescent="0.3">
      <c r="A132" s="46"/>
      <c r="B132" s="48"/>
      <c r="C132" s="50"/>
      <c r="D132" s="50"/>
      <c r="E132" s="50"/>
      <c r="F132" s="52"/>
      <c r="G132" s="2" t="s">
        <v>32</v>
      </c>
      <c r="H132" s="3" t="s">
        <v>33</v>
      </c>
      <c r="I132" s="3" t="s">
        <v>34</v>
      </c>
      <c r="J132" s="3" t="s">
        <v>35</v>
      </c>
      <c r="K132" s="3" t="s">
        <v>36</v>
      </c>
      <c r="L132" s="3" t="s">
        <v>37</v>
      </c>
      <c r="M132" s="4" t="s">
        <v>38</v>
      </c>
      <c r="N132" s="33" t="s">
        <v>39</v>
      </c>
      <c r="O132" s="22"/>
    </row>
    <row r="133" spans="1:15" ht="22.5" customHeight="1" thickBot="1" x14ac:dyDescent="0.3">
      <c r="A133" s="44">
        <v>12</v>
      </c>
      <c r="B133" s="5" t="s">
        <v>69</v>
      </c>
      <c r="C133" s="6">
        <f>44+14</f>
        <v>58</v>
      </c>
      <c r="D133" s="7" t="s">
        <v>41</v>
      </c>
      <c r="E133" s="8"/>
      <c r="F133" s="8">
        <f>C133*E133</f>
        <v>0</v>
      </c>
      <c r="G133" s="9">
        <f>8+2</f>
        <v>10</v>
      </c>
      <c r="H133" s="9">
        <f>14+1</f>
        <v>15</v>
      </c>
      <c r="I133" s="9">
        <f>12+2</f>
        <v>14</v>
      </c>
      <c r="J133" s="9">
        <f>8+3</f>
        <v>11</v>
      </c>
      <c r="K133" s="9">
        <f>2+6</f>
        <v>8</v>
      </c>
      <c r="L133" s="9"/>
      <c r="M133" s="9"/>
      <c r="N133" s="10"/>
      <c r="O133" s="25"/>
    </row>
    <row r="134" spans="1:15" ht="18" customHeight="1" x14ac:dyDescent="0.25">
      <c r="A134" s="37"/>
      <c r="B134" s="39" t="s">
        <v>43</v>
      </c>
      <c r="C134" s="40"/>
      <c r="D134" s="40"/>
      <c r="E134" s="11" t="s">
        <v>28</v>
      </c>
      <c r="F134" s="11" t="s">
        <v>29</v>
      </c>
      <c r="G134" s="41"/>
      <c r="H134" s="42"/>
      <c r="I134" s="42"/>
      <c r="J134" s="42"/>
      <c r="K134" s="42"/>
      <c r="L134" s="42"/>
      <c r="M134" s="42"/>
      <c r="N134" s="43"/>
      <c r="O134" s="25"/>
    </row>
    <row r="135" spans="1:15" ht="15.75" thickBot="1" x14ac:dyDescent="0.3">
      <c r="A135" s="38"/>
      <c r="B135" s="17" t="s">
        <v>70</v>
      </c>
      <c r="C135" s="18">
        <v>2</v>
      </c>
      <c r="D135" s="18" t="s">
        <v>42</v>
      </c>
      <c r="E135" s="18"/>
      <c r="F135" s="19">
        <f>C135*E135</f>
        <v>0</v>
      </c>
      <c r="G135" s="18">
        <f>C135*G133</f>
        <v>20</v>
      </c>
      <c r="H135" s="18">
        <f>C135*H133</f>
        <v>30</v>
      </c>
      <c r="I135" s="18">
        <f>I133*C135</f>
        <v>28</v>
      </c>
      <c r="J135" s="18">
        <f>J133*C135</f>
        <v>22</v>
      </c>
      <c r="K135" s="18">
        <f>K133*C135</f>
        <v>16</v>
      </c>
      <c r="L135" s="18"/>
      <c r="M135" s="20"/>
      <c r="N135" s="21"/>
      <c r="O135" s="26"/>
    </row>
    <row r="136" spans="1:15" ht="15.75" thickBot="1" x14ac:dyDescent="0.3"/>
    <row r="137" spans="1:15" ht="20.25" customHeight="1" x14ac:dyDescent="0.25">
      <c r="A137" s="45" t="s">
        <v>23</v>
      </c>
      <c r="B137" s="47" t="s">
        <v>27</v>
      </c>
      <c r="C137" s="49" t="s">
        <v>31</v>
      </c>
      <c r="D137" s="49" t="s">
        <v>30</v>
      </c>
      <c r="E137" s="49" t="s">
        <v>28</v>
      </c>
      <c r="F137" s="51" t="s">
        <v>29</v>
      </c>
      <c r="G137" s="34" t="s">
        <v>40</v>
      </c>
      <c r="H137" s="35"/>
      <c r="I137" s="35"/>
      <c r="J137" s="35"/>
      <c r="K137" s="35"/>
      <c r="L137" s="35"/>
      <c r="M137" s="35"/>
      <c r="N137" s="36"/>
      <c r="O137" s="24"/>
    </row>
    <row r="138" spans="1:15" ht="21" customHeight="1" thickBot="1" x14ac:dyDescent="0.3">
      <c r="A138" s="46"/>
      <c r="B138" s="48"/>
      <c r="C138" s="50"/>
      <c r="D138" s="50"/>
      <c r="E138" s="50"/>
      <c r="F138" s="52"/>
      <c r="G138" s="2" t="s">
        <v>32</v>
      </c>
      <c r="H138" s="3" t="s">
        <v>33</v>
      </c>
      <c r="I138" s="3" t="s">
        <v>34</v>
      </c>
      <c r="J138" s="3" t="s">
        <v>35</v>
      </c>
      <c r="K138" s="3" t="s">
        <v>36</v>
      </c>
      <c r="L138" s="3" t="s">
        <v>37</v>
      </c>
      <c r="M138" s="4" t="s">
        <v>38</v>
      </c>
      <c r="N138" s="33" t="s">
        <v>39</v>
      </c>
      <c r="O138" s="22"/>
    </row>
    <row r="139" spans="1:15" ht="22.5" customHeight="1" thickBot="1" x14ac:dyDescent="0.3">
      <c r="A139" s="37">
        <v>13</v>
      </c>
      <c r="B139" s="5" t="s">
        <v>49</v>
      </c>
      <c r="C139" s="6">
        <f>73+13</f>
        <v>86</v>
      </c>
      <c r="D139" s="7" t="s">
        <v>41</v>
      </c>
      <c r="E139" s="8"/>
      <c r="F139" s="8">
        <f>C139*E139</f>
        <v>0</v>
      </c>
      <c r="G139" s="9">
        <f>1+2</f>
        <v>3</v>
      </c>
      <c r="H139" s="9">
        <f>3+2</f>
        <v>5</v>
      </c>
      <c r="I139" s="9">
        <f>19+2</f>
        <v>21</v>
      </c>
      <c r="J139" s="9">
        <f>12+3</f>
        <v>15</v>
      </c>
      <c r="K139" s="9">
        <f>11+2</f>
        <v>13</v>
      </c>
      <c r="L139" s="9">
        <f>14+2</f>
        <v>16</v>
      </c>
      <c r="M139" s="9">
        <v>10</v>
      </c>
      <c r="N139" s="10">
        <v>3</v>
      </c>
      <c r="O139" s="25"/>
    </row>
    <row r="140" spans="1:15" ht="18" customHeight="1" x14ac:dyDescent="0.25">
      <c r="A140" s="37"/>
      <c r="B140" s="39" t="s">
        <v>43</v>
      </c>
      <c r="C140" s="40"/>
      <c r="D140" s="40"/>
      <c r="E140" s="11" t="s">
        <v>28</v>
      </c>
      <c r="F140" s="11" t="s">
        <v>29</v>
      </c>
      <c r="G140" s="41"/>
      <c r="H140" s="42"/>
      <c r="I140" s="42"/>
      <c r="J140" s="42"/>
      <c r="K140" s="42"/>
      <c r="L140" s="42"/>
      <c r="M140" s="42"/>
      <c r="N140" s="43"/>
      <c r="O140" s="25"/>
    </row>
    <row r="141" spans="1:15" x14ac:dyDescent="0.25">
      <c r="A141" s="37"/>
      <c r="B141" s="12" t="s">
        <v>57</v>
      </c>
      <c r="C141" s="13">
        <v>2</v>
      </c>
      <c r="D141" s="13" t="s">
        <v>42</v>
      </c>
      <c r="E141" s="14"/>
      <c r="F141" s="14">
        <f>C141*E141</f>
        <v>0</v>
      </c>
      <c r="G141" s="13">
        <f>$G$139*C141</f>
        <v>6</v>
      </c>
      <c r="H141" s="13">
        <f>$H$139*C141</f>
        <v>10</v>
      </c>
      <c r="I141" s="13">
        <f>$I$139*C141</f>
        <v>42</v>
      </c>
      <c r="J141" s="13">
        <f>$J$139*C141</f>
        <v>30</v>
      </c>
      <c r="K141" s="13">
        <f>$K$139*C141</f>
        <v>26</v>
      </c>
      <c r="L141" s="13">
        <f>$L$139*C141</f>
        <v>32</v>
      </c>
      <c r="M141" s="15">
        <f>$M$139*C141</f>
        <v>20</v>
      </c>
      <c r="N141" s="16">
        <f>$N$139*C141</f>
        <v>6</v>
      </c>
      <c r="O141" s="26"/>
    </row>
    <row r="142" spans="1:15" x14ac:dyDescent="0.25">
      <c r="A142" s="37"/>
      <c r="B142" s="12" t="s">
        <v>98</v>
      </c>
      <c r="C142" s="13">
        <v>1</v>
      </c>
      <c r="D142" s="13" t="s">
        <v>42</v>
      </c>
      <c r="E142" s="14"/>
      <c r="F142" s="14">
        <f t="shared" ref="F142:F143" si="63">C142*E142</f>
        <v>0</v>
      </c>
      <c r="G142" s="13">
        <f t="shared" ref="G142:G144" si="64">$G$139*C142</f>
        <v>3</v>
      </c>
      <c r="H142" s="13">
        <f t="shared" ref="H142:H144" si="65">$H$139*C142</f>
        <v>5</v>
      </c>
      <c r="I142" s="13">
        <f t="shared" ref="I142:I144" si="66">$I$139*C142</f>
        <v>21</v>
      </c>
      <c r="J142" s="13">
        <f t="shared" ref="J142:J144" si="67">$J$139*C142</f>
        <v>15</v>
      </c>
      <c r="K142" s="13">
        <f t="shared" ref="K142:K144" si="68">$K$139*C142</f>
        <v>13</v>
      </c>
      <c r="L142" s="13">
        <f t="shared" ref="L142:L144" si="69">$L$139*C142</f>
        <v>16</v>
      </c>
      <c r="M142" s="15">
        <f t="shared" ref="M142:M144" si="70">$M$139*C142</f>
        <v>10</v>
      </c>
      <c r="N142" s="16">
        <f t="shared" ref="N142:N144" si="71">$N$139*C142</f>
        <v>3</v>
      </c>
      <c r="O142" s="26"/>
    </row>
    <row r="143" spans="1:15" x14ac:dyDescent="0.25">
      <c r="A143" s="37"/>
      <c r="B143" s="12" t="s">
        <v>97</v>
      </c>
      <c r="C143" s="13">
        <v>1</v>
      </c>
      <c r="D143" s="13" t="s">
        <v>42</v>
      </c>
      <c r="E143" s="14"/>
      <c r="F143" s="14">
        <f t="shared" si="63"/>
        <v>0</v>
      </c>
      <c r="G143" s="13">
        <f t="shared" si="64"/>
        <v>3</v>
      </c>
      <c r="H143" s="13">
        <f t="shared" si="65"/>
        <v>5</v>
      </c>
      <c r="I143" s="13">
        <f t="shared" si="66"/>
        <v>21</v>
      </c>
      <c r="J143" s="13">
        <f t="shared" si="67"/>
        <v>15</v>
      </c>
      <c r="K143" s="13">
        <f t="shared" si="68"/>
        <v>13</v>
      </c>
      <c r="L143" s="13">
        <f t="shared" si="69"/>
        <v>16</v>
      </c>
      <c r="M143" s="15">
        <f t="shared" si="70"/>
        <v>10</v>
      </c>
      <c r="N143" s="16">
        <f t="shared" si="71"/>
        <v>3</v>
      </c>
      <c r="O143" s="26"/>
    </row>
    <row r="144" spans="1:15" ht="15.75" thickBot="1" x14ac:dyDescent="0.3">
      <c r="A144" s="38"/>
      <c r="B144" s="17" t="s">
        <v>96</v>
      </c>
      <c r="C144" s="18">
        <v>1</v>
      </c>
      <c r="D144" s="18" t="s">
        <v>42</v>
      </c>
      <c r="E144" s="19"/>
      <c r="F144" s="19">
        <f>C144*E144</f>
        <v>0</v>
      </c>
      <c r="G144" s="18">
        <f t="shared" si="64"/>
        <v>3</v>
      </c>
      <c r="H144" s="18">
        <f t="shared" si="65"/>
        <v>5</v>
      </c>
      <c r="I144" s="18">
        <f t="shared" si="66"/>
        <v>21</v>
      </c>
      <c r="J144" s="18">
        <f t="shared" si="67"/>
        <v>15</v>
      </c>
      <c r="K144" s="18">
        <f t="shared" si="68"/>
        <v>13</v>
      </c>
      <c r="L144" s="18">
        <f t="shared" si="69"/>
        <v>16</v>
      </c>
      <c r="M144" s="20">
        <f t="shared" si="70"/>
        <v>10</v>
      </c>
      <c r="N144" s="21">
        <f t="shared" si="71"/>
        <v>3</v>
      </c>
      <c r="O144" s="26"/>
    </row>
  </sheetData>
  <mergeCells count="141">
    <mergeCell ref="A1:N1"/>
    <mergeCell ref="A3:D3"/>
    <mergeCell ref="B11:N11"/>
    <mergeCell ref="A26:D26"/>
    <mergeCell ref="B12:N12"/>
    <mergeCell ref="B21:N21"/>
    <mergeCell ref="B5:N5"/>
    <mergeCell ref="G28:N28"/>
    <mergeCell ref="A28:A29"/>
    <mergeCell ref="B28:B29"/>
    <mergeCell ref="C28:C29"/>
    <mergeCell ref="D28:D29"/>
    <mergeCell ref="E28:E29"/>
    <mergeCell ref="F28:F29"/>
    <mergeCell ref="B7:N7"/>
    <mergeCell ref="B13:N13"/>
    <mergeCell ref="B19:N19"/>
    <mergeCell ref="B23:N23"/>
    <mergeCell ref="A30:A36"/>
    <mergeCell ref="B31:D31"/>
    <mergeCell ref="G31:N31"/>
    <mergeCell ref="A38:A39"/>
    <mergeCell ref="B38:B39"/>
    <mergeCell ref="C38:C39"/>
    <mergeCell ref="D38:D39"/>
    <mergeCell ref="E38:E39"/>
    <mergeCell ref="F38:F39"/>
    <mergeCell ref="G38:N38"/>
    <mergeCell ref="A40:A44"/>
    <mergeCell ref="B41:D41"/>
    <mergeCell ref="G41:N41"/>
    <mergeCell ref="A46:A47"/>
    <mergeCell ref="B46:B47"/>
    <mergeCell ref="C46:C47"/>
    <mergeCell ref="D46:D47"/>
    <mergeCell ref="E46:E47"/>
    <mergeCell ref="F46:F47"/>
    <mergeCell ref="G46:N46"/>
    <mergeCell ref="A48:A54"/>
    <mergeCell ref="B49:D49"/>
    <mergeCell ref="G49:N49"/>
    <mergeCell ref="A56:A57"/>
    <mergeCell ref="B56:B57"/>
    <mergeCell ref="C56:C57"/>
    <mergeCell ref="D56:D57"/>
    <mergeCell ref="E56:E57"/>
    <mergeCell ref="F56:F57"/>
    <mergeCell ref="G56:N56"/>
    <mergeCell ref="A58:A64"/>
    <mergeCell ref="B59:D59"/>
    <mergeCell ref="G59:N59"/>
    <mergeCell ref="A66:A67"/>
    <mergeCell ref="B66:B67"/>
    <mergeCell ref="C66:C67"/>
    <mergeCell ref="D66:D67"/>
    <mergeCell ref="E66:E67"/>
    <mergeCell ref="F66:F67"/>
    <mergeCell ref="G66:N66"/>
    <mergeCell ref="A68:A73"/>
    <mergeCell ref="B69:D69"/>
    <mergeCell ref="G69:N69"/>
    <mergeCell ref="A75:A76"/>
    <mergeCell ref="B75:B76"/>
    <mergeCell ref="C75:C76"/>
    <mergeCell ref="D75:D76"/>
    <mergeCell ref="E75:E76"/>
    <mergeCell ref="F75:F76"/>
    <mergeCell ref="G75:N75"/>
    <mergeCell ref="A77:A84"/>
    <mergeCell ref="B78:D78"/>
    <mergeCell ref="G78:N78"/>
    <mergeCell ref="A86:A87"/>
    <mergeCell ref="B86:B87"/>
    <mergeCell ref="C86:C87"/>
    <mergeCell ref="D86:D87"/>
    <mergeCell ref="E86:E87"/>
    <mergeCell ref="F86:F87"/>
    <mergeCell ref="G86:N86"/>
    <mergeCell ref="A88:A91"/>
    <mergeCell ref="B89:D89"/>
    <mergeCell ref="G89:N89"/>
    <mergeCell ref="A93:A94"/>
    <mergeCell ref="B93:B94"/>
    <mergeCell ref="C93:C94"/>
    <mergeCell ref="D93:D94"/>
    <mergeCell ref="E93:E94"/>
    <mergeCell ref="F93:F94"/>
    <mergeCell ref="G93:N93"/>
    <mergeCell ref="A95:A102"/>
    <mergeCell ref="B96:D96"/>
    <mergeCell ref="G96:N96"/>
    <mergeCell ref="A104:A105"/>
    <mergeCell ref="B104:B105"/>
    <mergeCell ref="C104:C105"/>
    <mergeCell ref="D104:D105"/>
    <mergeCell ref="E104:E105"/>
    <mergeCell ref="F104:F105"/>
    <mergeCell ref="G104:N104"/>
    <mergeCell ref="A106:A112"/>
    <mergeCell ref="B107:D107"/>
    <mergeCell ref="G107:N107"/>
    <mergeCell ref="A114:A115"/>
    <mergeCell ref="B114:B115"/>
    <mergeCell ref="C114:C115"/>
    <mergeCell ref="D114:D115"/>
    <mergeCell ref="E114:E115"/>
    <mergeCell ref="F114:F115"/>
    <mergeCell ref="G114:N114"/>
    <mergeCell ref="A116:A120"/>
    <mergeCell ref="B117:D117"/>
    <mergeCell ref="G117:N117"/>
    <mergeCell ref="A122:A123"/>
    <mergeCell ref="B122:B123"/>
    <mergeCell ref="C122:C123"/>
    <mergeCell ref="D122:D123"/>
    <mergeCell ref="E122:E123"/>
    <mergeCell ref="F122:F123"/>
    <mergeCell ref="G122:N122"/>
    <mergeCell ref="A124:A129"/>
    <mergeCell ref="B125:D125"/>
    <mergeCell ref="G125:N125"/>
    <mergeCell ref="A131:A132"/>
    <mergeCell ref="B131:B132"/>
    <mergeCell ref="C131:C132"/>
    <mergeCell ref="D131:D132"/>
    <mergeCell ref="E131:E132"/>
    <mergeCell ref="F131:F132"/>
    <mergeCell ref="G137:N137"/>
    <mergeCell ref="A139:A144"/>
    <mergeCell ref="B140:D140"/>
    <mergeCell ref="G140:N140"/>
    <mergeCell ref="G131:N131"/>
    <mergeCell ref="A133:A135"/>
    <mergeCell ref="B134:D134"/>
    <mergeCell ref="G134:N134"/>
    <mergeCell ref="A137:A138"/>
    <mergeCell ref="B137:B138"/>
    <mergeCell ref="C137:C138"/>
    <mergeCell ref="D137:D138"/>
    <mergeCell ref="E137:E138"/>
    <mergeCell ref="F137:F138"/>
  </mergeCells>
  <pageMargins left="0.2" right="0.2" top="0.25" bottom="0.25" header="0.3" footer="0.3"/>
  <pageSetup scale="62" orientation="portrait" r:id="rId1"/>
  <rowBreaks count="1" manualBreakCount="1">
    <brk id="7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დიზაინერს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2018-06-05T13:17:28Z</dcterms:modified>
</cp:coreProperties>
</file>