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0821FEF3-63C0-484A-BFB2-89379183B01F}" xr6:coauthVersionLast="36" xr6:coauthVersionMax="41" xr10:uidLastSave="{00000000-0000-0000-0000-000000000000}"/>
  <bookViews>
    <workbookView xWindow="0" yWindow="0" windowWidth="20490" windowHeight="6645" xr2:uid="{00000000-000D-0000-FFFF-FFFF00000000}"/>
  </bookViews>
  <sheets>
    <sheet name="ხარჯთაღრიცხვა" sheetId="1" r:id="rId1"/>
  </sheets>
  <definedNames>
    <definedName name="_xlnm._FilterDatabase" localSheetId="0" hidden="1">ხარჯთაღრიცხვა!$A$11:$I$105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8" i="1" l="1"/>
  <c r="F41" i="1" l="1"/>
  <c r="H41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F14" i="1"/>
  <c r="I14" i="1" s="1"/>
  <c r="F15" i="1"/>
  <c r="F16" i="1"/>
  <c r="F17" i="1"/>
  <c r="F18" i="1"/>
  <c r="F19" i="1"/>
  <c r="F20" i="1"/>
  <c r="F21" i="1"/>
  <c r="I21" i="1" s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I37" i="1" s="1"/>
  <c r="F38" i="1"/>
  <c r="F39" i="1"/>
  <c r="F40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I59" i="1" s="1"/>
  <c r="F60" i="1"/>
  <c r="F61" i="1"/>
  <c r="F62" i="1"/>
  <c r="F63" i="1"/>
  <c r="F64" i="1"/>
  <c r="F65" i="1"/>
  <c r="F66" i="1"/>
  <c r="F67" i="1"/>
  <c r="F68" i="1"/>
  <c r="F69" i="1"/>
  <c r="F70" i="1"/>
  <c r="F71" i="1"/>
  <c r="I71" i="1" s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I91" i="1" s="1"/>
  <c r="F92" i="1"/>
  <c r="F93" i="1"/>
  <c r="F94" i="1"/>
  <c r="F95" i="1"/>
  <c r="I95" i="1" s="1"/>
  <c r="F96" i="1"/>
  <c r="F97" i="1"/>
  <c r="F98" i="1"/>
  <c r="F99" i="1"/>
  <c r="F100" i="1"/>
  <c r="F101" i="1"/>
  <c r="F102" i="1"/>
  <c r="F103" i="1"/>
  <c r="F104" i="1"/>
  <c r="I19" i="1" l="1"/>
  <c r="I15" i="1"/>
  <c r="I41" i="1"/>
  <c r="I103" i="1"/>
  <c r="I87" i="1"/>
  <c r="I83" i="1"/>
  <c r="I79" i="1"/>
  <c r="I75" i="1"/>
  <c r="I63" i="1"/>
  <c r="I55" i="1"/>
  <c r="I51" i="1"/>
  <c r="I47" i="1"/>
  <c r="I43" i="1"/>
  <c r="I35" i="1"/>
  <c r="I33" i="1"/>
  <c r="I29" i="1"/>
  <c r="I27" i="1"/>
  <c r="I31" i="1"/>
  <c r="I25" i="1"/>
  <c r="I39" i="1"/>
  <c r="I23" i="1"/>
  <c r="I17" i="1"/>
  <c r="H105" i="1"/>
  <c r="C109" i="1" s="1"/>
  <c r="F105" i="1"/>
  <c r="C110" i="1" s="1"/>
  <c r="C111" i="1" s="1"/>
  <c r="I93" i="1"/>
  <c r="I89" i="1"/>
  <c r="I77" i="1"/>
  <c r="I73" i="1"/>
  <c r="I69" i="1"/>
  <c r="I65" i="1"/>
  <c r="I61" i="1"/>
  <c r="I57" i="1"/>
  <c r="I45" i="1"/>
  <c r="I74" i="1"/>
  <c r="I42" i="1"/>
  <c r="I97" i="1"/>
  <c r="I34" i="1"/>
  <c r="I101" i="1"/>
  <c r="I98" i="1"/>
  <c r="I66" i="1"/>
  <c r="I26" i="1"/>
  <c r="I99" i="1"/>
  <c r="I67" i="1"/>
  <c r="I90" i="1"/>
  <c r="I58" i="1"/>
  <c r="I18" i="1"/>
  <c r="I85" i="1"/>
  <c r="I81" i="1"/>
  <c r="I53" i="1"/>
  <c r="I49" i="1"/>
  <c r="I82" i="1"/>
  <c r="I50" i="1"/>
  <c r="I96" i="1"/>
  <c r="I88" i="1"/>
  <c r="I80" i="1"/>
  <c r="I72" i="1"/>
  <c r="I64" i="1"/>
  <c r="I56" i="1"/>
  <c r="I48" i="1"/>
  <c r="I40" i="1"/>
  <c r="I32" i="1"/>
  <c r="I24" i="1"/>
  <c r="I16" i="1"/>
  <c r="I100" i="1"/>
  <c r="I92" i="1"/>
  <c r="I84" i="1"/>
  <c r="I76" i="1"/>
  <c r="I68" i="1"/>
  <c r="I60" i="1"/>
  <c r="I52" i="1"/>
  <c r="I44" i="1"/>
  <c r="I36" i="1"/>
  <c r="I28" i="1"/>
  <c r="I20" i="1"/>
  <c r="I102" i="1"/>
  <c r="I94" i="1"/>
  <c r="I86" i="1"/>
  <c r="I78" i="1"/>
  <c r="I70" i="1"/>
  <c r="I62" i="1"/>
  <c r="I54" i="1"/>
  <c r="I46" i="1"/>
  <c r="I38" i="1"/>
  <c r="I30" i="1"/>
  <c r="I22" i="1"/>
  <c r="I104" i="1"/>
  <c r="C113" i="1" l="1"/>
  <c r="I105" i="1"/>
  <c r="C112" i="1" l="1"/>
  <c r="C114" i="1" l="1"/>
  <c r="C115" i="1" s="1"/>
  <c r="C116" i="1" s="1"/>
</calcChain>
</file>

<file path=xl/sharedStrings.xml><?xml version="1.0" encoding="utf-8"?>
<sst xmlns="http://schemas.openxmlformats.org/spreadsheetml/2006/main" count="210" uniqueCount="113">
  <si>
    <t>#</t>
  </si>
  <si>
    <t>დასახელება</t>
  </si>
  <si>
    <t>ზომის ერთ.</t>
  </si>
  <si>
    <t>რაოდენობა</t>
  </si>
  <si>
    <t>მასალა</t>
  </si>
  <si>
    <t>ხელფასი</t>
  </si>
  <si>
    <t>საერთო ღირებულება</t>
  </si>
  <si>
    <t>ერთ. ფასი</t>
  </si>
  <si>
    <t>ჯამი</t>
  </si>
  <si>
    <t>საშემოსავლო</t>
  </si>
  <si>
    <t>გაუთვალისწინებელი</t>
  </si>
  <si>
    <t>გეგმიური</t>
  </si>
  <si>
    <t>ზედნადები</t>
  </si>
  <si>
    <t>დღგ</t>
  </si>
  <si>
    <t>სულ ჯამი</t>
  </si>
  <si>
    <t xml:space="preserve">  </t>
  </si>
  <si>
    <t>საძირკველისთვის მიწის სამუშაოები</t>
  </si>
  <si>
    <t>მიწის მოჭრა ,სპეც. ტექნიკა</t>
  </si>
  <si>
    <t>მ3</t>
  </si>
  <si>
    <t>მაქანით გატანა</t>
  </si>
  <si>
    <t>სვეტის საძირკველის მოწყობა</t>
  </si>
  <si>
    <t>არმირება   Ф 12</t>
  </si>
  <si>
    <t>გძ</t>
  </si>
  <si>
    <t xml:space="preserve">ბეტონი  მ - 300 </t>
  </si>
  <si>
    <t>არმატურა  Ф 20</t>
  </si>
  <si>
    <t>არმატურა  Ф 8</t>
  </si>
  <si>
    <t>სვეტის მოწყობა საძირკველში  0,4 x 0,4   1 - 1</t>
  </si>
  <si>
    <t>რიგერის მოწყობა   0,4 x 0,4    2 - 2</t>
  </si>
  <si>
    <t>არმატურა Ф 18</t>
  </si>
  <si>
    <t>არმატურა  Ф 6</t>
  </si>
  <si>
    <t>ბეტონი  მ - 300</t>
  </si>
  <si>
    <t>მონოლითური დიაფრაგმა</t>
  </si>
  <si>
    <t>მ2</t>
  </si>
  <si>
    <t>საქარგილე მასალა</t>
  </si>
  <si>
    <t>არმატურა  Ф - 18</t>
  </si>
  <si>
    <t>არმატურა  Ф - 10</t>
  </si>
  <si>
    <t>ქვაღორღით შევსება</t>
  </si>
  <si>
    <t>ქვაღორღი</t>
  </si>
  <si>
    <t>სპეც. ტექნიკა შესავსებად</t>
  </si>
  <si>
    <t>ბეტონის მოწყობა პირველ სართულზე</t>
  </si>
  <si>
    <t>არმატურა  Ф 10</t>
  </si>
  <si>
    <t>მონოლითური სვეტი  4 - 4  (0,4 x 0,4)</t>
  </si>
  <si>
    <t>არმატურა   Ф 18</t>
  </si>
  <si>
    <t xml:space="preserve"> არმატურა    Ф 8</t>
  </si>
  <si>
    <t>არმატურა   Ф 25</t>
  </si>
  <si>
    <t>არმატურა    Ф  22</t>
  </si>
  <si>
    <t>არმატურა    Ф  6</t>
  </si>
  <si>
    <t>არმატურა   Ф 22</t>
  </si>
  <si>
    <t>არმატურა    Ф 6</t>
  </si>
  <si>
    <t>არმატურა    Ф 20</t>
  </si>
  <si>
    <t>მონოლითური ფილის რიგელის მოწყობა  13 ნიშნულზე</t>
  </si>
  <si>
    <t>არმატურა   Ф  20</t>
  </si>
  <si>
    <t>არმატურა   Ф  6</t>
  </si>
  <si>
    <t>მონოლითური  ფილის რიგელის მოწყობა  10 ნიშნულზე</t>
  </si>
  <si>
    <t>ბეტონი მ - 300</t>
  </si>
  <si>
    <t xml:space="preserve">მ3 </t>
  </si>
  <si>
    <t>მონოლითური ფილის რიგელის მოწყობა 1 - 1</t>
  </si>
  <si>
    <t>მონოლითური ფილის რიგელის მოწყობა  2 - 2</t>
  </si>
  <si>
    <t>მონოლითური ფილის რიგელის მოწყობა 7 ნიშნულზე</t>
  </si>
  <si>
    <t>არმატურა    Ф 18</t>
  </si>
  <si>
    <t>მონოლითური ფილის მოწყობა</t>
  </si>
  <si>
    <t>ლამინირებული ფილა</t>
  </si>
  <si>
    <t>ხის ძალოვანი კოჭი</t>
  </si>
  <si>
    <t>არმატურა  Ф 12</t>
  </si>
  <si>
    <t>ძალოვანი დგარები</t>
  </si>
  <si>
    <t>ცალი</t>
  </si>
  <si>
    <t>კედელი</t>
  </si>
  <si>
    <t>ბლოკი   20 - 40</t>
  </si>
  <si>
    <t>ქვიშა</t>
  </si>
  <si>
    <t>ცემენტი</t>
  </si>
  <si>
    <t>კგ</t>
  </si>
  <si>
    <t>ფასადის მოწყობა</t>
  </si>
  <si>
    <t>თეთრი ცემენტი</t>
  </si>
  <si>
    <t>საღებავი</t>
  </si>
  <si>
    <t>ფანჯარა</t>
  </si>
  <si>
    <t>მეტალოპლასმასის ფანჯარა</t>
  </si>
  <si>
    <t>ალუმინის ვიტრაჟი</t>
  </si>
  <si>
    <t>იატაკი</t>
  </si>
  <si>
    <t>ქვიშა ცემენტით მოჭიმვა</t>
  </si>
  <si>
    <t>დამხმარე მუშა</t>
  </si>
  <si>
    <t>გრანიტის ფილა</t>
  </si>
  <si>
    <t>ლამინირებული იატაკი</t>
  </si>
  <si>
    <t>ფისოვანი ცემენტი</t>
  </si>
  <si>
    <t>ჭერი</t>
  </si>
  <si>
    <t>ამსტრონგის შეკიდული ჭერის მოწყობა</t>
  </si>
  <si>
    <t>სველი წერტილი</t>
  </si>
  <si>
    <t>ნიჟარა</t>
  </si>
  <si>
    <t>არგო კრანი</t>
  </si>
  <si>
    <t>შემრევი კრანი</t>
  </si>
  <si>
    <t>თაბაშირ მუყაოს მტიხარი</t>
  </si>
  <si>
    <t>თაბაშირ მუყაოს მოწყობა კედელზე</t>
  </si>
  <si>
    <t>მდფ  ერთფრთიანი კარების მოწყობა</t>
  </si>
  <si>
    <t>მინაბამბა</t>
  </si>
  <si>
    <t>სახურავის მოწყობა</t>
  </si>
  <si>
    <t>კაცდღე</t>
  </si>
  <si>
    <t>კედლის დამუშავება შეღებვა</t>
  </si>
  <si>
    <t>ელექტროობის მოწყობა</t>
  </si>
  <si>
    <t>წერტილი</t>
  </si>
  <si>
    <t>განათება</t>
  </si>
  <si>
    <t>ტრასპორტით  მიტანა</t>
  </si>
  <si>
    <t>დანართი #5</t>
  </si>
  <si>
    <t>ხარჯთაღრიცხვა</t>
  </si>
  <si>
    <t>დამკვეთი:</t>
  </si>
  <si>
    <t>სს სამედიცინო კორპორაცია ევექსი (ს/კ 404476205)</t>
  </si>
  <si>
    <t>შემსრულებელი:</t>
  </si>
  <si>
    <t>ობიექტი:</t>
  </si>
  <si>
    <t>ობიექტის მისამართი:</t>
  </si>
  <si>
    <t>ქ. ქუთაისი, ოცხელის ქუჩა #2</t>
  </si>
  <si>
    <t>შესრულების ვადა (დღე):</t>
  </si>
  <si>
    <t>შემსრულებელი კომპანია</t>
  </si>
  <si>
    <t>დირექტორი</t>
  </si>
  <si>
    <t>თარიღი:</t>
  </si>
  <si>
    <t>ქუთაისის რეფერალური საავადმყოფო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</si>
</sst>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3" fillId="0" borderId="1" xfId="0" applyFont="1" applyBorder="1"/>
    <xf numFmtId="0" fontId="3" fillId="2" borderId="1" xfId="0" applyFont="1" applyFill="1" applyBorder="1"/>
    <xf numFmtId="2" fontId="3" fillId="2" borderId="1" xfId="0" applyNumberFormat="1" applyFont="1" applyFill="1" applyBorder="1"/>
    <xf numFmtId="2" fontId="3" fillId="0" borderId="1" xfId="0" applyNumberFormat="1" applyFont="1" applyBorder="1"/>
    <xf numFmtId="0" fontId="2" fillId="0" borderId="1" xfId="0" applyFont="1" applyBorder="1"/>
    <xf numFmtId="2" fontId="2" fillId="0" borderId="1" xfId="0" applyNumberFormat="1" applyFont="1" applyBorder="1"/>
    <xf numFmtId="2" fontId="2" fillId="0" borderId="0" xfId="0" applyNumberFormat="1" applyFont="1"/>
    <xf numFmtId="2" fontId="3" fillId="0" borderId="0" xfId="0" applyNumberFormat="1" applyFont="1"/>
    <xf numFmtId="9" fontId="3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3" fillId="3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tabSelected="1" workbookViewId="0">
      <selection activeCell="C5" sqref="C5:K5"/>
    </sheetView>
  </sheetViews>
  <sheetFormatPr defaultRowHeight="15" x14ac:dyDescent="0.25"/>
  <cols>
    <col min="1" max="1" width="4.140625" customWidth="1"/>
    <col min="2" max="2" width="52.42578125" customWidth="1"/>
    <col min="3" max="3" width="9.85546875" customWidth="1"/>
    <col min="4" max="4" width="7.85546875" customWidth="1"/>
    <col min="5" max="5" width="9.85546875" customWidth="1"/>
    <col min="6" max="6" width="10.140625" customWidth="1"/>
    <col min="7" max="7" width="9.28515625" customWidth="1"/>
    <col min="8" max="8" width="10.5703125" customWidth="1"/>
    <col min="9" max="9" width="12.7109375" customWidth="1"/>
    <col min="13" max="13" width="13.42578125" customWidth="1"/>
  </cols>
  <sheetData>
    <row r="1" spans="1:11" x14ac:dyDescent="0.25">
      <c r="B1" s="3" t="s">
        <v>100</v>
      </c>
      <c r="E1" s="4"/>
      <c r="F1" s="4"/>
      <c r="G1" s="4"/>
      <c r="H1" s="4"/>
      <c r="I1" s="4"/>
    </row>
    <row r="2" spans="1:11" x14ac:dyDescent="0.25">
      <c r="B2" s="17" t="s">
        <v>102</v>
      </c>
      <c r="C2" s="25" t="s">
        <v>103</v>
      </c>
      <c r="D2" s="25"/>
      <c r="E2" s="25"/>
      <c r="F2" s="25"/>
      <c r="G2" s="25"/>
      <c r="H2" s="25"/>
      <c r="I2" s="25"/>
      <c r="J2" s="25"/>
      <c r="K2" s="25"/>
    </row>
    <row r="3" spans="1:11" x14ac:dyDescent="0.25">
      <c r="B3" s="17" t="s">
        <v>104</v>
      </c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B4" s="17" t="s">
        <v>105</v>
      </c>
      <c r="C4" s="25" t="s">
        <v>112</v>
      </c>
      <c r="D4" s="25"/>
      <c r="E4" s="25"/>
      <c r="F4" s="25"/>
      <c r="G4" s="25"/>
      <c r="H4" s="25"/>
      <c r="I4" s="25"/>
      <c r="J4" s="25"/>
      <c r="K4" s="25"/>
    </row>
    <row r="5" spans="1:11" x14ac:dyDescent="0.25">
      <c r="B5" s="17" t="s">
        <v>106</v>
      </c>
      <c r="C5" s="25" t="s">
        <v>107</v>
      </c>
      <c r="D5" s="25"/>
      <c r="E5" s="25"/>
      <c r="F5" s="25"/>
      <c r="G5" s="25"/>
      <c r="H5" s="25"/>
      <c r="I5" s="25"/>
      <c r="J5" s="25"/>
      <c r="K5" s="25"/>
    </row>
    <row r="6" spans="1:11" x14ac:dyDescent="0.25">
      <c r="B6" s="4"/>
      <c r="C6" s="4"/>
      <c r="D6" s="4"/>
      <c r="E6" s="4"/>
      <c r="F6" s="4"/>
      <c r="G6" s="4"/>
      <c r="H6" s="4"/>
      <c r="I6" s="4"/>
    </row>
    <row r="7" spans="1:11" x14ac:dyDescent="0.25">
      <c r="B7" s="4"/>
      <c r="C7" s="4"/>
      <c r="D7" s="4"/>
      <c r="E7" s="4"/>
      <c r="F7" s="4"/>
      <c r="G7" s="4"/>
      <c r="H7" s="4"/>
      <c r="I7" s="4"/>
    </row>
    <row r="8" spans="1:11" x14ac:dyDescent="0.25">
      <c r="B8" s="4"/>
      <c r="C8" s="4"/>
      <c r="D8" s="27" t="s">
        <v>101</v>
      </c>
      <c r="E8" s="27"/>
      <c r="F8" s="4"/>
      <c r="G8" s="4"/>
      <c r="H8" s="4"/>
      <c r="I8" s="4"/>
    </row>
    <row r="9" spans="1:11" x14ac:dyDescent="0.25">
      <c r="B9" s="4" t="s">
        <v>15</v>
      </c>
      <c r="C9" s="4"/>
      <c r="D9" s="4"/>
      <c r="E9" s="4"/>
      <c r="F9" s="4"/>
      <c r="G9" s="4"/>
      <c r="H9" s="4"/>
      <c r="I9" s="4"/>
    </row>
    <row r="10" spans="1:11" x14ac:dyDescent="0.25">
      <c r="B10" s="4"/>
      <c r="C10" s="4"/>
      <c r="D10" s="4"/>
      <c r="E10" s="4"/>
      <c r="F10" s="4"/>
      <c r="G10" s="4"/>
      <c r="H10" s="4"/>
      <c r="I10" s="4"/>
    </row>
    <row r="11" spans="1:11" ht="15" customHeight="1" x14ac:dyDescent="0.25">
      <c r="A11" s="29" t="s">
        <v>0</v>
      </c>
      <c r="B11" s="30" t="s">
        <v>1</v>
      </c>
      <c r="C11" s="28" t="s">
        <v>2</v>
      </c>
      <c r="D11" s="30" t="s">
        <v>3</v>
      </c>
      <c r="E11" s="31" t="s">
        <v>4</v>
      </c>
      <c r="F11" s="31"/>
      <c r="G11" s="31" t="s">
        <v>5</v>
      </c>
      <c r="H11" s="31"/>
      <c r="I11" s="28" t="s">
        <v>6</v>
      </c>
    </row>
    <row r="12" spans="1:11" ht="25.5" x14ac:dyDescent="0.25">
      <c r="A12" s="29"/>
      <c r="B12" s="30"/>
      <c r="C12" s="28"/>
      <c r="D12" s="30"/>
      <c r="E12" s="5" t="s">
        <v>7</v>
      </c>
      <c r="F12" s="5" t="s">
        <v>8</v>
      </c>
      <c r="G12" s="6" t="s">
        <v>5</v>
      </c>
      <c r="H12" s="5" t="s">
        <v>8</v>
      </c>
      <c r="I12" s="28"/>
    </row>
    <row r="13" spans="1:11" x14ac:dyDescent="0.25">
      <c r="A13" s="1">
        <v>1</v>
      </c>
      <c r="B13" s="7" t="s">
        <v>16</v>
      </c>
      <c r="C13" s="8"/>
      <c r="D13" s="9"/>
      <c r="E13" s="10"/>
      <c r="F13" s="10"/>
      <c r="G13" s="10"/>
      <c r="H13" s="11"/>
      <c r="I13" s="11"/>
    </row>
    <row r="14" spans="1:11" x14ac:dyDescent="0.25">
      <c r="A14" s="1">
        <v>2</v>
      </c>
      <c r="B14" s="9" t="s">
        <v>17</v>
      </c>
      <c r="C14" s="8" t="s">
        <v>18</v>
      </c>
      <c r="D14" s="9">
        <v>59</v>
      </c>
      <c r="E14" s="10"/>
      <c r="F14" s="10">
        <f t="shared" ref="F14:F77" si="0">D14*E14</f>
        <v>0</v>
      </c>
      <c r="G14" s="10"/>
      <c r="H14" s="11">
        <f t="shared" ref="H14:H77" si="1">D14*G14</f>
        <v>0</v>
      </c>
      <c r="I14" s="11">
        <f>F14+H14</f>
        <v>0</v>
      </c>
    </row>
    <row r="15" spans="1:11" x14ac:dyDescent="0.25">
      <c r="A15" s="1">
        <v>3</v>
      </c>
      <c r="B15" s="9" t="s">
        <v>19</v>
      </c>
      <c r="C15" s="8" t="s">
        <v>18</v>
      </c>
      <c r="D15" s="9">
        <v>59</v>
      </c>
      <c r="E15" s="10"/>
      <c r="F15" s="10">
        <f t="shared" si="0"/>
        <v>0</v>
      </c>
      <c r="G15" s="10"/>
      <c r="H15" s="11">
        <f t="shared" si="1"/>
        <v>0</v>
      </c>
      <c r="I15" s="11">
        <f t="shared" ref="I15:I77" si="2">F15+H15</f>
        <v>0</v>
      </c>
    </row>
    <row r="16" spans="1:11" x14ac:dyDescent="0.25">
      <c r="A16" s="1">
        <v>4</v>
      </c>
      <c r="B16" s="7" t="s">
        <v>20</v>
      </c>
      <c r="C16" s="8" t="s">
        <v>65</v>
      </c>
      <c r="D16" s="9">
        <v>13</v>
      </c>
      <c r="E16" s="10"/>
      <c r="F16" s="10">
        <f t="shared" si="0"/>
        <v>0</v>
      </c>
      <c r="G16" s="10"/>
      <c r="H16" s="11">
        <f t="shared" si="1"/>
        <v>0</v>
      </c>
      <c r="I16" s="11">
        <f t="shared" si="2"/>
        <v>0</v>
      </c>
    </row>
    <row r="17" spans="1:9" x14ac:dyDescent="0.25">
      <c r="A17" s="1">
        <v>5</v>
      </c>
      <c r="B17" s="9" t="s">
        <v>21</v>
      </c>
      <c r="C17" s="8" t="s">
        <v>22</v>
      </c>
      <c r="D17" s="9">
        <v>305</v>
      </c>
      <c r="E17" s="10"/>
      <c r="F17" s="10">
        <f t="shared" si="0"/>
        <v>0</v>
      </c>
      <c r="G17" s="10"/>
      <c r="H17" s="11">
        <f t="shared" si="1"/>
        <v>0</v>
      </c>
      <c r="I17" s="11">
        <f t="shared" si="2"/>
        <v>0</v>
      </c>
    </row>
    <row r="18" spans="1:9" x14ac:dyDescent="0.25">
      <c r="A18" s="1">
        <v>6</v>
      </c>
      <c r="B18" s="9" t="s">
        <v>23</v>
      </c>
      <c r="C18" s="8" t="s">
        <v>18</v>
      </c>
      <c r="D18" s="9">
        <v>8.8000000000000007</v>
      </c>
      <c r="E18" s="10"/>
      <c r="F18" s="10">
        <f t="shared" si="0"/>
        <v>0</v>
      </c>
      <c r="G18" s="10"/>
      <c r="H18" s="11">
        <f t="shared" si="1"/>
        <v>0</v>
      </c>
      <c r="I18" s="11">
        <f t="shared" si="2"/>
        <v>0</v>
      </c>
    </row>
    <row r="19" spans="1:9" x14ac:dyDescent="0.25">
      <c r="A19" s="1">
        <v>7</v>
      </c>
      <c r="B19" s="12" t="s">
        <v>26</v>
      </c>
      <c r="C19" s="8" t="s">
        <v>22</v>
      </c>
      <c r="D19" s="9">
        <v>39</v>
      </c>
      <c r="E19" s="10"/>
      <c r="F19" s="10">
        <f t="shared" si="0"/>
        <v>0</v>
      </c>
      <c r="G19" s="10"/>
      <c r="H19" s="11">
        <f t="shared" si="1"/>
        <v>0</v>
      </c>
      <c r="I19" s="11">
        <f t="shared" si="2"/>
        <v>0</v>
      </c>
    </row>
    <row r="20" spans="1:9" x14ac:dyDescent="0.25">
      <c r="A20" s="1">
        <v>8</v>
      </c>
      <c r="B20" s="8" t="s">
        <v>23</v>
      </c>
      <c r="C20" s="8" t="s">
        <v>18</v>
      </c>
      <c r="D20" s="9">
        <v>6.5</v>
      </c>
      <c r="E20" s="10"/>
      <c r="F20" s="10">
        <f t="shared" si="0"/>
        <v>0</v>
      </c>
      <c r="G20" s="10"/>
      <c r="H20" s="11">
        <f t="shared" si="1"/>
        <v>0</v>
      </c>
      <c r="I20" s="11">
        <f t="shared" si="2"/>
        <v>0</v>
      </c>
    </row>
    <row r="21" spans="1:9" x14ac:dyDescent="0.25">
      <c r="A21" s="1">
        <v>9</v>
      </c>
      <c r="B21" s="8" t="s">
        <v>24</v>
      </c>
      <c r="C21" s="8" t="s">
        <v>22</v>
      </c>
      <c r="D21" s="9">
        <v>236</v>
      </c>
      <c r="E21" s="10"/>
      <c r="F21" s="10">
        <f t="shared" si="0"/>
        <v>0</v>
      </c>
      <c r="G21" s="10"/>
      <c r="H21" s="11">
        <f t="shared" si="1"/>
        <v>0</v>
      </c>
      <c r="I21" s="11">
        <f t="shared" si="2"/>
        <v>0</v>
      </c>
    </row>
    <row r="22" spans="1:9" x14ac:dyDescent="0.25">
      <c r="A22" s="1">
        <v>10</v>
      </c>
      <c r="B22" s="8" t="s">
        <v>25</v>
      </c>
      <c r="C22" s="8" t="s">
        <v>22</v>
      </c>
      <c r="D22" s="9">
        <v>332</v>
      </c>
      <c r="E22" s="10"/>
      <c r="F22" s="10">
        <f t="shared" si="0"/>
        <v>0</v>
      </c>
      <c r="G22" s="10"/>
      <c r="H22" s="11">
        <f t="shared" si="1"/>
        <v>0</v>
      </c>
      <c r="I22" s="11">
        <f t="shared" si="2"/>
        <v>0</v>
      </c>
    </row>
    <row r="23" spans="1:9" x14ac:dyDescent="0.25">
      <c r="A23" s="1">
        <v>11</v>
      </c>
      <c r="B23" s="12" t="s">
        <v>27</v>
      </c>
      <c r="C23" s="8" t="s">
        <v>22</v>
      </c>
      <c r="D23" s="9">
        <v>79</v>
      </c>
      <c r="E23" s="10"/>
      <c r="F23" s="10">
        <f t="shared" si="0"/>
        <v>0</v>
      </c>
      <c r="G23" s="10"/>
      <c r="H23" s="11">
        <f t="shared" si="1"/>
        <v>0</v>
      </c>
      <c r="I23" s="11">
        <f t="shared" si="2"/>
        <v>0</v>
      </c>
    </row>
    <row r="24" spans="1:9" x14ac:dyDescent="0.25">
      <c r="A24" s="1">
        <v>12</v>
      </c>
      <c r="B24" s="8" t="s">
        <v>30</v>
      </c>
      <c r="C24" s="8" t="s">
        <v>18</v>
      </c>
      <c r="D24" s="9">
        <v>12.7</v>
      </c>
      <c r="E24" s="10"/>
      <c r="F24" s="10">
        <f t="shared" si="0"/>
        <v>0</v>
      </c>
      <c r="G24" s="10"/>
      <c r="H24" s="11">
        <f t="shared" si="1"/>
        <v>0</v>
      </c>
      <c r="I24" s="11">
        <f t="shared" si="2"/>
        <v>0</v>
      </c>
    </row>
    <row r="25" spans="1:9" x14ac:dyDescent="0.25">
      <c r="A25" s="1">
        <v>13</v>
      </c>
      <c r="B25" s="8" t="s">
        <v>28</v>
      </c>
      <c r="C25" s="8" t="s">
        <v>22</v>
      </c>
      <c r="D25" s="9">
        <v>632</v>
      </c>
      <c r="E25" s="10"/>
      <c r="F25" s="10">
        <f t="shared" si="0"/>
        <v>0</v>
      </c>
      <c r="G25" s="10"/>
      <c r="H25" s="11">
        <f t="shared" si="1"/>
        <v>0</v>
      </c>
      <c r="I25" s="11">
        <f t="shared" si="2"/>
        <v>0</v>
      </c>
    </row>
    <row r="26" spans="1:9" x14ac:dyDescent="0.25">
      <c r="A26" s="1">
        <v>14</v>
      </c>
      <c r="B26" s="8" t="s">
        <v>29</v>
      </c>
      <c r="C26" s="8" t="s">
        <v>22</v>
      </c>
      <c r="D26" s="9">
        <v>672</v>
      </c>
      <c r="E26" s="10"/>
      <c r="F26" s="10">
        <f t="shared" si="0"/>
        <v>0</v>
      </c>
      <c r="G26" s="10"/>
      <c r="H26" s="11">
        <f t="shared" si="1"/>
        <v>0</v>
      </c>
      <c r="I26" s="11">
        <f t="shared" si="2"/>
        <v>0</v>
      </c>
    </row>
    <row r="27" spans="1:9" x14ac:dyDescent="0.25">
      <c r="A27" s="1">
        <v>15</v>
      </c>
      <c r="B27" s="12" t="s">
        <v>31</v>
      </c>
      <c r="C27" s="8" t="s">
        <v>32</v>
      </c>
      <c r="D27" s="9">
        <v>28</v>
      </c>
      <c r="E27" s="10"/>
      <c r="F27" s="10">
        <f t="shared" si="0"/>
        <v>0</v>
      </c>
      <c r="G27" s="10"/>
      <c r="H27" s="11">
        <f t="shared" si="1"/>
        <v>0</v>
      </c>
      <c r="I27" s="11">
        <f t="shared" si="2"/>
        <v>0</v>
      </c>
    </row>
    <row r="28" spans="1:9" x14ac:dyDescent="0.25">
      <c r="A28" s="1">
        <v>16</v>
      </c>
      <c r="B28" s="8" t="s">
        <v>33</v>
      </c>
      <c r="C28" s="8" t="s">
        <v>32</v>
      </c>
      <c r="D28" s="9">
        <v>56</v>
      </c>
      <c r="E28" s="10"/>
      <c r="F28" s="10">
        <f t="shared" si="0"/>
        <v>0</v>
      </c>
      <c r="G28" s="10"/>
      <c r="H28" s="11">
        <f t="shared" si="1"/>
        <v>0</v>
      </c>
      <c r="I28" s="11">
        <f t="shared" si="2"/>
        <v>0</v>
      </c>
    </row>
    <row r="29" spans="1:9" x14ac:dyDescent="0.25">
      <c r="A29" s="1">
        <v>17</v>
      </c>
      <c r="B29" s="8" t="s">
        <v>34</v>
      </c>
      <c r="C29" s="8" t="s">
        <v>22</v>
      </c>
      <c r="D29" s="9">
        <v>100</v>
      </c>
      <c r="E29" s="10"/>
      <c r="F29" s="10">
        <f t="shared" si="0"/>
        <v>0</v>
      </c>
      <c r="G29" s="10"/>
      <c r="H29" s="11">
        <f t="shared" si="1"/>
        <v>0</v>
      </c>
      <c r="I29" s="11">
        <f t="shared" si="2"/>
        <v>0</v>
      </c>
    </row>
    <row r="30" spans="1:9" x14ac:dyDescent="0.25">
      <c r="A30" s="1">
        <v>18</v>
      </c>
      <c r="B30" s="8" t="s">
        <v>35</v>
      </c>
      <c r="C30" s="8" t="s">
        <v>22</v>
      </c>
      <c r="D30" s="9">
        <v>100</v>
      </c>
      <c r="E30" s="10"/>
      <c r="F30" s="10">
        <f t="shared" si="0"/>
        <v>0</v>
      </c>
      <c r="G30" s="10"/>
      <c r="H30" s="11">
        <f t="shared" si="1"/>
        <v>0</v>
      </c>
      <c r="I30" s="11">
        <f t="shared" si="2"/>
        <v>0</v>
      </c>
    </row>
    <row r="31" spans="1:9" x14ac:dyDescent="0.25">
      <c r="A31" s="1">
        <v>19</v>
      </c>
      <c r="B31" s="8" t="s">
        <v>30</v>
      </c>
      <c r="C31" s="8" t="s">
        <v>18</v>
      </c>
      <c r="D31" s="9">
        <v>4.5</v>
      </c>
      <c r="E31" s="10"/>
      <c r="F31" s="10">
        <f t="shared" si="0"/>
        <v>0</v>
      </c>
      <c r="G31" s="10"/>
      <c r="H31" s="11">
        <f t="shared" si="1"/>
        <v>0</v>
      </c>
      <c r="I31" s="11">
        <f t="shared" si="2"/>
        <v>0</v>
      </c>
    </row>
    <row r="32" spans="1:9" x14ac:dyDescent="0.25">
      <c r="A32" s="1">
        <v>20</v>
      </c>
      <c r="B32" s="12" t="s">
        <v>36</v>
      </c>
      <c r="C32" s="8"/>
      <c r="D32" s="9"/>
      <c r="E32" s="10"/>
      <c r="F32" s="10">
        <f t="shared" si="0"/>
        <v>0</v>
      </c>
      <c r="G32" s="10"/>
      <c r="H32" s="11">
        <f t="shared" si="1"/>
        <v>0</v>
      </c>
      <c r="I32" s="11">
        <f t="shared" si="2"/>
        <v>0</v>
      </c>
    </row>
    <row r="33" spans="1:9" x14ac:dyDescent="0.25">
      <c r="A33" s="1">
        <v>21</v>
      </c>
      <c r="B33" s="8" t="s">
        <v>37</v>
      </c>
      <c r="C33" s="8" t="s">
        <v>18</v>
      </c>
      <c r="D33" s="9">
        <v>150</v>
      </c>
      <c r="E33" s="10"/>
      <c r="F33" s="10">
        <f t="shared" si="0"/>
        <v>0</v>
      </c>
      <c r="G33" s="10"/>
      <c r="H33" s="11">
        <f t="shared" si="1"/>
        <v>0</v>
      </c>
      <c r="I33" s="11">
        <f t="shared" si="2"/>
        <v>0</v>
      </c>
    </row>
    <row r="34" spans="1:9" x14ac:dyDescent="0.25">
      <c r="A34" s="1">
        <v>22</v>
      </c>
      <c r="B34" s="8" t="s">
        <v>99</v>
      </c>
      <c r="C34" s="8" t="s">
        <v>18</v>
      </c>
      <c r="D34" s="9">
        <v>150</v>
      </c>
      <c r="E34" s="10"/>
      <c r="F34" s="10">
        <f t="shared" si="0"/>
        <v>0</v>
      </c>
      <c r="G34" s="10"/>
      <c r="H34" s="11">
        <f t="shared" si="1"/>
        <v>0</v>
      </c>
      <c r="I34" s="11">
        <f t="shared" si="2"/>
        <v>0</v>
      </c>
    </row>
    <row r="35" spans="1:9" x14ac:dyDescent="0.25">
      <c r="A35" s="1">
        <v>23</v>
      </c>
      <c r="B35" s="8" t="s">
        <v>38</v>
      </c>
      <c r="C35" s="8" t="s">
        <v>18</v>
      </c>
      <c r="D35" s="9">
        <v>150</v>
      </c>
      <c r="E35" s="10"/>
      <c r="F35" s="10">
        <f t="shared" si="0"/>
        <v>0</v>
      </c>
      <c r="G35" s="10"/>
      <c r="H35" s="11">
        <f t="shared" si="1"/>
        <v>0</v>
      </c>
      <c r="I35" s="11">
        <f t="shared" si="2"/>
        <v>0</v>
      </c>
    </row>
    <row r="36" spans="1:9" x14ac:dyDescent="0.25">
      <c r="A36" s="1">
        <v>24</v>
      </c>
      <c r="B36" s="12" t="s">
        <v>39</v>
      </c>
      <c r="C36" s="8" t="s">
        <v>32</v>
      </c>
      <c r="D36" s="9">
        <v>180</v>
      </c>
      <c r="E36" s="10"/>
      <c r="F36" s="10">
        <f t="shared" si="0"/>
        <v>0</v>
      </c>
      <c r="G36" s="10"/>
      <c r="H36" s="11">
        <f t="shared" si="1"/>
        <v>0</v>
      </c>
      <c r="I36" s="11">
        <f t="shared" si="2"/>
        <v>0</v>
      </c>
    </row>
    <row r="37" spans="1:9" x14ac:dyDescent="0.25">
      <c r="A37" s="1">
        <v>25</v>
      </c>
      <c r="B37" s="8" t="s">
        <v>30</v>
      </c>
      <c r="C37" s="8" t="s">
        <v>18</v>
      </c>
      <c r="D37" s="9">
        <v>30</v>
      </c>
      <c r="E37" s="10"/>
      <c r="F37" s="10">
        <f t="shared" si="0"/>
        <v>0</v>
      </c>
      <c r="G37" s="10"/>
      <c r="H37" s="11">
        <f t="shared" si="1"/>
        <v>0</v>
      </c>
      <c r="I37" s="11">
        <f t="shared" si="2"/>
        <v>0</v>
      </c>
    </row>
    <row r="38" spans="1:9" x14ac:dyDescent="0.25">
      <c r="A38" s="1">
        <v>26</v>
      </c>
      <c r="B38" s="8" t="s">
        <v>40</v>
      </c>
      <c r="C38" s="8" t="s">
        <v>22</v>
      </c>
      <c r="D38" s="9">
        <v>1800</v>
      </c>
      <c r="E38" s="10"/>
      <c r="F38" s="10">
        <f t="shared" si="0"/>
        <v>0</v>
      </c>
      <c r="G38" s="10"/>
      <c r="H38" s="11">
        <f t="shared" si="1"/>
        <v>0</v>
      </c>
      <c r="I38" s="11">
        <f t="shared" si="2"/>
        <v>0</v>
      </c>
    </row>
    <row r="39" spans="1:9" x14ac:dyDescent="0.25">
      <c r="A39" s="1">
        <v>27</v>
      </c>
      <c r="B39" s="12" t="s">
        <v>41</v>
      </c>
      <c r="C39" s="8" t="s">
        <v>22</v>
      </c>
      <c r="D39" s="9">
        <v>104</v>
      </c>
      <c r="E39" s="10"/>
      <c r="F39" s="10">
        <f t="shared" si="0"/>
        <v>0</v>
      </c>
      <c r="G39" s="10"/>
      <c r="H39" s="11">
        <f t="shared" si="1"/>
        <v>0</v>
      </c>
      <c r="I39" s="11">
        <f t="shared" si="2"/>
        <v>0</v>
      </c>
    </row>
    <row r="40" spans="1:9" x14ac:dyDescent="0.25">
      <c r="A40" s="1">
        <v>28</v>
      </c>
      <c r="B40" s="8" t="s">
        <v>23</v>
      </c>
      <c r="C40" s="8" t="s">
        <v>18</v>
      </c>
      <c r="D40" s="9">
        <v>17</v>
      </c>
      <c r="E40" s="10"/>
      <c r="F40" s="10">
        <f t="shared" si="0"/>
        <v>0</v>
      </c>
      <c r="G40" s="10"/>
      <c r="H40" s="11">
        <f t="shared" si="1"/>
        <v>0</v>
      </c>
      <c r="I40" s="11">
        <f t="shared" si="2"/>
        <v>0</v>
      </c>
    </row>
    <row r="41" spans="1:9" x14ac:dyDescent="0.25">
      <c r="A41" s="1">
        <v>29</v>
      </c>
      <c r="B41" s="8" t="s">
        <v>42</v>
      </c>
      <c r="C41" s="8" t="s">
        <v>22</v>
      </c>
      <c r="D41" s="9">
        <v>624</v>
      </c>
      <c r="E41" s="10"/>
      <c r="F41" s="10">
        <f t="shared" si="0"/>
        <v>0</v>
      </c>
      <c r="G41" s="10"/>
      <c r="H41" s="11">
        <f t="shared" si="1"/>
        <v>0</v>
      </c>
      <c r="I41" s="11">
        <f t="shared" si="2"/>
        <v>0</v>
      </c>
    </row>
    <row r="42" spans="1:9" x14ac:dyDescent="0.25">
      <c r="A42" s="1">
        <v>30</v>
      </c>
      <c r="B42" s="8" t="s">
        <v>43</v>
      </c>
      <c r="C42" s="8" t="s">
        <v>22</v>
      </c>
      <c r="D42" s="9">
        <v>884</v>
      </c>
      <c r="E42" s="10"/>
      <c r="F42" s="10">
        <f t="shared" si="0"/>
        <v>0</v>
      </c>
      <c r="G42" s="10"/>
      <c r="H42" s="11">
        <f t="shared" si="1"/>
        <v>0</v>
      </c>
      <c r="I42" s="11">
        <f t="shared" si="2"/>
        <v>0</v>
      </c>
    </row>
    <row r="43" spans="1:9" x14ac:dyDescent="0.25">
      <c r="A43" s="1">
        <v>31</v>
      </c>
      <c r="B43" s="12" t="s">
        <v>56</v>
      </c>
      <c r="C43" s="8" t="s">
        <v>22</v>
      </c>
      <c r="D43" s="9">
        <v>33.5</v>
      </c>
      <c r="E43" s="10"/>
      <c r="F43" s="10">
        <f t="shared" si="0"/>
        <v>0</v>
      </c>
      <c r="G43" s="10"/>
      <c r="H43" s="11">
        <f t="shared" si="1"/>
        <v>0</v>
      </c>
      <c r="I43" s="11">
        <f t="shared" si="2"/>
        <v>0</v>
      </c>
    </row>
    <row r="44" spans="1:9" x14ac:dyDescent="0.25">
      <c r="A44" s="1">
        <v>32</v>
      </c>
      <c r="B44" s="8" t="s">
        <v>30</v>
      </c>
      <c r="C44" s="8" t="s">
        <v>18</v>
      </c>
      <c r="D44" s="9">
        <v>7.5</v>
      </c>
      <c r="E44" s="10"/>
      <c r="F44" s="10">
        <f t="shared" si="0"/>
        <v>0</v>
      </c>
      <c r="G44" s="10"/>
      <c r="H44" s="11">
        <f t="shared" si="1"/>
        <v>0</v>
      </c>
      <c r="I44" s="11">
        <f t="shared" si="2"/>
        <v>0</v>
      </c>
    </row>
    <row r="45" spans="1:9" x14ac:dyDescent="0.25">
      <c r="A45" s="1">
        <v>33</v>
      </c>
      <c r="B45" s="8" t="s">
        <v>44</v>
      </c>
      <c r="C45" s="8" t="s">
        <v>22</v>
      </c>
      <c r="D45" s="9">
        <v>134</v>
      </c>
      <c r="E45" s="10"/>
      <c r="F45" s="10">
        <f t="shared" si="0"/>
        <v>0</v>
      </c>
      <c r="G45" s="10"/>
      <c r="H45" s="11">
        <f t="shared" si="1"/>
        <v>0</v>
      </c>
      <c r="I45" s="11">
        <f t="shared" si="2"/>
        <v>0</v>
      </c>
    </row>
    <row r="46" spans="1:9" x14ac:dyDescent="0.25">
      <c r="A46" s="1">
        <v>34</v>
      </c>
      <c r="B46" s="8" t="s">
        <v>47</v>
      </c>
      <c r="C46" s="8" t="s">
        <v>22</v>
      </c>
      <c r="D46" s="9">
        <v>134</v>
      </c>
      <c r="E46" s="10"/>
      <c r="F46" s="10">
        <f t="shared" si="0"/>
        <v>0</v>
      </c>
      <c r="G46" s="10"/>
      <c r="H46" s="11">
        <f t="shared" si="1"/>
        <v>0</v>
      </c>
      <c r="I46" s="11">
        <f t="shared" si="2"/>
        <v>0</v>
      </c>
    </row>
    <row r="47" spans="1:9" x14ac:dyDescent="0.25">
      <c r="A47" s="1">
        <v>35</v>
      </c>
      <c r="B47" s="8" t="s">
        <v>46</v>
      </c>
      <c r="C47" s="8" t="s">
        <v>22</v>
      </c>
      <c r="D47" s="9">
        <v>285</v>
      </c>
      <c r="E47" s="10"/>
      <c r="F47" s="10">
        <f t="shared" si="0"/>
        <v>0</v>
      </c>
      <c r="G47" s="10"/>
      <c r="H47" s="11">
        <f t="shared" si="1"/>
        <v>0</v>
      </c>
      <c r="I47" s="11">
        <f t="shared" si="2"/>
        <v>0</v>
      </c>
    </row>
    <row r="48" spans="1:9" x14ac:dyDescent="0.25">
      <c r="A48" s="1">
        <v>36</v>
      </c>
      <c r="B48" s="12" t="s">
        <v>57</v>
      </c>
      <c r="C48" s="8" t="s">
        <v>22</v>
      </c>
      <c r="D48" s="9">
        <v>98</v>
      </c>
      <c r="E48" s="10"/>
      <c r="F48" s="10">
        <f t="shared" si="0"/>
        <v>0</v>
      </c>
      <c r="G48" s="10"/>
      <c r="H48" s="11">
        <f t="shared" si="1"/>
        <v>0</v>
      </c>
      <c r="I48" s="11">
        <f t="shared" si="2"/>
        <v>0</v>
      </c>
    </row>
    <row r="49" spans="1:9" x14ac:dyDescent="0.25">
      <c r="A49" s="1">
        <v>37</v>
      </c>
      <c r="B49" s="8" t="s">
        <v>30</v>
      </c>
      <c r="C49" s="8" t="s">
        <v>18</v>
      </c>
      <c r="D49" s="9">
        <v>17</v>
      </c>
      <c r="E49" s="10"/>
      <c r="F49" s="10">
        <f t="shared" si="0"/>
        <v>0</v>
      </c>
      <c r="G49" s="10"/>
      <c r="H49" s="11">
        <f t="shared" si="1"/>
        <v>0</v>
      </c>
      <c r="I49" s="11">
        <f t="shared" si="2"/>
        <v>0</v>
      </c>
    </row>
    <row r="50" spans="1:9" x14ac:dyDescent="0.25">
      <c r="A50" s="1">
        <v>38</v>
      </c>
      <c r="B50" s="8" t="s">
        <v>45</v>
      </c>
      <c r="C50" s="8" t="s">
        <v>22</v>
      </c>
      <c r="D50" s="9">
        <v>392</v>
      </c>
      <c r="E50" s="10"/>
      <c r="F50" s="10">
        <f t="shared" si="0"/>
        <v>0</v>
      </c>
      <c r="G50" s="10"/>
      <c r="H50" s="11">
        <f t="shared" si="1"/>
        <v>0</v>
      </c>
      <c r="I50" s="11">
        <f t="shared" si="2"/>
        <v>0</v>
      </c>
    </row>
    <row r="51" spans="1:9" x14ac:dyDescent="0.25">
      <c r="A51" s="1">
        <v>39</v>
      </c>
      <c r="B51" s="8" t="s">
        <v>49</v>
      </c>
      <c r="C51" s="8" t="s">
        <v>22</v>
      </c>
      <c r="D51" s="9">
        <v>392</v>
      </c>
      <c r="E51" s="10"/>
      <c r="F51" s="10">
        <f t="shared" si="0"/>
        <v>0</v>
      </c>
      <c r="G51" s="10"/>
      <c r="H51" s="11">
        <f t="shared" si="1"/>
        <v>0</v>
      </c>
      <c r="I51" s="11">
        <f t="shared" si="2"/>
        <v>0</v>
      </c>
    </row>
    <row r="52" spans="1:9" x14ac:dyDescent="0.25">
      <c r="A52" s="1">
        <v>40</v>
      </c>
      <c r="B52" s="8" t="s">
        <v>48</v>
      </c>
      <c r="C52" s="8" t="s">
        <v>22</v>
      </c>
      <c r="D52" s="9">
        <v>833</v>
      </c>
      <c r="E52" s="10"/>
      <c r="F52" s="10">
        <f t="shared" si="0"/>
        <v>0</v>
      </c>
      <c r="G52" s="10"/>
      <c r="H52" s="11">
        <f t="shared" si="1"/>
        <v>0</v>
      </c>
      <c r="I52" s="11">
        <f t="shared" si="2"/>
        <v>0</v>
      </c>
    </row>
    <row r="53" spans="1:9" x14ac:dyDescent="0.25">
      <c r="A53" s="1">
        <v>41</v>
      </c>
      <c r="B53" s="12" t="s">
        <v>50</v>
      </c>
      <c r="C53" s="8" t="s">
        <v>22</v>
      </c>
      <c r="D53" s="9">
        <v>19</v>
      </c>
      <c r="E53" s="10"/>
      <c r="F53" s="10">
        <f t="shared" si="0"/>
        <v>0</v>
      </c>
      <c r="G53" s="10"/>
      <c r="H53" s="11">
        <f t="shared" si="1"/>
        <v>0</v>
      </c>
      <c r="I53" s="11">
        <f t="shared" si="2"/>
        <v>0</v>
      </c>
    </row>
    <row r="54" spans="1:9" x14ac:dyDescent="0.25">
      <c r="A54" s="1">
        <v>42</v>
      </c>
      <c r="B54" s="8" t="s">
        <v>30</v>
      </c>
      <c r="C54" s="8" t="s">
        <v>18</v>
      </c>
      <c r="D54" s="9">
        <v>3</v>
      </c>
      <c r="E54" s="10"/>
      <c r="F54" s="10">
        <f t="shared" si="0"/>
        <v>0</v>
      </c>
      <c r="G54" s="10"/>
      <c r="H54" s="11">
        <f t="shared" si="1"/>
        <v>0</v>
      </c>
      <c r="I54" s="11">
        <f t="shared" si="2"/>
        <v>0</v>
      </c>
    </row>
    <row r="55" spans="1:9" x14ac:dyDescent="0.25">
      <c r="A55" s="1">
        <v>43</v>
      </c>
      <c r="B55" s="8" t="s">
        <v>51</v>
      </c>
      <c r="C55" s="8" t="s">
        <v>22</v>
      </c>
      <c r="D55" s="9">
        <v>152</v>
      </c>
      <c r="E55" s="10"/>
      <c r="F55" s="10">
        <f t="shared" si="0"/>
        <v>0</v>
      </c>
      <c r="G55" s="10"/>
      <c r="H55" s="11">
        <f t="shared" si="1"/>
        <v>0</v>
      </c>
      <c r="I55" s="11">
        <f t="shared" si="2"/>
        <v>0</v>
      </c>
    </row>
    <row r="56" spans="1:9" x14ac:dyDescent="0.25">
      <c r="A56" s="1">
        <v>44</v>
      </c>
      <c r="B56" s="8" t="s">
        <v>52</v>
      </c>
      <c r="C56" s="8" t="s">
        <v>22</v>
      </c>
      <c r="D56" s="9">
        <v>162</v>
      </c>
      <c r="E56" s="10"/>
      <c r="F56" s="10">
        <f t="shared" si="0"/>
        <v>0</v>
      </c>
      <c r="G56" s="10"/>
      <c r="H56" s="11">
        <f t="shared" si="1"/>
        <v>0</v>
      </c>
      <c r="I56" s="11">
        <f t="shared" si="2"/>
        <v>0</v>
      </c>
    </row>
    <row r="57" spans="1:9" x14ac:dyDescent="0.25">
      <c r="A57" s="1">
        <v>45</v>
      </c>
      <c r="B57" s="12" t="s">
        <v>53</v>
      </c>
      <c r="C57" s="8" t="s">
        <v>22</v>
      </c>
      <c r="D57" s="9">
        <v>18.5</v>
      </c>
      <c r="E57" s="10"/>
      <c r="F57" s="10">
        <f t="shared" si="0"/>
        <v>0</v>
      </c>
      <c r="G57" s="10"/>
      <c r="H57" s="11">
        <f t="shared" si="1"/>
        <v>0</v>
      </c>
      <c r="I57" s="11">
        <f t="shared" si="2"/>
        <v>0</v>
      </c>
    </row>
    <row r="58" spans="1:9" x14ac:dyDescent="0.25">
      <c r="A58" s="1">
        <v>46</v>
      </c>
      <c r="B58" s="8" t="s">
        <v>54</v>
      </c>
      <c r="C58" s="8" t="s">
        <v>55</v>
      </c>
      <c r="D58" s="9">
        <v>3</v>
      </c>
      <c r="E58" s="10"/>
      <c r="F58" s="10">
        <f t="shared" si="0"/>
        <v>0</v>
      </c>
      <c r="G58" s="10"/>
      <c r="H58" s="11">
        <f t="shared" si="1"/>
        <v>0</v>
      </c>
      <c r="I58" s="11">
        <f t="shared" si="2"/>
        <v>0</v>
      </c>
    </row>
    <row r="59" spans="1:9" x14ac:dyDescent="0.25">
      <c r="A59" s="1">
        <v>47</v>
      </c>
      <c r="B59" s="8" t="s">
        <v>42</v>
      </c>
      <c r="C59" s="8" t="s">
        <v>22</v>
      </c>
      <c r="D59" s="9">
        <v>144</v>
      </c>
      <c r="E59" s="10"/>
      <c r="F59" s="10">
        <f t="shared" si="0"/>
        <v>0</v>
      </c>
      <c r="G59" s="10"/>
      <c r="H59" s="11">
        <f t="shared" si="1"/>
        <v>0</v>
      </c>
      <c r="I59" s="11">
        <f t="shared" si="2"/>
        <v>0</v>
      </c>
    </row>
    <row r="60" spans="1:9" x14ac:dyDescent="0.25">
      <c r="A60" s="1">
        <v>48</v>
      </c>
      <c r="B60" s="8" t="s">
        <v>29</v>
      </c>
      <c r="C60" s="8" t="s">
        <v>22</v>
      </c>
      <c r="D60" s="9">
        <v>153</v>
      </c>
      <c r="E60" s="10"/>
      <c r="F60" s="10">
        <f t="shared" si="0"/>
        <v>0</v>
      </c>
      <c r="G60" s="10"/>
      <c r="H60" s="11">
        <f t="shared" si="1"/>
        <v>0</v>
      </c>
      <c r="I60" s="11">
        <f t="shared" si="2"/>
        <v>0</v>
      </c>
    </row>
    <row r="61" spans="1:9" x14ac:dyDescent="0.25">
      <c r="A61" s="1">
        <v>49</v>
      </c>
      <c r="B61" s="12" t="s">
        <v>58</v>
      </c>
      <c r="C61" s="8" t="s">
        <v>22</v>
      </c>
      <c r="D61" s="9">
        <v>19</v>
      </c>
      <c r="E61" s="10"/>
      <c r="F61" s="10">
        <f t="shared" si="0"/>
        <v>0</v>
      </c>
      <c r="G61" s="10"/>
      <c r="H61" s="11">
        <f t="shared" si="1"/>
        <v>0</v>
      </c>
      <c r="I61" s="11">
        <f t="shared" si="2"/>
        <v>0</v>
      </c>
    </row>
    <row r="62" spans="1:9" x14ac:dyDescent="0.25">
      <c r="A62" s="1">
        <v>50</v>
      </c>
      <c r="B62" s="8" t="s">
        <v>54</v>
      </c>
      <c r="C62" s="8" t="s">
        <v>18</v>
      </c>
      <c r="D62" s="9">
        <v>3.5</v>
      </c>
      <c r="E62" s="10"/>
      <c r="F62" s="10">
        <f t="shared" si="0"/>
        <v>0</v>
      </c>
      <c r="G62" s="10"/>
      <c r="H62" s="11">
        <f t="shared" si="1"/>
        <v>0</v>
      </c>
      <c r="I62" s="11">
        <f t="shared" si="2"/>
        <v>0</v>
      </c>
    </row>
    <row r="63" spans="1:9" x14ac:dyDescent="0.25">
      <c r="A63" s="1">
        <v>51</v>
      </c>
      <c r="B63" s="8" t="s">
        <v>59</v>
      </c>
      <c r="C63" s="8" t="s">
        <v>22</v>
      </c>
      <c r="D63" s="9">
        <v>152</v>
      </c>
      <c r="E63" s="10"/>
      <c r="F63" s="10">
        <f t="shared" si="0"/>
        <v>0</v>
      </c>
      <c r="G63" s="10"/>
      <c r="H63" s="11">
        <f t="shared" si="1"/>
        <v>0</v>
      </c>
      <c r="I63" s="11">
        <f t="shared" si="2"/>
        <v>0</v>
      </c>
    </row>
    <row r="64" spans="1:9" x14ac:dyDescent="0.25">
      <c r="A64" s="1">
        <v>52</v>
      </c>
      <c r="B64" s="8" t="s">
        <v>46</v>
      </c>
      <c r="C64" s="8" t="s">
        <v>22</v>
      </c>
      <c r="D64" s="9">
        <v>162</v>
      </c>
      <c r="E64" s="10"/>
      <c r="F64" s="10">
        <f t="shared" si="0"/>
        <v>0</v>
      </c>
      <c r="G64" s="10"/>
      <c r="H64" s="11">
        <f t="shared" si="1"/>
        <v>0</v>
      </c>
      <c r="I64" s="11">
        <f t="shared" si="2"/>
        <v>0</v>
      </c>
    </row>
    <row r="65" spans="1:9" x14ac:dyDescent="0.25">
      <c r="A65" s="1">
        <v>53</v>
      </c>
      <c r="B65" s="12" t="s">
        <v>60</v>
      </c>
      <c r="C65" s="8" t="s">
        <v>32</v>
      </c>
      <c r="D65" s="9">
        <v>340</v>
      </c>
      <c r="E65" s="10"/>
      <c r="F65" s="10">
        <f t="shared" si="0"/>
        <v>0</v>
      </c>
      <c r="G65" s="10"/>
      <c r="H65" s="11">
        <f t="shared" si="1"/>
        <v>0</v>
      </c>
      <c r="I65" s="11">
        <f t="shared" si="2"/>
        <v>0</v>
      </c>
    </row>
    <row r="66" spans="1:9" x14ac:dyDescent="0.25">
      <c r="A66" s="1">
        <v>54</v>
      </c>
      <c r="B66" s="8" t="s">
        <v>54</v>
      </c>
      <c r="C66" s="8" t="s">
        <v>18</v>
      </c>
      <c r="D66" s="9">
        <v>50</v>
      </c>
      <c r="E66" s="10"/>
      <c r="F66" s="10">
        <f t="shared" si="0"/>
        <v>0</v>
      </c>
      <c r="G66" s="10"/>
      <c r="H66" s="11">
        <f t="shared" si="1"/>
        <v>0</v>
      </c>
      <c r="I66" s="11">
        <f t="shared" si="2"/>
        <v>0</v>
      </c>
    </row>
    <row r="67" spans="1:9" x14ac:dyDescent="0.25">
      <c r="A67" s="1">
        <v>55</v>
      </c>
      <c r="B67" s="8" t="s">
        <v>63</v>
      </c>
      <c r="C67" s="8" t="s">
        <v>22</v>
      </c>
      <c r="D67" s="9">
        <v>8040</v>
      </c>
      <c r="E67" s="10"/>
      <c r="F67" s="10">
        <f t="shared" si="0"/>
        <v>0</v>
      </c>
      <c r="G67" s="10"/>
      <c r="H67" s="11">
        <f t="shared" si="1"/>
        <v>0</v>
      </c>
      <c r="I67" s="11">
        <f t="shared" si="2"/>
        <v>0</v>
      </c>
    </row>
    <row r="68" spans="1:9" x14ac:dyDescent="0.25">
      <c r="A68" s="1">
        <v>56</v>
      </c>
      <c r="B68" s="8" t="s">
        <v>61</v>
      </c>
      <c r="C68" s="8" t="s">
        <v>32</v>
      </c>
      <c r="D68" s="9">
        <v>155</v>
      </c>
      <c r="E68" s="10"/>
      <c r="F68" s="10">
        <f t="shared" si="0"/>
        <v>0</v>
      </c>
      <c r="G68" s="10"/>
      <c r="H68" s="11">
        <f t="shared" si="1"/>
        <v>0</v>
      </c>
      <c r="I68" s="11">
        <f t="shared" si="2"/>
        <v>0</v>
      </c>
    </row>
    <row r="69" spans="1:9" x14ac:dyDescent="0.25">
      <c r="A69" s="1">
        <v>57</v>
      </c>
      <c r="B69" s="8" t="s">
        <v>62</v>
      </c>
      <c r="C69" s="8" t="s">
        <v>18</v>
      </c>
      <c r="D69" s="9">
        <v>4</v>
      </c>
      <c r="E69" s="10"/>
      <c r="F69" s="10">
        <f t="shared" si="0"/>
        <v>0</v>
      </c>
      <c r="G69" s="10"/>
      <c r="H69" s="11">
        <f t="shared" si="1"/>
        <v>0</v>
      </c>
      <c r="I69" s="11">
        <f t="shared" si="2"/>
        <v>0</v>
      </c>
    </row>
    <row r="70" spans="1:9" x14ac:dyDescent="0.25">
      <c r="A70" s="1">
        <v>58</v>
      </c>
      <c r="B70" s="8" t="s">
        <v>64</v>
      </c>
      <c r="C70" s="8" t="s">
        <v>65</v>
      </c>
      <c r="D70" s="9">
        <v>525</v>
      </c>
      <c r="E70" s="10"/>
      <c r="F70" s="10">
        <f t="shared" si="0"/>
        <v>0</v>
      </c>
      <c r="G70" s="10"/>
      <c r="H70" s="11">
        <f t="shared" si="1"/>
        <v>0</v>
      </c>
      <c r="I70" s="11">
        <f t="shared" si="2"/>
        <v>0</v>
      </c>
    </row>
    <row r="71" spans="1:9" x14ac:dyDescent="0.25">
      <c r="A71" s="1">
        <v>59</v>
      </c>
      <c r="B71" s="12" t="s">
        <v>66</v>
      </c>
      <c r="C71" s="8"/>
      <c r="D71" s="9"/>
      <c r="E71" s="10"/>
      <c r="F71" s="10">
        <f t="shared" si="0"/>
        <v>0</v>
      </c>
      <c r="G71" s="10"/>
      <c r="H71" s="11">
        <f t="shared" si="1"/>
        <v>0</v>
      </c>
      <c r="I71" s="11">
        <f t="shared" si="2"/>
        <v>0</v>
      </c>
    </row>
    <row r="72" spans="1:9" x14ac:dyDescent="0.25">
      <c r="A72" s="1">
        <v>60</v>
      </c>
      <c r="B72" s="8" t="s">
        <v>67</v>
      </c>
      <c r="C72" s="8" t="s">
        <v>65</v>
      </c>
      <c r="D72" s="9">
        <v>3000</v>
      </c>
      <c r="E72" s="10"/>
      <c r="F72" s="10">
        <f t="shared" si="0"/>
        <v>0</v>
      </c>
      <c r="G72" s="10"/>
      <c r="H72" s="11">
        <f t="shared" si="1"/>
        <v>0</v>
      </c>
      <c r="I72" s="11">
        <f t="shared" si="2"/>
        <v>0</v>
      </c>
    </row>
    <row r="73" spans="1:9" x14ac:dyDescent="0.25">
      <c r="A73" s="1">
        <v>61</v>
      </c>
      <c r="B73" s="8" t="s">
        <v>68</v>
      </c>
      <c r="C73" s="8" t="s">
        <v>18</v>
      </c>
      <c r="D73" s="9">
        <v>5</v>
      </c>
      <c r="E73" s="10"/>
      <c r="F73" s="10">
        <f t="shared" si="0"/>
        <v>0</v>
      </c>
      <c r="G73" s="10"/>
      <c r="H73" s="11">
        <f t="shared" si="1"/>
        <v>0</v>
      </c>
      <c r="I73" s="11">
        <f t="shared" si="2"/>
        <v>0</v>
      </c>
    </row>
    <row r="74" spans="1:9" x14ac:dyDescent="0.25">
      <c r="A74" s="1">
        <v>62</v>
      </c>
      <c r="B74" s="8" t="s">
        <v>69</v>
      </c>
      <c r="C74" s="8" t="s">
        <v>70</v>
      </c>
      <c r="D74" s="9">
        <v>1750</v>
      </c>
      <c r="E74" s="10"/>
      <c r="F74" s="10">
        <f t="shared" si="0"/>
        <v>0</v>
      </c>
      <c r="G74" s="10"/>
      <c r="H74" s="11">
        <f t="shared" si="1"/>
        <v>0</v>
      </c>
      <c r="I74" s="11">
        <f t="shared" si="2"/>
        <v>0</v>
      </c>
    </row>
    <row r="75" spans="1:9" x14ac:dyDescent="0.25">
      <c r="A75" s="1">
        <v>63</v>
      </c>
      <c r="B75" s="12" t="s">
        <v>71</v>
      </c>
      <c r="C75" s="8" t="s">
        <v>32</v>
      </c>
      <c r="D75" s="9">
        <v>270</v>
      </c>
      <c r="E75" s="10"/>
      <c r="F75" s="10">
        <f t="shared" si="0"/>
        <v>0</v>
      </c>
      <c r="G75" s="10"/>
      <c r="H75" s="11">
        <f t="shared" si="1"/>
        <v>0</v>
      </c>
      <c r="I75" s="11">
        <f t="shared" si="2"/>
        <v>0</v>
      </c>
    </row>
    <row r="76" spans="1:9" x14ac:dyDescent="0.25">
      <c r="A76" s="1">
        <v>64</v>
      </c>
      <c r="B76" s="8" t="s">
        <v>68</v>
      </c>
      <c r="C76" s="8" t="s">
        <v>18</v>
      </c>
      <c r="D76" s="9">
        <v>8</v>
      </c>
      <c r="E76" s="10"/>
      <c r="F76" s="10">
        <f t="shared" si="0"/>
        <v>0</v>
      </c>
      <c r="G76" s="10"/>
      <c r="H76" s="11">
        <f t="shared" si="1"/>
        <v>0</v>
      </c>
      <c r="I76" s="11">
        <f t="shared" si="2"/>
        <v>0</v>
      </c>
    </row>
    <row r="77" spans="1:9" x14ac:dyDescent="0.25">
      <c r="A77" s="1">
        <v>65</v>
      </c>
      <c r="B77" s="8" t="s">
        <v>69</v>
      </c>
      <c r="C77" s="8" t="s">
        <v>70</v>
      </c>
      <c r="D77" s="9">
        <v>2800</v>
      </c>
      <c r="E77" s="10"/>
      <c r="F77" s="10">
        <f t="shared" si="0"/>
        <v>0</v>
      </c>
      <c r="G77" s="10"/>
      <c r="H77" s="11">
        <f t="shared" si="1"/>
        <v>0</v>
      </c>
      <c r="I77" s="11">
        <f t="shared" si="2"/>
        <v>0</v>
      </c>
    </row>
    <row r="78" spans="1:9" x14ac:dyDescent="0.25">
      <c r="A78" s="1">
        <v>66</v>
      </c>
      <c r="B78" s="8" t="s">
        <v>72</v>
      </c>
      <c r="C78" s="8" t="s">
        <v>70</v>
      </c>
      <c r="D78" s="9">
        <v>350</v>
      </c>
      <c r="E78" s="10"/>
      <c r="F78" s="10">
        <f t="shared" ref="F78:F104" si="3">D78*E78</f>
        <v>0</v>
      </c>
      <c r="G78" s="10"/>
      <c r="H78" s="11">
        <f t="shared" ref="H78:H104" si="4">D78*G78</f>
        <v>0</v>
      </c>
      <c r="I78" s="11">
        <f t="shared" ref="I78:I104" si="5">F78+H78</f>
        <v>0</v>
      </c>
    </row>
    <row r="79" spans="1:9" x14ac:dyDescent="0.25">
      <c r="A79" s="1">
        <v>67</v>
      </c>
      <c r="B79" s="8" t="s">
        <v>73</v>
      </c>
      <c r="C79" s="8" t="s">
        <v>70</v>
      </c>
      <c r="D79" s="9">
        <v>70</v>
      </c>
      <c r="E79" s="10"/>
      <c r="F79" s="10">
        <f t="shared" si="3"/>
        <v>0</v>
      </c>
      <c r="G79" s="10"/>
      <c r="H79" s="11">
        <f t="shared" si="4"/>
        <v>0</v>
      </c>
      <c r="I79" s="11">
        <f t="shared" si="5"/>
        <v>0</v>
      </c>
    </row>
    <row r="80" spans="1:9" x14ac:dyDescent="0.25">
      <c r="A80" s="1">
        <v>68</v>
      </c>
      <c r="B80" s="12" t="s">
        <v>74</v>
      </c>
      <c r="C80" s="8"/>
      <c r="D80" s="9"/>
      <c r="E80" s="10"/>
      <c r="F80" s="10">
        <f t="shared" si="3"/>
        <v>0</v>
      </c>
      <c r="G80" s="10"/>
      <c r="H80" s="11">
        <f t="shared" si="4"/>
        <v>0</v>
      </c>
      <c r="I80" s="11">
        <f t="shared" si="5"/>
        <v>0</v>
      </c>
    </row>
    <row r="81" spans="1:9" x14ac:dyDescent="0.25">
      <c r="A81" s="1">
        <v>69</v>
      </c>
      <c r="B81" s="8" t="s">
        <v>75</v>
      </c>
      <c r="C81" s="8" t="s">
        <v>32</v>
      </c>
      <c r="D81" s="9">
        <v>25</v>
      </c>
      <c r="E81" s="10"/>
      <c r="F81" s="10">
        <f t="shared" si="3"/>
        <v>0</v>
      </c>
      <c r="G81" s="10"/>
      <c r="H81" s="11">
        <f t="shared" si="4"/>
        <v>0</v>
      </c>
      <c r="I81" s="11">
        <f t="shared" si="5"/>
        <v>0</v>
      </c>
    </row>
    <row r="82" spans="1:9" x14ac:dyDescent="0.25">
      <c r="A82" s="1">
        <v>70</v>
      </c>
      <c r="B82" s="8" t="s">
        <v>76</v>
      </c>
      <c r="C82" s="8" t="s">
        <v>32</v>
      </c>
      <c r="D82" s="9">
        <v>65</v>
      </c>
      <c r="E82" s="10"/>
      <c r="F82" s="10">
        <f t="shared" si="3"/>
        <v>0</v>
      </c>
      <c r="G82" s="10"/>
      <c r="H82" s="11">
        <f t="shared" si="4"/>
        <v>0</v>
      </c>
      <c r="I82" s="11">
        <f t="shared" si="5"/>
        <v>0</v>
      </c>
    </row>
    <row r="83" spans="1:9" x14ac:dyDescent="0.25">
      <c r="A83" s="1">
        <v>71</v>
      </c>
      <c r="B83" s="12" t="s">
        <v>77</v>
      </c>
      <c r="C83" s="8"/>
      <c r="D83" s="9"/>
      <c r="E83" s="10"/>
      <c r="F83" s="10">
        <f t="shared" si="3"/>
        <v>0</v>
      </c>
      <c r="G83" s="10"/>
      <c r="H83" s="11">
        <f t="shared" si="4"/>
        <v>0</v>
      </c>
      <c r="I83" s="11">
        <f t="shared" si="5"/>
        <v>0</v>
      </c>
    </row>
    <row r="84" spans="1:9" x14ac:dyDescent="0.25">
      <c r="A84" s="1">
        <v>72</v>
      </c>
      <c r="B84" s="8" t="s">
        <v>78</v>
      </c>
      <c r="C84" s="8" t="s">
        <v>32</v>
      </c>
      <c r="D84" s="9">
        <v>505</v>
      </c>
      <c r="E84" s="10"/>
      <c r="F84" s="10">
        <f t="shared" si="3"/>
        <v>0</v>
      </c>
      <c r="G84" s="10"/>
      <c r="H84" s="11">
        <f t="shared" si="4"/>
        <v>0</v>
      </c>
      <c r="I84" s="11">
        <f t="shared" si="5"/>
        <v>0</v>
      </c>
    </row>
    <row r="85" spans="1:9" x14ac:dyDescent="0.25">
      <c r="A85" s="1">
        <v>73</v>
      </c>
      <c r="B85" s="8" t="s">
        <v>68</v>
      </c>
      <c r="C85" s="8" t="s">
        <v>18</v>
      </c>
      <c r="D85" s="9">
        <v>47</v>
      </c>
      <c r="E85" s="10"/>
      <c r="F85" s="10">
        <f t="shared" si="3"/>
        <v>0</v>
      </c>
      <c r="G85" s="10"/>
      <c r="H85" s="11">
        <f t="shared" si="4"/>
        <v>0</v>
      </c>
      <c r="I85" s="11">
        <f t="shared" si="5"/>
        <v>0</v>
      </c>
    </row>
    <row r="86" spans="1:9" x14ac:dyDescent="0.25">
      <c r="A86" s="1">
        <v>74</v>
      </c>
      <c r="B86" s="8" t="s">
        <v>69</v>
      </c>
      <c r="C86" s="8" t="s">
        <v>70</v>
      </c>
      <c r="D86" s="9">
        <v>16800</v>
      </c>
      <c r="E86" s="10"/>
      <c r="F86" s="10">
        <f t="shared" si="3"/>
        <v>0</v>
      </c>
      <c r="G86" s="10"/>
      <c r="H86" s="11">
        <f t="shared" si="4"/>
        <v>0</v>
      </c>
      <c r="I86" s="11">
        <f t="shared" si="5"/>
        <v>0</v>
      </c>
    </row>
    <row r="87" spans="1:9" x14ac:dyDescent="0.25">
      <c r="A87" s="1">
        <v>75</v>
      </c>
      <c r="B87" s="8" t="s">
        <v>80</v>
      </c>
      <c r="C87" s="8" t="s">
        <v>32</v>
      </c>
      <c r="D87" s="9">
        <v>85</v>
      </c>
      <c r="E87" s="10"/>
      <c r="F87" s="10">
        <f t="shared" si="3"/>
        <v>0</v>
      </c>
      <c r="G87" s="10"/>
      <c r="H87" s="11">
        <f t="shared" si="4"/>
        <v>0</v>
      </c>
      <c r="I87" s="11">
        <f t="shared" si="5"/>
        <v>0</v>
      </c>
    </row>
    <row r="88" spans="1:9" x14ac:dyDescent="0.25">
      <c r="A88" s="1">
        <v>76</v>
      </c>
      <c r="B88" s="8" t="s">
        <v>81</v>
      </c>
      <c r="C88" s="8" t="s">
        <v>32</v>
      </c>
      <c r="D88" s="9">
        <v>90</v>
      </c>
      <c r="E88" s="10"/>
      <c r="F88" s="10">
        <f t="shared" si="3"/>
        <v>0</v>
      </c>
      <c r="G88" s="10"/>
      <c r="H88" s="11">
        <f t="shared" si="4"/>
        <v>0</v>
      </c>
      <c r="I88" s="11">
        <f t="shared" si="5"/>
        <v>0</v>
      </c>
    </row>
    <row r="89" spans="1:9" x14ac:dyDescent="0.25">
      <c r="A89" s="1">
        <v>77</v>
      </c>
      <c r="B89" s="8" t="s">
        <v>82</v>
      </c>
      <c r="C89" s="8" t="s">
        <v>70</v>
      </c>
      <c r="D89" s="9">
        <v>625</v>
      </c>
      <c r="E89" s="10"/>
      <c r="F89" s="10">
        <f t="shared" si="3"/>
        <v>0</v>
      </c>
      <c r="G89" s="10"/>
      <c r="H89" s="11">
        <f t="shared" si="4"/>
        <v>0</v>
      </c>
      <c r="I89" s="11">
        <f t="shared" si="5"/>
        <v>0</v>
      </c>
    </row>
    <row r="90" spans="1:9" x14ac:dyDescent="0.25">
      <c r="A90" s="1">
        <v>78</v>
      </c>
      <c r="B90" s="12" t="s">
        <v>83</v>
      </c>
      <c r="C90" s="8"/>
      <c r="D90" s="9"/>
      <c r="E90" s="10"/>
      <c r="F90" s="10">
        <f t="shared" si="3"/>
        <v>0</v>
      </c>
      <c r="G90" s="10"/>
      <c r="H90" s="11">
        <f t="shared" si="4"/>
        <v>0</v>
      </c>
      <c r="I90" s="11">
        <f t="shared" si="5"/>
        <v>0</v>
      </c>
    </row>
    <row r="91" spans="1:9" x14ac:dyDescent="0.25">
      <c r="A91" s="1">
        <v>79</v>
      </c>
      <c r="B91" s="8" t="s">
        <v>84</v>
      </c>
      <c r="C91" s="8" t="s">
        <v>32</v>
      </c>
      <c r="D91" s="9">
        <v>175</v>
      </c>
      <c r="E91" s="10"/>
      <c r="F91" s="10">
        <f t="shared" si="3"/>
        <v>0</v>
      </c>
      <c r="G91" s="10"/>
      <c r="H91" s="11">
        <f t="shared" si="4"/>
        <v>0</v>
      </c>
      <c r="I91" s="11">
        <f t="shared" si="5"/>
        <v>0</v>
      </c>
    </row>
    <row r="92" spans="1:9" x14ac:dyDescent="0.25">
      <c r="A92" s="1">
        <v>80</v>
      </c>
      <c r="B92" s="12" t="s">
        <v>85</v>
      </c>
      <c r="C92" s="8"/>
      <c r="D92" s="9"/>
      <c r="E92" s="10"/>
      <c r="F92" s="10">
        <f t="shared" si="3"/>
        <v>0</v>
      </c>
      <c r="G92" s="10"/>
      <c r="H92" s="11">
        <f t="shared" si="4"/>
        <v>0</v>
      </c>
      <c r="I92" s="11">
        <f t="shared" si="5"/>
        <v>0</v>
      </c>
    </row>
    <row r="93" spans="1:9" x14ac:dyDescent="0.25">
      <c r="A93" s="1">
        <v>81</v>
      </c>
      <c r="B93" s="8" t="s">
        <v>86</v>
      </c>
      <c r="C93" s="8" t="s">
        <v>65</v>
      </c>
      <c r="D93" s="9">
        <v>4</v>
      </c>
      <c r="E93" s="10"/>
      <c r="F93" s="10">
        <f t="shared" si="3"/>
        <v>0</v>
      </c>
      <c r="G93" s="10"/>
      <c r="H93" s="11">
        <f t="shared" si="4"/>
        <v>0</v>
      </c>
      <c r="I93" s="11">
        <f t="shared" si="5"/>
        <v>0</v>
      </c>
    </row>
    <row r="94" spans="1:9" x14ac:dyDescent="0.25">
      <c r="A94" s="1">
        <v>82</v>
      </c>
      <c r="B94" s="8" t="s">
        <v>87</v>
      </c>
      <c r="C94" s="8" t="s">
        <v>65</v>
      </c>
      <c r="D94" s="9">
        <v>8</v>
      </c>
      <c r="E94" s="10"/>
      <c r="F94" s="10">
        <f t="shared" si="3"/>
        <v>0</v>
      </c>
      <c r="G94" s="10"/>
      <c r="H94" s="11">
        <f t="shared" si="4"/>
        <v>0</v>
      </c>
      <c r="I94" s="11">
        <f t="shared" si="5"/>
        <v>0</v>
      </c>
    </row>
    <row r="95" spans="1:9" x14ac:dyDescent="0.25">
      <c r="A95" s="1">
        <v>83</v>
      </c>
      <c r="B95" s="8" t="s">
        <v>88</v>
      </c>
      <c r="C95" s="8" t="s">
        <v>65</v>
      </c>
      <c r="D95" s="9">
        <v>4</v>
      </c>
      <c r="E95" s="10"/>
      <c r="F95" s="10">
        <f t="shared" si="3"/>
        <v>0</v>
      </c>
      <c r="G95" s="10"/>
      <c r="H95" s="11">
        <f t="shared" si="4"/>
        <v>0</v>
      </c>
      <c r="I95" s="11">
        <f t="shared" si="5"/>
        <v>0</v>
      </c>
    </row>
    <row r="96" spans="1:9" x14ac:dyDescent="0.25">
      <c r="A96" s="1">
        <v>84</v>
      </c>
      <c r="B96" s="8" t="s">
        <v>89</v>
      </c>
      <c r="C96" s="8" t="s">
        <v>32</v>
      </c>
      <c r="D96" s="9">
        <v>141</v>
      </c>
      <c r="E96" s="10"/>
      <c r="F96" s="10">
        <f t="shared" si="3"/>
        <v>0</v>
      </c>
      <c r="G96" s="10"/>
      <c r="H96" s="11">
        <f t="shared" si="4"/>
        <v>0</v>
      </c>
      <c r="I96" s="11">
        <f t="shared" si="5"/>
        <v>0</v>
      </c>
    </row>
    <row r="97" spans="1:9" x14ac:dyDescent="0.25">
      <c r="A97" s="1">
        <v>85</v>
      </c>
      <c r="B97" s="8" t="s">
        <v>90</v>
      </c>
      <c r="C97" s="8" t="s">
        <v>32</v>
      </c>
      <c r="D97" s="9">
        <v>144</v>
      </c>
      <c r="E97" s="10"/>
      <c r="F97" s="10">
        <f t="shared" si="3"/>
        <v>0</v>
      </c>
      <c r="G97" s="10"/>
      <c r="H97" s="11">
        <f t="shared" si="4"/>
        <v>0</v>
      </c>
      <c r="I97" s="11">
        <f t="shared" si="5"/>
        <v>0</v>
      </c>
    </row>
    <row r="98" spans="1:9" x14ac:dyDescent="0.25">
      <c r="A98" s="1">
        <v>86</v>
      </c>
      <c r="B98" s="8" t="s">
        <v>91</v>
      </c>
      <c r="C98" s="8" t="s">
        <v>65</v>
      </c>
      <c r="D98" s="9">
        <v>4</v>
      </c>
      <c r="E98" s="10"/>
      <c r="F98" s="10">
        <f t="shared" si="3"/>
        <v>0</v>
      </c>
      <c r="G98" s="10"/>
      <c r="H98" s="11">
        <f t="shared" si="4"/>
        <v>0</v>
      </c>
      <c r="I98" s="11">
        <f t="shared" si="5"/>
        <v>0</v>
      </c>
    </row>
    <row r="99" spans="1:9" x14ac:dyDescent="0.25">
      <c r="A99" s="1">
        <v>87</v>
      </c>
      <c r="B99" s="8" t="s">
        <v>92</v>
      </c>
      <c r="C99" s="8" t="s">
        <v>32</v>
      </c>
      <c r="D99" s="9">
        <v>285</v>
      </c>
      <c r="E99" s="10"/>
      <c r="F99" s="10">
        <f t="shared" si="3"/>
        <v>0</v>
      </c>
      <c r="G99" s="10"/>
      <c r="H99" s="13">
        <f t="shared" si="4"/>
        <v>0</v>
      </c>
      <c r="I99" s="11">
        <f t="shared" si="5"/>
        <v>0</v>
      </c>
    </row>
    <row r="100" spans="1:9" x14ac:dyDescent="0.25">
      <c r="A100" s="1">
        <v>88</v>
      </c>
      <c r="B100" s="12" t="s">
        <v>93</v>
      </c>
      <c r="C100" s="8" t="s">
        <v>32</v>
      </c>
      <c r="D100" s="9">
        <v>180</v>
      </c>
      <c r="E100" s="10"/>
      <c r="F100" s="10">
        <f t="shared" si="3"/>
        <v>0</v>
      </c>
      <c r="G100" s="10"/>
      <c r="H100" s="11">
        <f t="shared" si="4"/>
        <v>0</v>
      </c>
      <c r="I100" s="11">
        <f t="shared" si="5"/>
        <v>0</v>
      </c>
    </row>
    <row r="101" spans="1:9" x14ac:dyDescent="0.25">
      <c r="A101" s="1">
        <v>89</v>
      </c>
      <c r="B101" s="8" t="s">
        <v>79</v>
      </c>
      <c r="C101" s="8" t="s">
        <v>94</v>
      </c>
      <c r="D101" s="9">
        <v>50</v>
      </c>
      <c r="E101" s="10"/>
      <c r="F101" s="10">
        <f t="shared" si="3"/>
        <v>0</v>
      </c>
      <c r="G101" s="10"/>
      <c r="H101" s="11">
        <f t="shared" si="4"/>
        <v>0</v>
      </c>
      <c r="I101" s="11">
        <f t="shared" si="5"/>
        <v>0</v>
      </c>
    </row>
    <row r="102" spans="1:9" x14ac:dyDescent="0.25">
      <c r="A102" s="1">
        <v>90</v>
      </c>
      <c r="B102" s="8" t="s">
        <v>95</v>
      </c>
      <c r="C102" s="8" t="s">
        <v>32</v>
      </c>
      <c r="D102" s="9">
        <v>238</v>
      </c>
      <c r="E102" s="10"/>
      <c r="F102" s="10">
        <f t="shared" si="3"/>
        <v>0</v>
      </c>
      <c r="G102" s="10"/>
      <c r="H102" s="11">
        <f t="shared" si="4"/>
        <v>0</v>
      </c>
      <c r="I102" s="11">
        <f t="shared" si="5"/>
        <v>0</v>
      </c>
    </row>
    <row r="103" spans="1:9" x14ac:dyDescent="0.25">
      <c r="A103" s="1">
        <v>91</v>
      </c>
      <c r="B103" s="8" t="s">
        <v>96</v>
      </c>
      <c r="C103" s="8" t="s">
        <v>97</v>
      </c>
      <c r="D103" s="9">
        <v>35</v>
      </c>
      <c r="E103" s="10"/>
      <c r="F103" s="10">
        <f t="shared" si="3"/>
        <v>0</v>
      </c>
      <c r="G103" s="10"/>
      <c r="H103" s="11">
        <f t="shared" si="4"/>
        <v>0</v>
      </c>
      <c r="I103" s="11">
        <f t="shared" si="5"/>
        <v>0</v>
      </c>
    </row>
    <row r="104" spans="1:9" x14ac:dyDescent="0.25">
      <c r="A104" s="1">
        <v>92</v>
      </c>
      <c r="B104" s="8" t="s">
        <v>98</v>
      </c>
      <c r="C104" s="8" t="s">
        <v>97</v>
      </c>
      <c r="D104" s="9">
        <v>40</v>
      </c>
      <c r="E104" s="10"/>
      <c r="F104" s="10">
        <f t="shared" si="3"/>
        <v>0</v>
      </c>
      <c r="G104" s="10"/>
      <c r="H104" s="11">
        <f t="shared" si="4"/>
        <v>0</v>
      </c>
      <c r="I104" s="11">
        <f t="shared" si="5"/>
        <v>0</v>
      </c>
    </row>
    <row r="105" spans="1:9" x14ac:dyDescent="0.25">
      <c r="A105" s="2"/>
      <c r="B105" s="3"/>
      <c r="C105" s="3"/>
      <c r="D105" s="3"/>
      <c r="E105" s="3"/>
      <c r="F105" s="14">
        <f>SUM(F13:F104)</f>
        <v>0</v>
      </c>
      <c r="G105" s="14"/>
      <c r="H105" s="14">
        <f>SUM(H13:H104)</f>
        <v>0</v>
      </c>
      <c r="I105" s="14">
        <f>SUM(I13:I104)</f>
        <v>0</v>
      </c>
    </row>
    <row r="106" spans="1:9" x14ac:dyDescent="0.25">
      <c r="B106" s="4"/>
      <c r="C106" s="4"/>
      <c r="D106" s="4"/>
      <c r="E106" s="4"/>
      <c r="F106" s="4"/>
      <c r="G106" s="4"/>
      <c r="H106" s="4"/>
      <c r="I106" s="4"/>
    </row>
    <row r="107" spans="1:9" x14ac:dyDescent="0.25">
      <c r="B107" s="4"/>
      <c r="C107" s="4"/>
      <c r="D107" s="4"/>
      <c r="E107" s="4"/>
      <c r="F107" s="15"/>
      <c r="G107" s="15"/>
      <c r="H107" s="15"/>
      <c r="I107" s="15"/>
    </row>
    <row r="108" spans="1:9" x14ac:dyDescent="0.25">
      <c r="B108" s="4"/>
      <c r="C108" s="4"/>
      <c r="D108" s="4"/>
      <c r="E108" s="4"/>
      <c r="F108" s="4"/>
      <c r="G108" s="4"/>
      <c r="H108" s="4"/>
      <c r="I108" s="4"/>
    </row>
    <row r="109" spans="1:9" x14ac:dyDescent="0.25">
      <c r="B109" s="4" t="s">
        <v>9</v>
      </c>
      <c r="C109" s="4">
        <f>H105*D109</f>
        <v>0</v>
      </c>
      <c r="D109" s="16">
        <v>0.25</v>
      </c>
      <c r="E109" s="4"/>
      <c r="F109" s="4"/>
      <c r="G109" s="4"/>
      <c r="H109" s="4"/>
      <c r="I109" s="4"/>
    </row>
    <row r="110" spans="1:9" x14ac:dyDescent="0.25">
      <c r="B110" s="4" t="s">
        <v>8</v>
      </c>
      <c r="C110" s="15">
        <f>F105+H105+C109</f>
        <v>0</v>
      </c>
      <c r="D110" s="4"/>
      <c r="E110" s="4"/>
      <c r="F110" s="4"/>
      <c r="G110" s="4"/>
      <c r="H110" s="4"/>
      <c r="I110" s="4"/>
    </row>
    <row r="111" spans="1:9" x14ac:dyDescent="0.25">
      <c r="B111" s="4" t="s">
        <v>10</v>
      </c>
      <c r="C111" s="4">
        <f>C110*D111</f>
        <v>0</v>
      </c>
      <c r="D111" s="16"/>
      <c r="E111" s="4"/>
      <c r="F111" s="4"/>
      <c r="G111" s="4"/>
      <c r="H111" s="4"/>
      <c r="I111" s="4"/>
    </row>
    <row r="112" spans="1:9" x14ac:dyDescent="0.25">
      <c r="B112" s="4" t="s">
        <v>11</v>
      </c>
      <c r="C112" s="4">
        <f>C110*D112</f>
        <v>0</v>
      </c>
      <c r="D112" s="16"/>
      <c r="E112" s="4"/>
      <c r="F112" s="4"/>
      <c r="G112" s="4"/>
      <c r="H112" s="4"/>
      <c r="I112" s="4"/>
    </row>
    <row r="113" spans="2:9" x14ac:dyDescent="0.25">
      <c r="B113" s="4" t="s">
        <v>12</v>
      </c>
      <c r="C113" s="4">
        <f>C110*D113</f>
        <v>0</v>
      </c>
      <c r="D113" s="16"/>
      <c r="E113" s="4"/>
      <c r="F113" s="4"/>
      <c r="G113" s="4"/>
      <c r="H113" s="4"/>
      <c r="I113" s="4"/>
    </row>
    <row r="114" spans="2:9" x14ac:dyDescent="0.25">
      <c r="B114" s="4" t="s">
        <v>8</v>
      </c>
      <c r="C114" s="4">
        <f>SUM(C110:C113)</f>
        <v>0</v>
      </c>
      <c r="D114" s="4"/>
      <c r="E114" s="4"/>
      <c r="F114" s="4"/>
      <c r="G114" s="4"/>
      <c r="H114" s="4"/>
      <c r="I114" s="4"/>
    </row>
    <row r="115" spans="2:9" x14ac:dyDescent="0.25">
      <c r="B115" s="4" t="s">
        <v>13</v>
      </c>
      <c r="C115" s="4">
        <f>C114*D115</f>
        <v>0</v>
      </c>
      <c r="D115" s="16">
        <v>0.18</v>
      </c>
      <c r="E115" s="4"/>
      <c r="F115" s="4"/>
      <c r="G115" s="4"/>
      <c r="H115" s="4"/>
      <c r="I115" s="4"/>
    </row>
    <row r="116" spans="2:9" x14ac:dyDescent="0.25">
      <c r="B116" s="4" t="s">
        <v>14</v>
      </c>
      <c r="C116" s="4">
        <f>C114+C115</f>
        <v>0</v>
      </c>
      <c r="D116" s="4"/>
      <c r="E116" s="4"/>
      <c r="F116" s="4"/>
      <c r="G116" s="4"/>
      <c r="H116" s="4"/>
      <c r="I116" s="4"/>
    </row>
    <row r="121" spans="2:9" x14ac:dyDescent="0.25">
      <c r="B121" s="18" t="s">
        <v>108</v>
      </c>
      <c r="C121" s="19"/>
      <c r="D121" s="20"/>
      <c r="E121" s="20"/>
      <c r="F121" s="20"/>
      <c r="G121" s="20"/>
      <c r="H121" s="20"/>
      <c r="I121" s="20"/>
    </row>
    <row r="122" spans="2:9" x14ac:dyDescent="0.25">
      <c r="B122" s="21"/>
      <c r="C122" s="21"/>
      <c r="D122" s="21"/>
      <c r="E122" s="21"/>
      <c r="F122" s="21"/>
      <c r="G122" s="21"/>
      <c r="H122" s="21"/>
      <c r="I122" s="21"/>
    </row>
    <row r="123" spans="2:9" x14ac:dyDescent="0.25">
      <c r="B123" s="21"/>
      <c r="C123" s="21"/>
      <c r="D123" s="21"/>
      <c r="E123" s="21"/>
      <c r="F123" s="21"/>
      <c r="G123" s="21"/>
      <c r="H123" s="21"/>
      <c r="I123" s="21"/>
    </row>
    <row r="124" spans="2:9" x14ac:dyDescent="0.25">
      <c r="B124" s="22" t="s">
        <v>109</v>
      </c>
      <c r="C124" s="23"/>
      <c r="D124" s="20"/>
      <c r="E124" s="20"/>
      <c r="F124" s="20"/>
      <c r="G124" s="20"/>
      <c r="H124" s="20"/>
      <c r="I124" s="20"/>
    </row>
    <row r="125" spans="2:9" x14ac:dyDescent="0.25">
      <c r="B125" s="20"/>
      <c r="C125" s="23"/>
      <c r="D125" s="20"/>
      <c r="E125" s="20"/>
      <c r="F125" s="20"/>
      <c r="G125" s="20"/>
      <c r="H125" s="20"/>
      <c r="I125" s="20"/>
    </row>
    <row r="126" spans="2:9" x14ac:dyDescent="0.25">
      <c r="B126" s="4"/>
      <c r="C126" s="23"/>
      <c r="D126" s="20"/>
      <c r="E126" s="20"/>
      <c r="F126" s="20"/>
      <c r="G126" s="20"/>
      <c r="H126" s="20"/>
      <c r="I126" s="20"/>
    </row>
    <row r="127" spans="2:9" x14ac:dyDescent="0.25">
      <c r="B127" s="22"/>
      <c r="C127" s="23"/>
      <c r="D127" s="20"/>
      <c r="E127" s="20"/>
      <c r="F127" s="20"/>
      <c r="G127" s="20"/>
      <c r="H127" s="20"/>
      <c r="I127" s="20"/>
    </row>
    <row r="128" spans="2:9" x14ac:dyDescent="0.25">
      <c r="B128" s="24" t="s">
        <v>110</v>
      </c>
      <c r="C128" s="23"/>
      <c r="D128" s="20"/>
      <c r="E128" s="20"/>
      <c r="F128" s="20"/>
      <c r="G128" s="20"/>
      <c r="H128" s="20"/>
      <c r="I128" s="20"/>
    </row>
    <row r="129" spans="1:9" x14ac:dyDescent="0.25">
      <c r="B129" s="20"/>
      <c r="C129" s="23"/>
      <c r="D129" s="20"/>
      <c r="E129" s="20"/>
      <c r="F129" s="20"/>
      <c r="G129" s="20"/>
      <c r="H129" s="18" t="s">
        <v>111</v>
      </c>
      <c r="I129" s="22"/>
    </row>
    <row r="143" spans="1:9" s="2" customFormat="1" x14ac:dyDescent="0.25">
      <c r="A143"/>
      <c r="B143"/>
      <c r="C143"/>
      <c r="D143"/>
      <c r="E143"/>
      <c r="F143"/>
      <c r="G143"/>
      <c r="H143"/>
      <c r="I143"/>
    </row>
    <row r="145" ht="17.25" customHeight="1" x14ac:dyDescent="0.25"/>
  </sheetData>
  <autoFilter ref="A11:I105" xr:uid="{F31A9D54-2F98-4D2C-BBDC-68FF84F62EDD}">
    <filterColumn colId="4" showButton="0"/>
    <filterColumn colId="6" showButton="0"/>
  </autoFilter>
  <mergeCells count="12">
    <mergeCell ref="I11:I12"/>
    <mergeCell ref="A11:A12"/>
    <mergeCell ref="B11:B12"/>
    <mergeCell ref="C11:C12"/>
    <mergeCell ref="D11:D12"/>
    <mergeCell ref="E11:F11"/>
    <mergeCell ref="G11:H11"/>
    <mergeCell ref="C2:K2"/>
    <mergeCell ref="C3:K3"/>
    <mergeCell ref="C4:K4"/>
    <mergeCell ref="C5:K5"/>
    <mergeCell ref="D8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2019-03-07T15:21:19Z</dcterms:modified>
</cp:coreProperties>
</file>