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giorgimacharashvili.M2\Desktop\"/>
    </mc:Choice>
  </mc:AlternateContent>
  <xr:revisionPtr revIDLastSave="0" documentId="8_{5578679D-15BA-49F4-AAC4-C46D347C30C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xarjTarricxva" sheetId="5" r:id="rId1"/>
    <sheet name="defeqturi aqti" sheetId="4" r:id="rId2"/>
  </sheets>
  <definedNames>
    <definedName name="_xlnm.Print_Titles" localSheetId="0">xarjTarricxva!$8:$9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1" i="5" l="1"/>
  <c r="D89" i="5" l="1"/>
  <c r="D84" i="5"/>
  <c r="E79" i="5"/>
  <c r="E78" i="5"/>
  <c r="E77" i="5"/>
  <c r="E76" i="5"/>
  <c r="E75" i="5"/>
  <c r="E74" i="5"/>
  <c r="E73" i="5"/>
  <c r="E72" i="5"/>
  <c r="E71" i="5"/>
  <c r="D66" i="5"/>
  <c r="D65" i="5"/>
  <c r="D64" i="5"/>
  <c r="D61" i="5"/>
  <c r="D62" i="5" s="1"/>
  <c r="E58" i="5"/>
  <c r="E57" i="5"/>
  <c r="E56" i="5"/>
  <c r="E55" i="5"/>
  <c r="E53" i="5"/>
  <c r="D85" i="5" l="1"/>
  <c r="M69" i="5" l="1"/>
  <c r="M70" i="5" s="1"/>
  <c r="M91" i="5"/>
  <c r="M92" i="5" s="1"/>
  <c r="M88" i="5"/>
  <c r="M89" i="5" s="1"/>
  <c r="M83" i="5"/>
  <c r="M84" i="5" s="1"/>
  <c r="M60" i="5" l="1"/>
  <c r="M61" i="5" s="1"/>
  <c r="M64" i="5"/>
  <c r="M65" i="5" s="1"/>
  <c r="M80" i="5"/>
  <c r="M81" i="5" s="1"/>
  <c r="D48" i="5" l="1"/>
  <c r="D44" i="5"/>
  <c r="D37" i="5"/>
  <c r="D34" i="5"/>
  <c r="D38" i="5" l="1"/>
  <c r="D35" i="5"/>
  <c r="D45" i="5"/>
  <c r="D41" i="5"/>
  <c r="M51" i="5" l="1"/>
  <c r="M52" i="5" s="1"/>
  <c r="M47" i="5" l="1"/>
  <c r="M48" i="5" s="1"/>
  <c r="M31" i="5"/>
  <c r="M32" i="5" s="1"/>
  <c r="M37" i="5"/>
  <c r="M38" i="5" s="1"/>
  <c r="M34" i="5"/>
  <c r="M35" i="5" s="1"/>
  <c r="M43" i="5"/>
  <c r="M44" i="5" s="1"/>
  <c r="M40" i="5" l="1"/>
  <c r="M41" i="5" s="1"/>
  <c r="D30" i="5"/>
  <c r="M30" i="5" l="1"/>
  <c r="D28" i="5" l="1"/>
  <c r="D27" i="5"/>
  <c r="D19" i="5"/>
  <c r="I16" i="5"/>
  <c r="L16" i="5" s="1"/>
  <c r="M16" i="5" s="1"/>
  <c r="L17" i="5"/>
  <c r="M17" i="5" s="1"/>
  <c r="I15" i="5"/>
  <c r="L15" i="5" s="1"/>
  <c r="M15" i="5" s="1"/>
  <c r="D14" i="5"/>
  <c r="D13" i="5"/>
  <c r="D12" i="5"/>
  <c r="D11" i="5"/>
  <c r="L19" i="5" l="1"/>
  <c r="M19" i="5" s="1"/>
  <c r="I12" i="5"/>
  <c r="L12" i="5" s="1"/>
  <c r="M12" i="5" s="1"/>
  <c r="I11" i="5"/>
  <c r="I13" i="5"/>
  <c r="L13" i="5" s="1"/>
  <c r="M13" i="5" s="1"/>
  <c r="I14" i="5"/>
  <c r="L18" i="5"/>
  <c r="M18" i="5" s="1"/>
  <c r="M20" i="5"/>
  <c r="L11" i="5"/>
  <c r="M11" i="5" s="1"/>
  <c r="L14" i="5"/>
  <c r="M14" i="5" s="1"/>
  <c r="M24" i="5" l="1"/>
  <c r="D18" i="4"/>
  <c r="D17" i="4"/>
  <c r="D15" i="4"/>
  <c r="D27" i="4"/>
  <c r="D29" i="4" s="1"/>
  <c r="D23" i="4"/>
  <c r="D25" i="4"/>
  <c r="D24" i="4"/>
  <c r="D31" i="4"/>
  <c r="D32" i="4"/>
  <c r="D7" i="4"/>
  <c r="D6" i="4"/>
  <c r="D5" i="4"/>
  <c r="D11" i="4" s="1"/>
  <c r="D4" i="4"/>
  <c r="D12" i="4" s="1"/>
</calcChain>
</file>

<file path=xl/sharedStrings.xml><?xml version="1.0" encoding="utf-8"?>
<sst xmlns="http://schemas.openxmlformats.org/spreadsheetml/2006/main" count="240" uniqueCount="119">
  <si>
    <t>#</t>
  </si>
  <si>
    <t>samuSaoebis dasaxeleba</t>
  </si>
  <si>
    <t>ganz.erT</t>
  </si>
  <si>
    <t>raod</t>
  </si>
  <si>
    <t>kv.m</t>
  </si>
  <si>
    <t>grZ.m</t>
  </si>
  <si>
    <t>q. TbilisSi yazbegis #15 Si arsebuli sastumro ramadas antresolis sarTulze arsebuli saofise sivrceebis rekonstruqciis arqiteqturuli saremonto samuSaoebi (sakomferencio oTaxebis mowyoba)</t>
  </si>
  <si>
    <t>Tavi #1 sademontajo samuSaoebi</t>
  </si>
  <si>
    <t>arsebuli 10 mm sisqis SuSis tixrebis da karis demontaJi da dasawyobeba</t>
  </si>
  <si>
    <t>savarjiSo oTaxSi kedlebis mopirkeTebis (mdf-is filebi da sarkeebi) demontaJi da dasawyobeba</t>
  </si>
  <si>
    <t>iatakze xaliCis demontaJi</t>
  </si>
  <si>
    <t>iataze vinilis fenilis demontaJi</t>
  </si>
  <si>
    <t>samSeneblo nagvis Camotana II sarTulidan da transportireba 15 km manZilze</t>
  </si>
  <si>
    <t>t</t>
  </si>
  <si>
    <t>demontirebuli SemdgomSi gamoyenebadi msalebis (Seminva+mdf-is mopirkeTeba+sarkeebi) Camotana xeliT II sarTulidan da transportireba 15 km manZilze dasawyobebis mizniT</t>
  </si>
  <si>
    <t>Tavi #2 mosapirkeTebeli samuSaoebi</t>
  </si>
  <si>
    <t>2.1 iatakis mopirkeTebis samuSaoebi</t>
  </si>
  <si>
    <t>iatakSi da WerSi Saxtis adgilis amoqolva rkinabetoniT (m-200 betoniT)</t>
  </si>
  <si>
    <t>kub.m</t>
  </si>
  <si>
    <t xml:space="preserve">armatura a-3 klasis </t>
  </si>
  <si>
    <t xml:space="preserve">qimiuri ankeri </t>
  </si>
  <si>
    <t>wert</t>
  </si>
  <si>
    <t xml:space="preserve">TviTsworebadi iatakis mowyoba 3-5 mm sisqis </t>
  </si>
  <si>
    <t>mdf-is plintusebis mowyoba 120 mm simalis (feri SeTanxmdes dizainerTan)</t>
  </si>
  <si>
    <t>2.2 kedlebis mopirkeTebis samuSaoebi</t>
  </si>
  <si>
    <t>2.3 Werebis mopirkeTebis samuSaoebi</t>
  </si>
  <si>
    <t>xis dekoratiuli elemebrebiT Weris mowyoba eskizis Sesabamisad</t>
  </si>
  <si>
    <t>farTobSi mocemulia sufTa farTobi</t>
  </si>
  <si>
    <t>TabaSirmuyaos Weris demontaJi</t>
  </si>
  <si>
    <t>2.4 kar fanjaris mowyobis samuSaoebi</t>
  </si>
  <si>
    <t>mdf-is fanerirebuli karis mowyoba (bunebrivi xis faneriT)</t>
  </si>
  <si>
    <t>maarsis tixris (Seminuli) mowyoba</t>
  </si>
  <si>
    <r>
      <t xml:space="preserve">kedlebis orfenovani Semosva  TabaSirmuyaos filebiT </t>
    </r>
    <r>
      <rPr>
        <b/>
        <sz val="11"/>
        <color theme="1"/>
        <rFont val="Arial"/>
        <family val="2"/>
      </rPr>
      <t>W-626</t>
    </r>
  </si>
  <si>
    <r>
      <t>TabaSirmuyaos kedlebis damuSaveba da dekoratiuli Rebva (</t>
    </r>
    <r>
      <rPr>
        <sz val="11"/>
        <color theme="1"/>
        <rFont val="Arial"/>
        <family val="2"/>
      </rPr>
      <t>Novacolor Animamundi AMS 429 - Metal Core</t>
    </r>
    <r>
      <rPr>
        <sz val="11"/>
        <color theme="1"/>
        <rFont val="AcadNusx"/>
      </rPr>
      <t>)</t>
    </r>
  </si>
  <si>
    <r>
      <t>kedlebis mopirkeTeba mdf-is fanerirebuli feniliT (Sponirebuli)  (</t>
    </r>
    <r>
      <rPr>
        <sz val="11"/>
        <color theme="1"/>
        <rFont val="Arial"/>
        <family val="2"/>
      </rPr>
      <t>Interdecor Tabu wewood - Noce 51.193 Flat cut)</t>
    </r>
  </si>
  <si>
    <r>
      <t>iatakze xaliCis mowyoba 10 mm sisqis (qveSsadebi fenilis gaTvaliswinebiT)</t>
    </r>
    <r>
      <rPr>
        <sz val="11"/>
        <color theme="1"/>
        <rFont val="Arial"/>
        <family val="2"/>
      </rPr>
      <t xml:space="preserve"> (INTERFACE)</t>
    </r>
  </si>
  <si>
    <r>
      <t xml:space="preserve">TabaSirmuyaos Weris mowyoba xis dekoratiuli Weris qveS liTonis karkasze </t>
    </r>
    <r>
      <rPr>
        <sz val="11"/>
        <color theme="1"/>
        <rFont val="Arial"/>
        <family val="2"/>
      </rPr>
      <t>(d-212)</t>
    </r>
  </si>
  <si>
    <r>
      <t>arsebuli TabaSirmuyaos Weris damuSaveba da Rebva interieris saRebaviT (</t>
    </r>
    <r>
      <rPr>
        <sz val="11"/>
        <color theme="1"/>
        <rFont val="Arial"/>
        <family val="2"/>
      </rPr>
      <t>RAL-9001)</t>
    </r>
  </si>
  <si>
    <r>
      <rPr>
        <sz val="11"/>
        <color theme="1"/>
        <rFont val="Arial"/>
        <family val="2"/>
      </rPr>
      <t xml:space="preserve">W-112 </t>
    </r>
    <r>
      <rPr>
        <sz val="11"/>
        <color theme="1"/>
        <rFont val="AcadNusx"/>
      </rPr>
      <t>tipis tixrebis demontaJi</t>
    </r>
  </si>
  <si>
    <r>
      <rPr>
        <sz val="11"/>
        <color theme="1"/>
        <rFont val="Arial"/>
        <family val="2"/>
      </rPr>
      <t>W-115</t>
    </r>
    <r>
      <rPr>
        <sz val="11"/>
        <color theme="1"/>
        <rFont val="AcadNusx"/>
      </rPr>
      <t xml:space="preserve"> tipis tixrebis demontaJi</t>
    </r>
  </si>
  <si>
    <t>Division N</t>
  </si>
  <si>
    <t>სამუშაოების აღწერილობა</t>
  </si>
  <si>
    <t>Unit</t>
  </si>
  <si>
    <t>Totals ჯამური</t>
  </si>
  <si>
    <t>Quantity რაოდენობა</t>
  </si>
  <si>
    <t>Norm ნორმა</t>
  </si>
  <si>
    <t>Material cost მასალის ფასი</t>
  </si>
  <si>
    <t>Subtotal Material cost მასალების ღირებულება</t>
  </si>
  <si>
    <t>Labour cost მუშაობის ფასი</t>
  </si>
  <si>
    <t>Subtotal Labour cost მუშაობის ღირებულება</t>
  </si>
  <si>
    <t>Transportation cost ტრანსპორტის ფასი</t>
  </si>
  <si>
    <t>Subtotal ransportation cost ტრანსპორტის ღირებულება</t>
  </si>
  <si>
    <t>Total cost bexore taxes მთლიანი ღირებულება</t>
  </si>
  <si>
    <t>კვ.მ</t>
  </si>
  <si>
    <t>სამშენებლო ნაგვსი ჩაყრა მეშოკებში და დატვირთვა ავტოთვითმცლელზე</t>
  </si>
  <si>
    <t>ტ</t>
  </si>
  <si>
    <t>სამშენებლო ნაგვის გატანა ობიექტიდან 20 კმ მანძილზე</t>
  </si>
  <si>
    <t>tonn</t>
  </si>
  <si>
    <t>მ2</t>
  </si>
  <si>
    <t>კგ</t>
  </si>
  <si>
    <t>ბეტონი მარკა B30</t>
  </si>
  <si>
    <t>მ3</t>
  </si>
  <si>
    <t>არმატურა კლასი  A I</t>
  </si>
  <si>
    <t>ტონა</t>
  </si>
  <si>
    <t>არმატურა კლასი  A III</t>
  </si>
  <si>
    <t>ფანერა</t>
  </si>
  <si>
    <t>ხე</t>
  </si>
  <si>
    <t>სხვა მასალა</t>
  </si>
  <si>
    <t>$</t>
  </si>
  <si>
    <t>მ</t>
  </si>
  <si>
    <t>სულ</t>
  </si>
  <si>
    <t>მოგება</t>
  </si>
  <si>
    <t>დღგ</t>
  </si>
  <si>
    <t>მთლიანი ღირებულება  (დღგ-ს ჩათვლით)</t>
  </si>
  <si>
    <r>
      <rPr>
        <b/>
        <sz val="8"/>
        <color theme="1"/>
        <rFont val="Arial"/>
        <family val="2"/>
      </rPr>
      <t xml:space="preserve">W-112 </t>
    </r>
    <r>
      <rPr>
        <b/>
        <sz val="8"/>
        <color theme="1"/>
        <rFont val="AcadNusx"/>
      </rPr>
      <t>tipis tixrebis demontaJi</t>
    </r>
  </si>
  <si>
    <r>
      <rPr>
        <b/>
        <sz val="8"/>
        <color theme="1"/>
        <rFont val="Arial"/>
        <family val="2"/>
      </rPr>
      <t>W-115</t>
    </r>
    <r>
      <rPr>
        <b/>
        <sz val="8"/>
        <color theme="1"/>
        <rFont val="AcadNusx"/>
      </rPr>
      <t xml:space="preserve"> tipis tixrebis demontaJi</t>
    </r>
  </si>
  <si>
    <t>ეპოქსიდის წებო ( HILTI ქიმიური ანკერი )</t>
  </si>
  <si>
    <t>ქვიშა ცემენტის ხსნარი</t>
  </si>
  <si>
    <t>iatakze cementis moWimvis mowyoba 50 mm sisqis</t>
  </si>
  <si>
    <r>
      <t>iatakze cementis moWimvis mowyoba 50 mm sisqis (</t>
    </r>
    <r>
      <rPr>
        <sz val="10"/>
        <color theme="1"/>
        <rFont val="AcadNusx"/>
      </rPr>
      <t>+10 mm sisqis vibrossaizolacio masala</t>
    </r>
    <r>
      <rPr>
        <sz val="11"/>
        <color theme="1"/>
        <rFont val="AcadNusx"/>
      </rPr>
      <t xml:space="preserve">,+ 30 mm sisqis </t>
    </r>
    <r>
      <rPr>
        <sz val="11"/>
        <color theme="1"/>
        <rFont val="Arial"/>
        <family val="2"/>
      </rPr>
      <t>xps-</t>
    </r>
    <r>
      <rPr>
        <sz val="11"/>
        <color theme="1"/>
        <rFont val="AcadNusx"/>
      </rPr>
      <t>is fila,)</t>
    </r>
  </si>
  <si>
    <t>მასალა</t>
  </si>
  <si>
    <t xml:space="preserve">წებო </t>
  </si>
  <si>
    <r>
      <t>iatakze xaliCis mowyoba 10 mm sisqis (qveSsadebi fenilis gaTvaliswinebiT)</t>
    </r>
    <r>
      <rPr>
        <b/>
        <sz val="8"/>
        <color theme="1"/>
        <rFont val="Arial"/>
        <family val="2"/>
      </rPr>
      <t xml:space="preserve"> (INTERFACE)</t>
    </r>
  </si>
  <si>
    <t>mdf-is plintusebis</t>
  </si>
  <si>
    <t>saizolacio lenti</t>
  </si>
  <si>
    <t xml:space="preserve">mineraluri bambis fila </t>
  </si>
  <si>
    <t xml:space="preserve">kanufis fila </t>
  </si>
  <si>
    <r>
      <t xml:space="preserve">knaufis profili </t>
    </r>
    <r>
      <rPr>
        <sz val="8"/>
        <rFont val="Arial"/>
        <family val="2"/>
      </rPr>
      <t>UW</t>
    </r>
    <r>
      <rPr>
        <sz val="8"/>
        <rFont val="AcadNusx"/>
      </rPr>
      <t xml:space="preserve">  75/40</t>
    </r>
  </si>
  <si>
    <r>
      <t xml:space="preserve">knaufis profili </t>
    </r>
    <r>
      <rPr>
        <sz val="8"/>
        <rFont val="Arial"/>
        <family val="2"/>
      </rPr>
      <t xml:space="preserve">CW </t>
    </r>
    <r>
      <rPr>
        <sz val="8"/>
        <rFont val="AcadNusx"/>
      </rPr>
      <t xml:space="preserve">75/50 </t>
    </r>
  </si>
  <si>
    <r>
      <t xml:space="preserve">Surupi </t>
    </r>
    <r>
      <rPr>
        <sz val="8"/>
        <rFont val="Arial"/>
        <family val="2"/>
      </rPr>
      <t>TN</t>
    </r>
    <r>
      <rPr>
        <sz val="8"/>
        <rFont val="AcadNusx"/>
      </rPr>
      <t xml:space="preserve"> 25</t>
    </r>
  </si>
  <si>
    <r>
      <t xml:space="preserve">Surupi </t>
    </r>
    <r>
      <rPr>
        <sz val="8"/>
        <rFont val="Arial"/>
        <family val="2"/>
      </rPr>
      <t>TN</t>
    </r>
    <r>
      <rPr>
        <sz val="8"/>
        <rFont val="AcadNusx"/>
      </rPr>
      <t xml:space="preserve"> 35</t>
    </r>
  </si>
  <si>
    <r>
      <t>gamWedi dubeli</t>
    </r>
    <r>
      <rPr>
        <sz val="8"/>
        <rFont val="Arial"/>
        <family val="2"/>
      </rPr>
      <t xml:space="preserve"> k </t>
    </r>
    <r>
      <rPr>
        <sz val="8"/>
        <rFont val="AcadNusx"/>
      </rPr>
      <t>6/35</t>
    </r>
  </si>
  <si>
    <r>
      <t xml:space="preserve">kedlebis orfenovani Semosva  TabaSirmuyaos filebiT </t>
    </r>
    <r>
      <rPr>
        <b/>
        <sz val="8"/>
        <color theme="1"/>
        <rFont val="Arial"/>
        <family val="2"/>
      </rPr>
      <t>W-626</t>
    </r>
  </si>
  <si>
    <t>ფითხი</t>
  </si>
  <si>
    <t>დეკროატიული საღებავი</t>
  </si>
  <si>
    <r>
      <t>kedlebis mopirkeTeba mdf-is fanerirebuli feniliT (Sponirebuli)  (</t>
    </r>
    <r>
      <rPr>
        <b/>
        <sz val="8"/>
        <color theme="1"/>
        <rFont val="Arial"/>
        <family val="2"/>
      </rPr>
      <t>Interdecor Tabu wewood - Noce 51.193 Flat cut)</t>
    </r>
  </si>
  <si>
    <t>mdf-is fanerirebuli feniliT (Sponirebuli)</t>
  </si>
  <si>
    <t>mavTuli yulfiT</t>
  </si>
  <si>
    <t>rkinis dubeli</t>
  </si>
  <si>
    <r>
      <t xml:space="preserve">knaufis profili </t>
    </r>
    <r>
      <rPr>
        <sz val="8"/>
        <rFont val="Arial"/>
        <family val="2"/>
      </rPr>
      <t>CD 60/27</t>
    </r>
  </si>
  <si>
    <r>
      <t xml:space="preserve">knaufis mimmarTveli  profili </t>
    </r>
    <r>
      <rPr>
        <sz val="8"/>
        <rFont val="Arial"/>
        <family val="2"/>
      </rPr>
      <t>CD 28/27</t>
    </r>
  </si>
  <si>
    <r>
      <rPr>
        <sz val="8"/>
        <rFont val="Arial"/>
        <family val="2"/>
      </rPr>
      <t xml:space="preserve">CD </t>
    </r>
    <r>
      <rPr>
        <sz val="8"/>
        <rFont val="AcadNusx"/>
      </rPr>
      <t>profilis gadasabmeli</t>
    </r>
    <r>
      <rPr>
        <sz val="8"/>
        <rFont val="AcadNusx"/>
        <family val="2"/>
      </rPr>
      <t xml:space="preserve"> 60/27</t>
    </r>
  </si>
  <si>
    <r>
      <rPr>
        <sz val="8"/>
        <rFont val="Arial"/>
        <family val="2"/>
      </rPr>
      <t xml:space="preserve">CD </t>
    </r>
    <r>
      <rPr>
        <sz val="8"/>
        <rFont val="AcadNusx"/>
      </rPr>
      <t>profilis jvaredini gadasabmeli</t>
    </r>
    <r>
      <rPr>
        <sz val="8"/>
        <rFont val="AcadNusx"/>
        <family val="2"/>
      </rPr>
      <t xml:space="preserve"> 60/27</t>
    </r>
  </si>
  <si>
    <r>
      <rPr>
        <sz val="8"/>
        <rFont val="Arial"/>
        <family val="2"/>
      </rPr>
      <t xml:space="preserve">CD </t>
    </r>
    <r>
      <rPr>
        <sz val="8"/>
        <rFont val="AcadNusx"/>
      </rPr>
      <t>profilis anker-swrafsakidi</t>
    </r>
  </si>
  <si>
    <r>
      <t>Surufi L</t>
    </r>
    <r>
      <rPr>
        <sz val="8"/>
        <rFont val="Arial"/>
        <family val="2"/>
      </rPr>
      <t>LN</t>
    </r>
    <r>
      <rPr>
        <sz val="8"/>
        <rFont val="AcadNusx"/>
      </rPr>
      <t xml:space="preserve"> 9</t>
    </r>
  </si>
  <si>
    <r>
      <t xml:space="preserve">TviTmWreli Surufi </t>
    </r>
    <r>
      <rPr>
        <sz val="8"/>
        <rFont val="Arial"/>
        <family val="2"/>
      </rPr>
      <t>MN 25</t>
    </r>
  </si>
  <si>
    <t>knaufis fila</t>
  </si>
  <si>
    <r>
      <t xml:space="preserve">TabaSirmuyaos Weris mowyoba xis dekoratiuli Weris qveS liTonis karkasze </t>
    </r>
    <r>
      <rPr>
        <b/>
        <sz val="8"/>
        <color theme="1"/>
        <rFont val="Arial"/>
        <family val="2"/>
      </rPr>
      <t>(d-212)</t>
    </r>
  </si>
  <si>
    <t>maslaa</t>
  </si>
  <si>
    <t>საღებავი</t>
  </si>
  <si>
    <r>
      <t>arsebuli TabaSirmuyaos Weris damuSaveba da Rebva interieris saRebaviT (</t>
    </r>
    <r>
      <rPr>
        <b/>
        <sz val="8"/>
        <color theme="1"/>
        <rFont val="Arial"/>
        <family val="2"/>
      </rPr>
      <t>RAL-9001)</t>
    </r>
  </si>
  <si>
    <t>კარი</t>
  </si>
  <si>
    <t>ობიექტი: რამადა ანკორი ყაზბეგის გამ. #15-ში დამატებითი სარემონტო სამუშაო ბ-D</t>
  </si>
  <si>
    <t>10 mm sisqis vibrosaizolacio masala,</t>
  </si>
  <si>
    <r>
      <t xml:space="preserve">30 mm sisqis </t>
    </r>
    <r>
      <rPr>
        <b/>
        <sz val="8"/>
        <rFont val="Arial"/>
        <family val="2"/>
      </rPr>
      <t>xps-</t>
    </r>
    <r>
      <rPr>
        <b/>
        <sz val="8"/>
        <rFont val="AcadNusx"/>
      </rPr>
      <t>is fila</t>
    </r>
  </si>
  <si>
    <r>
      <t>TabaSirmuyaos kedlebis damuSaveba da dekoratiuli Rebva (</t>
    </r>
    <r>
      <rPr>
        <b/>
        <sz val="8"/>
        <color theme="1"/>
        <rFont val="Arial"/>
        <family val="2"/>
      </rPr>
      <t>Novacolor Animamundi AMS 429 - Metal Core</t>
    </r>
    <r>
      <rPr>
        <b/>
        <sz val="8"/>
        <color theme="1"/>
        <rFont val="AcadNusx"/>
      </rPr>
      <t>)</t>
    </r>
  </si>
  <si>
    <t>xis dekoratiuli elementebiT Weris mowyoba eskizis Sesabamisad</t>
  </si>
  <si>
    <t>ზედნადები ხარჯები</t>
  </si>
  <si>
    <t>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</si>
</sst>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(* #,##0.0000_);_(* \(#,##0.0000\);_(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Avaza"/>
      <family val="2"/>
    </font>
    <font>
      <b/>
      <sz val="11"/>
      <color theme="1"/>
      <name val="Avaza Mtavruli"/>
      <family val="2"/>
    </font>
    <font>
      <b/>
      <sz val="11"/>
      <color rgb="FFFF0000"/>
      <name val="Avaza"/>
      <family val="2"/>
    </font>
    <font>
      <sz val="11"/>
      <color theme="1"/>
      <name val="Calibri"/>
      <family val="2"/>
      <scheme val="minor"/>
    </font>
    <font>
      <b/>
      <sz val="11"/>
      <color theme="1"/>
      <name val="AcadNusx"/>
    </font>
    <font>
      <sz val="11"/>
      <color theme="1"/>
      <name val="AcadNusx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cadNusx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color theme="1"/>
      <name val="AcadNusx"/>
    </font>
    <font>
      <sz val="8"/>
      <name val="Arachveulebrivi Thin"/>
      <family val="2"/>
    </font>
    <font>
      <sz val="8"/>
      <name val="Arial"/>
      <family val="2"/>
    </font>
    <font>
      <b/>
      <sz val="8"/>
      <color theme="1"/>
      <name val="AcadNusx"/>
      <family val="2"/>
    </font>
    <font>
      <b/>
      <sz val="8"/>
      <color theme="1"/>
      <name val="Arial"/>
      <family val="2"/>
    </font>
    <font>
      <sz val="8"/>
      <name val="Arial"/>
      <family val="2"/>
      <charset val="204"/>
    </font>
    <font>
      <b/>
      <sz val="8"/>
      <name val="Arachveulebrivi Thin"/>
      <family val="2"/>
    </font>
    <font>
      <i/>
      <sz val="8"/>
      <name val="Arial"/>
      <family val="2"/>
      <charset val="204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color theme="1"/>
      <name val="AcadMtavr"/>
    </font>
    <font>
      <b/>
      <sz val="8"/>
      <name val="AcadMtavr"/>
    </font>
    <font>
      <sz val="8"/>
      <name val="AcadMtavr"/>
    </font>
    <font>
      <b/>
      <i/>
      <sz val="8"/>
      <name val="AcadMtavr"/>
    </font>
    <font>
      <sz val="8"/>
      <color theme="1"/>
      <name val="AcadMtavr"/>
    </font>
    <font>
      <i/>
      <sz val="8"/>
      <name val="AcadMtavr"/>
    </font>
    <font>
      <b/>
      <sz val="8"/>
      <color theme="1"/>
      <name val="Calibri"/>
      <family val="2"/>
      <scheme val="minor"/>
    </font>
    <font>
      <b/>
      <sz val="8"/>
      <name val="AcadNusx"/>
    </font>
    <font>
      <sz val="8"/>
      <name val="AcadNusx"/>
    </font>
    <font>
      <sz val="10"/>
      <color theme="1"/>
      <name val="AcadNusx"/>
    </font>
    <font>
      <sz val="8"/>
      <name val="AcadNusx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Fill="1"/>
    <xf numFmtId="0" fontId="0" fillId="0" borderId="0" xfId="0" applyFill="1"/>
    <xf numFmtId="0" fontId="3" fillId="2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0" fontId="12" fillId="0" borderId="0" xfId="0" applyFont="1"/>
    <xf numFmtId="43" fontId="10" fillId="0" borderId="2" xfId="1" applyFont="1" applyBorder="1" applyAlignment="1">
      <alignment vertical="center"/>
    </xf>
    <xf numFmtId="43" fontId="10" fillId="0" borderId="3" xfId="1" applyFont="1" applyBorder="1" applyAlignment="1">
      <alignment vertical="center"/>
    </xf>
    <xf numFmtId="15" fontId="12" fillId="0" borderId="0" xfId="0" applyNumberFormat="1" applyFont="1" applyAlignment="1">
      <alignment horizontal="left" vertical="center" wrapText="1"/>
    </xf>
    <xf numFmtId="43" fontId="14" fillId="0" borderId="14" xfId="1" applyFont="1" applyBorder="1" applyAlignment="1">
      <alignment horizontal="center" vertical="center" textRotation="90" wrapText="1"/>
    </xf>
    <xf numFmtId="43" fontId="14" fillId="0" borderId="14" xfId="1" applyFont="1" applyBorder="1" applyAlignment="1">
      <alignment horizontal="center" vertical="center" textRotation="90"/>
    </xf>
    <xf numFmtId="43" fontId="13" fillId="0" borderId="15" xfId="1" applyFont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vertical="center"/>
    </xf>
    <xf numFmtId="43" fontId="12" fillId="0" borderId="0" xfId="0" applyNumberFormat="1" applyFont="1"/>
    <xf numFmtId="0" fontId="10" fillId="0" borderId="18" xfId="0" applyFont="1" applyBorder="1" applyAlignment="1">
      <alignment vertical="center"/>
    </xf>
    <xf numFmtId="0" fontId="16" fillId="0" borderId="0" xfId="0" applyFont="1" applyAlignment="1">
      <alignment horizontal="center" vertical="center" wrapText="1"/>
    </xf>
    <xf numFmtId="43" fontId="22" fillId="0" borderId="0" xfId="1" applyFont="1" applyAlignment="1">
      <alignment vertical="center"/>
    </xf>
    <xf numFmtId="43" fontId="23" fillId="0" borderId="0" xfId="1" applyFont="1" applyAlignment="1">
      <alignment vertical="center"/>
    </xf>
    <xf numFmtId="43" fontId="10" fillId="0" borderId="0" xfId="1" applyFont="1" applyAlignment="1">
      <alignment vertical="center"/>
    </xf>
    <xf numFmtId="43" fontId="10" fillId="0" borderId="0" xfId="1" applyFont="1" applyAlignment="1">
      <alignment horizontal="center" vertical="center"/>
    </xf>
    <xf numFmtId="43" fontId="24" fillId="0" borderId="0" xfId="1" applyFont="1" applyAlignment="1">
      <alignment vertical="center"/>
    </xf>
    <xf numFmtId="0" fontId="25" fillId="0" borderId="0" xfId="0" applyFont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43" fontId="26" fillId="0" borderId="0" xfId="1" applyFont="1" applyAlignment="1">
      <alignment vertical="center"/>
    </xf>
    <xf numFmtId="43" fontId="27" fillId="0" borderId="0" xfId="1" applyFont="1" applyAlignment="1">
      <alignment vertical="center"/>
    </xf>
    <xf numFmtId="43" fontId="26" fillId="0" borderId="0" xfId="1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43" fontId="28" fillId="0" borderId="0" xfId="1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43" fontId="30" fillId="0" borderId="0" xfId="1" applyFont="1" applyAlignment="1">
      <alignment vertical="center"/>
    </xf>
    <xf numFmtId="0" fontId="27" fillId="0" borderId="0" xfId="0" applyFont="1" applyAlignment="1">
      <alignment vertical="center"/>
    </xf>
    <xf numFmtId="0" fontId="31" fillId="0" borderId="0" xfId="0" applyFont="1"/>
    <xf numFmtId="0" fontId="11" fillId="0" borderId="0" xfId="0" applyFont="1"/>
    <xf numFmtId="43" fontId="22" fillId="0" borderId="0" xfId="1" applyFont="1"/>
    <xf numFmtId="43" fontId="23" fillId="0" borderId="0" xfId="1" applyFont="1"/>
    <xf numFmtId="43" fontId="11" fillId="0" borderId="0" xfId="1" applyFont="1"/>
    <xf numFmtId="43" fontId="10" fillId="0" borderId="0" xfId="1" applyFont="1"/>
    <xf numFmtId="43" fontId="10" fillId="0" borderId="0" xfId="1" applyFont="1" applyAlignment="1">
      <alignment horizontal="center"/>
    </xf>
    <xf numFmtId="43" fontId="24" fillId="0" borderId="0" xfId="1" applyFont="1"/>
    <xf numFmtId="0" fontId="11" fillId="0" borderId="0" xfId="0" applyFont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textRotation="90"/>
    </xf>
    <xf numFmtId="0" fontId="2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/>
    </xf>
    <xf numFmtId="43" fontId="17" fillId="0" borderId="1" xfId="1" applyFont="1" applyBorder="1" applyAlignment="1">
      <alignment horizontal="right" vertical="center"/>
    </xf>
    <xf numFmtId="0" fontId="14" fillId="0" borderId="16" xfId="0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2" fontId="33" fillId="0" borderId="1" xfId="0" applyNumberFormat="1" applyFont="1" applyBorder="1" applyAlignment="1">
      <alignment horizontal="right" vertical="center"/>
    </xf>
    <xf numFmtId="43" fontId="17" fillId="0" borderId="1" xfId="1" applyFont="1" applyFill="1" applyBorder="1" applyAlignment="1">
      <alignment horizontal="right" vertical="center"/>
    </xf>
    <xf numFmtId="43" fontId="17" fillId="0" borderId="20" xfId="1" applyFont="1" applyFill="1" applyBorder="1" applyAlignment="1">
      <alignment horizontal="right" vertical="center"/>
    </xf>
    <xf numFmtId="43" fontId="17" fillId="0" borderId="19" xfId="1" applyFont="1" applyBorder="1" applyAlignment="1">
      <alignment horizontal="right" vertical="center"/>
    </xf>
    <xf numFmtId="164" fontId="33" fillId="0" borderId="1" xfId="0" applyNumberFormat="1" applyFont="1" applyBorder="1" applyAlignment="1">
      <alignment horizontal="right" vertical="center"/>
    </xf>
    <xf numFmtId="164" fontId="33" fillId="0" borderId="1" xfId="0" applyNumberFormat="1" applyFont="1" applyFill="1" applyBorder="1" applyAlignment="1">
      <alignment horizontal="right" vertical="center"/>
    </xf>
    <xf numFmtId="0" fontId="14" fillId="0" borderId="18" xfId="0" applyFont="1" applyBorder="1" applyAlignment="1">
      <alignment horizontal="center" textRotation="90"/>
    </xf>
    <xf numFmtId="43" fontId="17" fillId="0" borderId="17" xfId="1" applyFont="1" applyBorder="1" applyAlignment="1">
      <alignment horizontal="right" vertical="center"/>
    </xf>
    <xf numFmtId="43" fontId="17" fillId="0" borderId="20" xfId="1" applyFont="1" applyBorder="1" applyAlignment="1">
      <alignment horizontal="right" vertical="center"/>
    </xf>
    <xf numFmtId="1" fontId="33" fillId="0" borderId="1" xfId="0" applyNumberFormat="1" applyFont="1" applyBorder="1" applyAlignment="1">
      <alignment horizontal="right" vertical="center"/>
    </xf>
    <xf numFmtId="43" fontId="21" fillId="0" borderId="1" xfId="1" applyFont="1" applyBorder="1" applyAlignment="1">
      <alignment horizontal="right" vertical="center"/>
    </xf>
    <xf numFmtId="43" fontId="10" fillId="0" borderId="1" xfId="1" applyFont="1" applyBorder="1" applyAlignment="1">
      <alignment horizontal="right" vertical="center"/>
    </xf>
    <xf numFmtId="43" fontId="10" fillId="0" borderId="17" xfId="1" applyFont="1" applyBorder="1" applyAlignment="1">
      <alignment horizontal="right" vertical="center"/>
    </xf>
    <xf numFmtId="43" fontId="21" fillId="0" borderId="20" xfId="1" applyFont="1" applyBorder="1" applyAlignment="1">
      <alignment horizontal="right" vertical="center"/>
    </xf>
    <xf numFmtId="43" fontId="10" fillId="0" borderId="20" xfId="1" applyFont="1" applyBorder="1" applyAlignment="1">
      <alignment horizontal="right" vertical="center"/>
    </xf>
    <xf numFmtId="43" fontId="10" fillId="0" borderId="19" xfId="1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43" fontId="14" fillId="0" borderId="1" xfId="1" applyFont="1" applyBorder="1" applyAlignment="1">
      <alignment horizontal="right" vertical="center" textRotation="90" wrapText="1"/>
    </xf>
    <xf numFmtId="43" fontId="14" fillId="0" borderId="1" xfId="1" applyFont="1" applyBorder="1" applyAlignment="1">
      <alignment horizontal="right" vertical="center" textRotation="90"/>
    </xf>
    <xf numFmtId="0" fontId="32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textRotation="90"/>
    </xf>
    <xf numFmtId="0" fontId="32" fillId="0" borderId="2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textRotation="90"/>
    </xf>
    <xf numFmtId="43" fontId="14" fillId="0" borderId="5" xfId="1" applyFont="1" applyBorder="1" applyAlignment="1">
      <alignment horizontal="center" vertical="center" textRotation="90" wrapText="1"/>
    </xf>
    <xf numFmtId="43" fontId="14" fillId="0" borderId="5" xfId="1" applyFont="1" applyBorder="1" applyAlignment="1">
      <alignment horizontal="center" vertical="center" textRotation="90"/>
    </xf>
    <xf numFmtId="43" fontId="13" fillId="0" borderId="6" xfId="1" applyFont="1" applyBorder="1" applyAlignment="1">
      <alignment horizontal="center" vertical="center" textRotation="90" wrapText="1"/>
    </xf>
    <xf numFmtId="0" fontId="14" fillId="0" borderId="16" xfId="0" applyFont="1" applyBorder="1" applyAlignment="1">
      <alignment horizontal="center" vertical="center" textRotation="90"/>
    </xf>
    <xf numFmtId="43" fontId="13" fillId="0" borderId="17" xfId="1" applyFont="1" applyBorder="1" applyAlignment="1">
      <alignment horizontal="right" vertical="center" textRotation="90" wrapText="1"/>
    </xf>
    <xf numFmtId="2" fontId="12" fillId="0" borderId="17" xfId="0" applyNumberFormat="1" applyFont="1" applyBorder="1" applyAlignment="1">
      <alignment horizontal="right" vertical="center"/>
    </xf>
    <xf numFmtId="0" fontId="14" fillId="0" borderId="16" xfId="0" applyFont="1" applyBorder="1" applyAlignment="1">
      <alignment horizontal="center" textRotation="90"/>
    </xf>
    <xf numFmtId="43" fontId="23" fillId="0" borderId="1" xfId="1" applyFont="1" applyBorder="1" applyAlignment="1">
      <alignment horizontal="right" vertical="center"/>
    </xf>
    <xf numFmtId="166" fontId="23" fillId="0" borderId="1" xfId="1" applyNumberFormat="1" applyFont="1" applyBorder="1" applyAlignment="1">
      <alignment horizontal="right" vertical="center"/>
    </xf>
    <xf numFmtId="2" fontId="23" fillId="0" borderId="1" xfId="1" applyNumberFormat="1" applyFont="1" applyBorder="1" applyAlignment="1">
      <alignment horizontal="right" vertical="center"/>
    </xf>
    <xf numFmtId="43" fontId="31" fillId="0" borderId="1" xfId="0" applyNumberFormat="1" applyFont="1" applyBorder="1" applyAlignment="1">
      <alignment horizontal="right" vertical="center"/>
    </xf>
    <xf numFmtId="43" fontId="23" fillId="0" borderId="1" xfId="1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5" fontId="23" fillId="0" borderId="1" xfId="1" applyNumberFormat="1" applyFont="1" applyBorder="1" applyAlignment="1">
      <alignment horizontal="right" vertical="center"/>
    </xf>
    <xf numFmtId="43" fontId="12" fillId="0" borderId="1" xfId="0" applyNumberFormat="1" applyFont="1" applyFill="1" applyBorder="1" applyAlignment="1">
      <alignment horizontal="right" vertical="center"/>
    </xf>
    <xf numFmtId="43" fontId="31" fillId="0" borderId="1" xfId="0" applyNumberFormat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20" xfId="1" applyFont="1" applyFill="1" applyBorder="1" applyAlignment="1">
      <alignment horizontal="right" vertical="center"/>
    </xf>
    <xf numFmtId="0" fontId="17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/>
    </xf>
    <xf numFmtId="43" fontId="23" fillId="0" borderId="20" xfId="1" applyFont="1" applyBorder="1" applyAlignment="1">
      <alignment horizontal="right" vertical="center"/>
    </xf>
    <xf numFmtId="43" fontId="23" fillId="0" borderId="20" xfId="1" applyFont="1" applyFill="1" applyBorder="1" applyAlignment="1">
      <alignment horizontal="right" vertical="center"/>
    </xf>
    <xf numFmtId="0" fontId="14" fillId="0" borderId="26" xfId="0" applyFont="1" applyBorder="1" applyAlignment="1">
      <alignment horizontal="center" vertical="center"/>
    </xf>
    <xf numFmtId="9" fontId="14" fillId="0" borderId="27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23" fillId="0" borderId="1" xfId="1" applyNumberFormat="1" applyFont="1" applyBorder="1" applyAlignment="1">
      <alignment horizontal="right" vertical="center"/>
    </xf>
    <xf numFmtId="43" fontId="23" fillId="2" borderId="1" xfId="1" applyFont="1" applyFill="1" applyBorder="1" applyAlignment="1">
      <alignment horizontal="right" vertical="center"/>
    </xf>
    <xf numFmtId="0" fontId="10" fillId="0" borderId="28" xfId="0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43" fontId="21" fillId="0" borderId="29" xfId="1" applyFont="1" applyBorder="1" applyAlignment="1">
      <alignment horizontal="right" vertical="center"/>
    </xf>
    <xf numFmtId="43" fontId="10" fillId="0" borderId="29" xfId="1" applyFont="1" applyBorder="1" applyAlignment="1">
      <alignment horizontal="right" vertical="center"/>
    </xf>
    <xf numFmtId="43" fontId="10" fillId="0" borderId="29" xfId="1" applyFont="1" applyFill="1" applyBorder="1" applyAlignment="1">
      <alignment horizontal="right" vertical="center"/>
    </xf>
    <xf numFmtId="43" fontId="10" fillId="0" borderId="30" xfId="1" applyFont="1" applyBorder="1" applyAlignment="1">
      <alignment horizontal="right" vertical="center"/>
    </xf>
    <xf numFmtId="9" fontId="14" fillId="0" borderId="29" xfId="0" applyNumberFormat="1" applyFont="1" applyBorder="1" applyAlignment="1">
      <alignment horizontal="center" vertical="center"/>
    </xf>
    <xf numFmtId="0" fontId="10" fillId="3" borderId="21" xfId="0" applyFont="1" applyFill="1" applyBorder="1" applyAlignment="1">
      <alignment vertical="center"/>
    </xf>
    <xf numFmtId="0" fontId="14" fillId="3" borderId="23" xfId="0" applyFont="1" applyFill="1" applyBorder="1" applyAlignment="1">
      <alignment vertical="center" wrapText="1"/>
    </xf>
    <xf numFmtId="0" fontId="21" fillId="3" borderId="23" xfId="0" applyFont="1" applyFill="1" applyBorder="1" applyAlignment="1">
      <alignment horizontal="center" vertical="center"/>
    </xf>
    <xf numFmtId="43" fontId="21" fillId="3" borderId="23" xfId="1" applyFont="1" applyFill="1" applyBorder="1" applyAlignment="1">
      <alignment horizontal="right" vertical="center"/>
    </xf>
    <xf numFmtId="43" fontId="10" fillId="3" borderId="23" xfId="1" applyFont="1" applyFill="1" applyBorder="1" applyAlignment="1">
      <alignment horizontal="right" vertical="center"/>
    </xf>
    <xf numFmtId="43" fontId="10" fillId="3" borderId="22" xfId="1" applyFont="1" applyFill="1" applyBorder="1" applyAlignment="1">
      <alignment horizontal="right" vertical="center"/>
    </xf>
    <xf numFmtId="0" fontId="14" fillId="3" borderId="2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textRotation="90"/>
    </xf>
    <xf numFmtId="0" fontId="14" fillId="0" borderId="11" xfId="0" applyFont="1" applyBorder="1" applyAlignment="1">
      <alignment horizontal="center" vertical="center" textRotation="90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textRotation="90"/>
    </xf>
    <xf numFmtId="0" fontId="14" fillId="0" borderId="13" xfId="0" applyFont="1" applyBorder="1" applyAlignment="1">
      <alignment horizontal="center" vertical="center" textRotation="90"/>
    </xf>
    <xf numFmtId="43" fontId="14" fillId="0" borderId="8" xfId="1" applyFont="1" applyBorder="1" applyAlignment="1">
      <alignment horizontal="center" vertical="center" wrapText="1"/>
    </xf>
    <xf numFmtId="43" fontId="14" fillId="0" borderId="9" xfId="1" applyFont="1" applyBorder="1" applyAlignment="1">
      <alignment horizontal="center" vertical="center" wrapText="1"/>
    </xf>
    <xf numFmtId="43" fontId="14" fillId="0" borderId="10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0928-7AD5-460F-BED6-0D95AA6CCA2A}">
  <dimension ref="A3:N118"/>
  <sheetViews>
    <sheetView tabSelected="1" topLeftCell="A19" zoomScale="130" zoomScaleNormal="130" workbookViewId="0">
      <selection activeCell="E4" sqref="E4"/>
    </sheetView>
  </sheetViews>
  <sheetFormatPr defaultColWidth="8.85546875" defaultRowHeight="11.25" x14ac:dyDescent="0.2"/>
  <cols>
    <col min="1" max="1" width="9.5703125" style="18" customWidth="1"/>
    <col min="2" max="2" width="35.140625" style="19" customWidth="1"/>
    <col min="3" max="3" width="5.5703125" style="20" customWidth="1"/>
    <col min="4" max="4" width="7.7109375" style="21" customWidth="1"/>
    <col min="5" max="5" width="5.7109375" style="21" customWidth="1"/>
    <col min="6" max="6" width="7.28515625" style="21" bestFit="1" customWidth="1"/>
    <col min="7" max="7" width="8.28515625" style="21" bestFit="1" customWidth="1"/>
    <col min="8" max="8" width="6.28515625" style="21" bestFit="1" customWidth="1"/>
    <col min="9" max="10" width="9" style="21" customWidth="1"/>
    <col min="11" max="11" width="9.28515625" style="21" customWidth="1"/>
    <col min="12" max="12" width="13.140625" style="21" customWidth="1"/>
    <col min="13" max="13" width="0" style="22" hidden="1" customWidth="1"/>
    <col min="14" max="16384" width="8.85546875" style="22"/>
  </cols>
  <sheetData>
    <row r="3" spans="1:13" ht="22.5" x14ac:dyDescent="0.2">
      <c r="B3" s="19" t="s">
        <v>112</v>
      </c>
    </row>
    <row r="5" spans="1:13" ht="12" thickBot="1" x14ac:dyDescent="0.25"/>
    <row r="6" spans="1:13" ht="12" thickBot="1" x14ac:dyDescent="0.25">
      <c r="K6" s="23"/>
      <c r="L6" s="24"/>
    </row>
    <row r="7" spans="1:13" ht="12" thickBot="1" x14ac:dyDescent="0.25">
      <c r="B7" s="25"/>
    </row>
    <row r="8" spans="1:13" ht="32.25" customHeight="1" x14ac:dyDescent="0.2">
      <c r="A8" s="147" t="s">
        <v>40</v>
      </c>
      <c r="B8" s="149" t="s">
        <v>41</v>
      </c>
      <c r="C8" s="151" t="s">
        <v>42</v>
      </c>
      <c r="D8" s="153" t="s">
        <v>43</v>
      </c>
      <c r="E8" s="154"/>
      <c r="F8" s="154"/>
      <c r="G8" s="154"/>
      <c r="H8" s="154"/>
      <c r="I8" s="154"/>
      <c r="J8" s="154"/>
      <c r="K8" s="154"/>
      <c r="L8" s="155"/>
    </row>
    <row r="9" spans="1:13" ht="90" customHeight="1" thickBot="1" x14ac:dyDescent="0.25">
      <c r="A9" s="148"/>
      <c r="B9" s="150"/>
      <c r="C9" s="152"/>
      <c r="D9" s="26" t="s">
        <v>44</v>
      </c>
      <c r="E9" s="27" t="s">
        <v>45</v>
      </c>
      <c r="F9" s="26" t="s">
        <v>46</v>
      </c>
      <c r="G9" s="26" t="s">
        <v>47</v>
      </c>
      <c r="H9" s="26" t="s">
        <v>48</v>
      </c>
      <c r="I9" s="26" t="s">
        <v>49</v>
      </c>
      <c r="J9" s="26" t="s">
        <v>50</v>
      </c>
      <c r="K9" s="26" t="s">
        <v>51</v>
      </c>
      <c r="L9" s="28" t="s">
        <v>52</v>
      </c>
    </row>
    <row r="10" spans="1:13" ht="18" customHeight="1" x14ac:dyDescent="0.2">
      <c r="A10" s="97"/>
      <c r="B10" s="98" t="s">
        <v>7</v>
      </c>
      <c r="C10" s="99"/>
      <c r="D10" s="100"/>
      <c r="E10" s="101"/>
      <c r="F10" s="100"/>
      <c r="G10" s="100"/>
      <c r="H10" s="100"/>
      <c r="I10" s="100"/>
      <c r="J10" s="100"/>
      <c r="K10" s="100"/>
      <c r="L10" s="102"/>
    </row>
    <row r="11" spans="1:13" ht="24" x14ac:dyDescent="0.2">
      <c r="A11" s="66">
        <v>1</v>
      </c>
      <c r="B11" s="29" t="s">
        <v>8</v>
      </c>
      <c r="C11" s="95" t="s">
        <v>53</v>
      </c>
      <c r="D11" s="128">
        <f>29*2.5</f>
        <v>72.5</v>
      </c>
      <c r="E11" s="65">
        <v>1</v>
      </c>
      <c r="F11" s="107"/>
      <c r="G11" s="65"/>
      <c r="H11" s="109"/>
      <c r="I11" s="65">
        <f t="shared" ref="I11:I17" si="0">H11*E11*D11</f>
        <v>0</v>
      </c>
      <c r="J11" s="107"/>
      <c r="K11" s="65"/>
      <c r="L11" s="78">
        <f t="shared" ref="L11:L17" si="1">G11+I11+K11</f>
        <v>0</v>
      </c>
      <c r="M11" s="31">
        <f>L11/D11</f>
        <v>0</v>
      </c>
    </row>
    <row r="12" spans="1:13" ht="13.9" customHeight="1" x14ac:dyDescent="0.2">
      <c r="A12" s="66">
        <v>2</v>
      </c>
      <c r="B12" s="127" t="s">
        <v>74</v>
      </c>
      <c r="C12" s="95" t="s">
        <v>53</v>
      </c>
      <c r="D12" s="128">
        <f>4.5*2.5</f>
        <v>11.25</v>
      </c>
      <c r="E12" s="65">
        <v>1</v>
      </c>
      <c r="F12" s="107"/>
      <c r="G12" s="65"/>
      <c r="H12" s="109"/>
      <c r="I12" s="65">
        <f t="shared" si="0"/>
        <v>0</v>
      </c>
      <c r="J12" s="107"/>
      <c r="K12" s="65"/>
      <c r="L12" s="78">
        <f t="shared" si="1"/>
        <v>0</v>
      </c>
      <c r="M12" s="31">
        <f t="shared" ref="M12:M20" si="2">L12/D12</f>
        <v>0</v>
      </c>
    </row>
    <row r="13" spans="1:13" ht="16.899999999999999" customHeight="1" x14ac:dyDescent="0.2">
      <c r="A13" s="66">
        <v>3</v>
      </c>
      <c r="B13" s="127" t="s">
        <v>75</v>
      </c>
      <c r="C13" s="95" t="s">
        <v>53</v>
      </c>
      <c r="D13" s="128">
        <f>4.1*2.5</f>
        <v>10.25</v>
      </c>
      <c r="E13" s="65">
        <v>1</v>
      </c>
      <c r="F13" s="107"/>
      <c r="G13" s="65"/>
      <c r="H13" s="109"/>
      <c r="I13" s="65">
        <f t="shared" si="0"/>
        <v>0</v>
      </c>
      <c r="J13" s="107"/>
      <c r="K13" s="65"/>
      <c r="L13" s="78">
        <f t="shared" si="1"/>
        <v>0</v>
      </c>
      <c r="M13" s="31">
        <f t="shared" si="2"/>
        <v>0</v>
      </c>
    </row>
    <row r="14" spans="1:13" ht="36" x14ac:dyDescent="0.2">
      <c r="A14" s="66">
        <v>4</v>
      </c>
      <c r="B14" s="29" t="s">
        <v>9</v>
      </c>
      <c r="C14" s="95" t="s">
        <v>53</v>
      </c>
      <c r="D14" s="112">
        <f>25.4*2.5</f>
        <v>63.5</v>
      </c>
      <c r="E14" s="65">
        <v>1</v>
      </c>
      <c r="F14" s="107"/>
      <c r="G14" s="65"/>
      <c r="H14" s="109"/>
      <c r="I14" s="65">
        <f t="shared" si="0"/>
        <v>0</v>
      </c>
      <c r="J14" s="107"/>
      <c r="K14" s="65"/>
      <c r="L14" s="78">
        <f t="shared" si="1"/>
        <v>0</v>
      </c>
      <c r="M14" s="31">
        <f t="shared" si="2"/>
        <v>0</v>
      </c>
    </row>
    <row r="15" spans="1:13" ht="12" x14ac:dyDescent="0.2">
      <c r="A15" s="66">
        <v>5</v>
      </c>
      <c r="B15" s="29" t="s">
        <v>10</v>
      </c>
      <c r="C15" s="95" t="s">
        <v>53</v>
      </c>
      <c r="D15" s="112">
        <v>103.1</v>
      </c>
      <c r="E15" s="65">
        <v>1</v>
      </c>
      <c r="F15" s="107"/>
      <c r="G15" s="65"/>
      <c r="H15" s="109"/>
      <c r="I15" s="65">
        <f t="shared" si="0"/>
        <v>0</v>
      </c>
      <c r="J15" s="107"/>
      <c r="K15" s="65"/>
      <c r="L15" s="78">
        <f t="shared" si="1"/>
        <v>0</v>
      </c>
      <c r="M15" s="31">
        <f t="shared" si="2"/>
        <v>0</v>
      </c>
    </row>
    <row r="16" spans="1:13" ht="12" x14ac:dyDescent="0.2">
      <c r="A16" s="66">
        <v>6</v>
      </c>
      <c r="B16" s="29" t="s">
        <v>11</v>
      </c>
      <c r="C16" s="95" t="s">
        <v>53</v>
      </c>
      <c r="D16" s="128">
        <v>45.22</v>
      </c>
      <c r="E16" s="65">
        <v>1</v>
      </c>
      <c r="F16" s="107"/>
      <c r="G16" s="65"/>
      <c r="H16" s="109"/>
      <c r="I16" s="65">
        <f t="shared" si="0"/>
        <v>0</v>
      </c>
      <c r="J16" s="107"/>
      <c r="K16" s="65"/>
      <c r="L16" s="78">
        <f t="shared" si="1"/>
        <v>0</v>
      </c>
      <c r="M16" s="31">
        <f t="shared" si="2"/>
        <v>0</v>
      </c>
    </row>
    <row r="17" spans="1:13" ht="12" x14ac:dyDescent="0.2">
      <c r="A17" s="66">
        <v>7</v>
      </c>
      <c r="B17" s="29" t="s">
        <v>28</v>
      </c>
      <c r="C17" s="95" t="s">
        <v>53</v>
      </c>
      <c r="D17" s="112">
        <v>68.400000000000006</v>
      </c>
      <c r="E17" s="65">
        <v>1</v>
      </c>
      <c r="F17" s="107"/>
      <c r="G17" s="65"/>
      <c r="H17" s="109"/>
      <c r="I17" s="65"/>
      <c r="J17" s="107"/>
      <c r="K17" s="65"/>
      <c r="L17" s="78">
        <f t="shared" si="1"/>
        <v>0</v>
      </c>
      <c r="M17" s="31">
        <f t="shared" si="2"/>
        <v>0</v>
      </c>
    </row>
    <row r="18" spans="1:13" ht="28.15" customHeight="1" x14ac:dyDescent="0.2">
      <c r="A18" s="66">
        <v>8</v>
      </c>
      <c r="B18" s="88" t="s">
        <v>54</v>
      </c>
      <c r="C18" s="95" t="s">
        <v>55</v>
      </c>
      <c r="D18" s="107">
        <v>3.9</v>
      </c>
      <c r="E18" s="65">
        <v>1</v>
      </c>
      <c r="F18" s="107"/>
      <c r="G18" s="65"/>
      <c r="H18" s="107"/>
      <c r="I18" s="65"/>
      <c r="J18" s="107"/>
      <c r="K18" s="65"/>
      <c r="L18" s="78">
        <f>I18+G18</f>
        <v>0</v>
      </c>
      <c r="M18" s="31">
        <f t="shared" si="2"/>
        <v>0</v>
      </c>
    </row>
    <row r="19" spans="1:13" ht="22.5" x14ac:dyDescent="0.2">
      <c r="A19" s="66">
        <v>9</v>
      </c>
      <c r="B19" s="88" t="s">
        <v>56</v>
      </c>
      <c r="C19" s="87" t="s">
        <v>57</v>
      </c>
      <c r="D19" s="107">
        <f>D18</f>
        <v>3.9</v>
      </c>
      <c r="E19" s="65">
        <v>1</v>
      </c>
      <c r="F19" s="107"/>
      <c r="G19" s="65"/>
      <c r="H19" s="107"/>
      <c r="I19" s="65"/>
      <c r="J19" s="107"/>
      <c r="K19" s="65"/>
      <c r="L19" s="78">
        <f>K19*E19</f>
        <v>0</v>
      </c>
      <c r="M19" s="31">
        <f>L19/D19</f>
        <v>0</v>
      </c>
    </row>
    <row r="20" spans="1:13" ht="60" x14ac:dyDescent="0.2">
      <c r="A20" s="66">
        <v>10</v>
      </c>
      <c r="B20" s="29" t="s">
        <v>14</v>
      </c>
      <c r="C20" s="95" t="s">
        <v>53</v>
      </c>
      <c r="D20" s="128">
        <v>5</v>
      </c>
      <c r="E20" s="65">
        <v>1</v>
      </c>
      <c r="F20" s="107"/>
      <c r="G20" s="65"/>
      <c r="H20" s="107"/>
      <c r="I20" s="65"/>
      <c r="J20" s="107"/>
      <c r="K20" s="65"/>
      <c r="L20" s="78"/>
      <c r="M20" s="31">
        <f t="shared" si="2"/>
        <v>0</v>
      </c>
    </row>
    <row r="21" spans="1:13" ht="12" x14ac:dyDescent="0.2">
      <c r="A21" s="103"/>
      <c r="B21" s="61" t="s">
        <v>15</v>
      </c>
      <c r="C21" s="62"/>
      <c r="D21" s="89"/>
      <c r="E21" s="90"/>
      <c r="F21" s="89"/>
      <c r="G21" s="89"/>
      <c r="H21" s="89"/>
      <c r="I21" s="89"/>
      <c r="J21" s="89"/>
      <c r="K21" s="89"/>
      <c r="L21" s="104"/>
    </row>
    <row r="22" spans="1:13" ht="14.45" customHeight="1" x14ac:dyDescent="0.2">
      <c r="A22" s="103"/>
      <c r="B22" s="61" t="s">
        <v>16</v>
      </c>
      <c r="C22" s="62"/>
      <c r="D22" s="89"/>
      <c r="E22" s="90"/>
      <c r="F22" s="89"/>
      <c r="G22" s="89"/>
      <c r="H22" s="89"/>
      <c r="I22" s="89"/>
      <c r="J22" s="89"/>
      <c r="K22" s="89"/>
      <c r="L22" s="104"/>
    </row>
    <row r="23" spans="1:13" ht="24" x14ac:dyDescent="0.2">
      <c r="A23" s="66">
        <v>11</v>
      </c>
      <c r="B23" s="29" t="s">
        <v>17</v>
      </c>
      <c r="C23" s="87"/>
      <c r="D23" s="107"/>
      <c r="E23" s="65"/>
      <c r="F23" s="107"/>
      <c r="G23" s="65"/>
      <c r="H23" s="107"/>
      <c r="I23" s="65"/>
      <c r="J23" s="107"/>
      <c r="K23" s="65"/>
      <c r="L23" s="78"/>
    </row>
    <row r="24" spans="1:13" ht="11.45" customHeight="1" x14ac:dyDescent="0.2">
      <c r="A24" s="66"/>
      <c r="B24" s="63" t="s">
        <v>60</v>
      </c>
      <c r="C24" s="87" t="s">
        <v>61</v>
      </c>
      <c r="D24" s="115">
        <v>0.2</v>
      </c>
      <c r="E24" s="65">
        <v>1.0149999999999999</v>
      </c>
      <c r="F24" s="107"/>
      <c r="G24" s="65"/>
      <c r="H24" s="107"/>
      <c r="I24" s="65"/>
      <c r="J24" s="107"/>
      <c r="K24" s="65"/>
      <c r="L24" s="78"/>
      <c r="M24" s="31">
        <f>SUM(L24:L29)</f>
        <v>0</v>
      </c>
    </row>
    <row r="25" spans="1:13" ht="12.6" customHeight="1" x14ac:dyDescent="0.2">
      <c r="A25" s="66"/>
      <c r="B25" s="63" t="s">
        <v>62</v>
      </c>
      <c r="C25" s="87" t="s">
        <v>63</v>
      </c>
      <c r="D25" s="115">
        <v>0</v>
      </c>
      <c r="E25" s="65">
        <v>1.03</v>
      </c>
      <c r="F25" s="107"/>
      <c r="G25" s="65"/>
      <c r="H25" s="107"/>
      <c r="I25" s="65"/>
      <c r="J25" s="107"/>
      <c r="K25" s="65"/>
      <c r="L25" s="78"/>
    </row>
    <row r="26" spans="1:13" ht="12" customHeight="1" x14ac:dyDescent="0.2">
      <c r="A26" s="66"/>
      <c r="B26" s="63" t="s">
        <v>64</v>
      </c>
      <c r="C26" s="87" t="s">
        <v>63</v>
      </c>
      <c r="D26" s="115">
        <v>0.02</v>
      </c>
      <c r="E26" s="65">
        <v>1.03</v>
      </c>
      <c r="F26" s="107"/>
      <c r="G26" s="65"/>
      <c r="H26" s="107"/>
      <c r="I26" s="65"/>
      <c r="J26" s="107"/>
      <c r="K26" s="65"/>
      <c r="L26" s="78"/>
    </row>
    <row r="27" spans="1:13" x14ac:dyDescent="0.2">
      <c r="A27" s="66"/>
      <c r="B27" s="63" t="s">
        <v>65</v>
      </c>
      <c r="C27" s="87" t="s">
        <v>58</v>
      </c>
      <c r="D27" s="115">
        <f>D24</f>
        <v>0.2</v>
      </c>
      <c r="E27" s="65">
        <v>9.5</v>
      </c>
      <c r="F27" s="107"/>
      <c r="G27" s="65"/>
      <c r="H27" s="107"/>
      <c r="I27" s="65"/>
      <c r="J27" s="107"/>
      <c r="K27" s="65"/>
      <c r="L27" s="78"/>
    </row>
    <row r="28" spans="1:13" x14ac:dyDescent="0.2">
      <c r="A28" s="66"/>
      <c r="B28" s="63" t="s">
        <v>66</v>
      </c>
      <c r="C28" s="87" t="s">
        <v>61</v>
      </c>
      <c r="D28" s="115">
        <f>D24</f>
        <v>0.2</v>
      </c>
      <c r="E28" s="65">
        <v>1</v>
      </c>
      <c r="F28" s="107"/>
      <c r="G28" s="65"/>
      <c r="H28" s="107"/>
      <c r="I28" s="72"/>
      <c r="J28" s="111"/>
      <c r="K28" s="72"/>
      <c r="L28" s="78"/>
    </row>
    <row r="29" spans="1:13" x14ac:dyDescent="0.2">
      <c r="A29" s="66"/>
      <c r="B29" s="63" t="s">
        <v>67</v>
      </c>
      <c r="C29" s="87" t="s">
        <v>68</v>
      </c>
      <c r="D29" s="107"/>
      <c r="E29" s="65"/>
      <c r="F29" s="107"/>
      <c r="G29" s="65"/>
      <c r="H29" s="107"/>
      <c r="I29" s="72"/>
      <c r="J29" s="111"/>
      <c r="K29" s="72"/>
      <c r="L29" s="78"/>
    </row>
    <row r="30" spans="1:13" ht="12" x14ac:dyDescent="0.2">
      <c r="A30" s="103"/>
      <c r="B30" s="63" t="s">
        <v>76</v>
      </c>
      <c r="C30" s="113" t="s">
        <v>21</v>
      </c>
      <c r="D30" s="112">
        <f>6*4</f>
        <v>24</v>
      </c>
      <c r="E30" s="64">
        <v>1</v>
      </c>
      <c r="F30" s="110"/>
      <c r="G30" s="64"/>
      <c r="H30" s="110"/>
      <c r="I30" s="116"/>
      <c r="J30" s="117"/>
      <c r="K30" s="116"/>
      <c r="L30" s="105"/>
      <c r="M30" s="22">
        <f>L30/D30</f>
        <v>0</v>
      </c>
    </row>
    <row r="31" spans="1:13" ht="24" x14ac:dyDescent="0.2">
      <c r="A31" s="66">
        <v>12</v>
      </c>
      <c r="B31" s="91" t="s">
        <v>78</v>
      </c>
      <c r="C31" s="114" t="s">
        <v>58</v>
      </c>
      <c r="D31" s="112">
        <v>1.7</v>
      </c>
      <c r="E31" s="65">
        <v>1</v>
      </c>
      <c r="F31" s="107"/>
      <c r="G31" s="65"/>
      <c r="H31" s="107"/>
      <c r="I31" s="72"/>
      <c r="J31" s="111"/>
      <c r="K31" s="72"/>
      <c r="L31" s="78"/>
      <c r="M31" s="31">
        <f>SUM(L31:L33)</f>
        <v>0</v>
      </c>
    </row>
    <row r="32" spans="1:13" ht="12.6" customHeight="1" x14ac:dyDescent="0.2">
      <c r="A32" s="103"/>
      <c r="B32" s="92" t="s">
        <v>77</v>
      </c>
      <c r="C32" s="114" t="s">
        <v>61</v>
      </c>
      <c r="D32" s="115">
        <v>1.7</v>
      </c>
      <c r="E32" s="65">
        <v>5.3999999999999999E-2</v>
      </c>
      <c r="F32" s="107"/>
      <c r="G32" s="65"/>
      <c r="H32" s="107"/>
      <c r="I32" s="72"/>
      <c r="J32" s="111"/>
      <c r="K32" s="72"/>
      <c r="L32" s="78"/>
      <c r="M32" s="31">
        <f>M31/D31</f>
        <v>0</v>
      </c>
    </row>
    <row r="33" spans="1:14" ht="13.9" customHeight="1" x14ac:dyDescent="0.2">
      <c r="A33" s="103"/>
      <c r="B33" s="92" t="s">
        <v>67</v>
      </c>
      <c r="C33" s="114" t="s">
        <v>68</v>
      </c>
      <c r="D33" s="107"/>
      <c r="E33" s="65"/>
      <c r="F33" s="107"/>
      <c r="G33" s="65"/>
      <c r="H33" s="107"/>
      <c r="I33" s="72"/>
      <c r="J33" s="111"/>
      <c r="K33" s="72"/>
      <c r="L33" s="78"/>
    </row>
    <row r="34" spans="1:14" ht="12" x14ac:dyDescent="0.2">
      <c r="A34" s="66">
        <v>13</v>
      </c>
      <c r="B34" s="91" t="s">
        <v>113</v>
      </c>
      <c r="C34" s="114" t="s">
        <v>58</v>
      </c>
      <c r="D34" s="112">
        <f>1.2+0.5</f>
        <v>1.7</v>
      </c>
      <c r="E34" s="65">
        <v>1</v>
      </c>
      <c r="F34" s="107"/>
      <c r="G34" s="65"/>
      <c r="H34" s="107"/>
      <c r="I34" s="72"/>
      <c r="J34" s="111"/>
      <c r="K34" s="72"/>
      <c r="L34" s="78"/>
      <c r="M34" s="31">
        <f>SUM(L34:L36)</f>
        <v>0</v>
      </c>
    </row>
    <row r="35" spans="1:14" ht="15" customHeight="1" x14ac:dyDescent="0.2">
      <c r="A35" s="103"/>
      <c r="B35" s="92" t="s">
        <v>80</v>
      </c>
      <c r="C35" s="114" t="s">
        <v>58</v>
      </c>
      <c r="D35" s="115">
        <f>D34</f>
        <v>1.7</v>
      </c>
      <c r="E35" s="65">
        <v>1</v>
      </c>
      <c r="F35" s="107"/>
      <c r="G35" s="65"/>
      <c r="H35" s="107"/>
      <c r="I35" s="72"/>
      <c r="J35" s="111"/>
      <c r="K35" s="72"/>
      <c r="L35" s="78"/>
      <c r="M35" s="31">
        <f>M34/D34</f>
        <v>0</v>
      </c>
    </row>
    <row r="36" spans="1:14" ht="12" customHeight="1" x14ac:dyDescent="0.2">
      <c r="A36" s="103"/>
      <c r="B36" s="92" t="s">
        <v>67</v>
      </c>
      <c r="C36" s="114" t="s">
        <v>68</v>
      </c>
      <c r="D36" s="107"/>
      <c r="E36" s="65"/>
      <c r="F36" s="107"/>
      <c r="G36" s="65"/>
      <c r="H36" s="107"/>
      <c r="I36" s="72"/>
      <c r="J36" s="111"/>
      <c r="K36" s="72"/>
      <c r="L36" s="78"/>
    </row>
    <row r="37" spans="1:14" ht="12" x14ac:dyDescent="0.2">
      <c r="A37" s="66">
        <v>14</v>
      </c>
      <c r="B37" s="91" t="s">
        <v>114</v>
      </c>
      <c r="C37" s="114" t="s">
        <v>58</v>
      </c>
      <c r="D37" s="112">
        <f>1.2+0.5</f>
        <v>1.7</v>
      </c>
      <c r="E37" s="65">
        <v>1</v>
      </c>
      <c r="F37" s="107"/>
      <c r="G37" s="65"/>
      <c r="H37" s="107"/>
      <c r="I37" s="72"/>
      <c r="J37" s="111"/>
      <c r="K37" s="72"/>
      <c r="L37" s="78"/>
      <c r="M37" s="31">
        <f>SUM(L37:L39)</f>
        <v>0</v>
      </c>
    </row>
    <row r="38" spans="1:14" ht="13.15" customHeight="1" x14ac:dyDescent="0.2">
      <c r="A38" s="103"/>
      <c r="B38" s="92" t="s">
        <v>80</v>
      </c>
      <c r="C38" s="114" t="s">
        <v>58</v>
      </c>
      <c r="D38" s="115">
        <f>D37</f>
        <v>1.7</v>
      </c>
      <c r="E38" s="65">
        <v>1</v>
      </c>
      <c r="F38" s="107"/>
      <c r="G38" s="65"/>
      <c r="H38" s="107"/>
      <c r="I38" s="72"/>
      <c r="J38" s="111"/>
      <c r="K38" s="72"/>
      <c r="L38" s="78"/>
      <c r="M38" s="31">
        <f>M37/D37</f>
        <v>0</v>
      </c>
    </row>
    <row r="39" spans="1:14" ht="13.15" customHeight="1" x14ac:dyDescent="0.2">
      <c r="A39" s="103"/>
      <c r="B39" s="92" t="s">
        <v>67</v>
      </c>
      <c r="C39" s="114" t="s">
        <v>68</v>
      </c>
      <c r="D39" s="107"/>
      <c r="E39" s="65"/>
      <c r="F39" s="107"/>
      <c r="G39" s="65"/>
      <c r="H39" s="107"/>
      <c r="I39" s="72"/>
      <c r="J39" s="111"/>
      <c r="K39" s="72"/>
      <c r="L39" s="78"/>
    </row>
    <row r="40" spans="1:14" ht="24" x14ac:dyDescent="0.2">
      <c r="A40" s="66">
        <v>15</v>
      </c>
      <c r="B40" s="29" t="s">
        <v>22</v>
      </c>
      <c r="C40" s="114" t="s">
        <v>58</v>
      </c>
      <c r="D40" s="128">
        <v>148</v>
      </c>
      <c r="E40" s="65">
        <v>1</v>
      </c>
      <c r="F40" s="107"/>
      <c r="G40" s="65"/>
      <c r="H40" s="107"/>
      <c r="I40" s="72"/>
      <c r="J40" s="111"/>
      <c r="K40" s="72"/>
      <c r="L40" s="78"/>
      <c r="M40" s="31">
        <f>SUM(L40:L42)</f>
        <v>0</v>
      </c>
    </row>
    <row r="41" spans="1:14" ht="11.45" customHeight="1" x14ac:dyDescent="0.2">
      <c r="A41" s="103"/>
      <c r="B41" s="92" t="s">
        <v>80</v>
      </c>
      <c r="C41" s="114" t="s">
        <v>58</v>
      </c>
      <c r="D41" s="115">
        <f>D40</f>
        <v>148</v>
      </c>
      <c r="E41" s="65">
        <v>1</v>
      </c>
      <c r="F41" s="107"/>
      <c r="G41" s="65"/>
      <c r="H41" s="107"/>
      <c r="I41" s="72"/>
      <c r="J41" s="111"/>
      <c r="K41" s="72"/>
      <c r="L41" s="78"/>
      <c r="M41" s="31">
        <f>M40/D40</f>
        <v>0</v>
      </c>
      <c r="N41" s="31"/>
    </row>
    <row r="42" spans="1:14" ht="12.6" customHeight="1" x14ac:dyDescent="0.2">
      <c r="A42" s="103"/>
      <c r="B42" s="92" t="s">
        <v>67</v>
      </c>
      <c r="C42" s="114" t="s">
        <v>68</v>
      </c>
      <c r="D42" s="107"/>
      <c r="E42" s="65"/>
      <c r="F42" s="107"/>
      <c r="G42" s="65"/>
      <c r="H42" s="107"/>
      <c r="I42" s="72"/>
      <c r="J42" s="111"/>
      <c r="K42" s="72"/>
      <c r="L42" s="78"/>
      <c r="N42" s="31"/>
    </row>
    <row r="43" spans="1:14" ht="39.6" customHeight="1" x14ac:dyDescent="0.2">
      <c r="A43" s="66">
        <v>16</v>
      </c>
      <c r="B43" s="29" t="s">
        <v>82</v>
      </c>
      <c r="C43" s="114" t="s">
        <v>58</v>
      </c>
      <c r="D43" s="128">
        <v>148</v>
      </c>
      <c r="E43" s="65">
        <v>1</v>
      </c>
      <c r="F43" s="107"/>
      <c r="G43" s="65"/>
      <c r="H43" s="107"/>
      <c r="I43" s="72"/>
      <c r="J43" s="111"/>
      <c r="K43" s="72"/>
      <c r="L43" s="78"/>
      <c r="M43" s="31">
        <f>SUM(L43:L46)</f>
        <v>0</v>
      </c>
    </row>
    <row r="44" spans="1:14" ht="13.9" customHeight="1" x14ac:dyDescent="0.2">
      <c r="A44" s="103"/>
      <c r="B44" s="92" t="s">
        <v>80</v>
      </c>
      <c r="C44" s="114" t="s">
        <v>58</v>
      </c>
      <c r="D44" s="129">
        <f>D43</f>
        <v>148</v>
      </c>
      <c r="E44" s="65">
        <v>1.05</v>
      </c>
      <c r="F44" s="130"/>
      <c r="G44" s="65"/>
      <c r="H44" s="107"/>
      <c r="I44" s="72"/>
      <c r="J44" s="111"/>
      <c r="K44" s="72"/>
      <c r="L44" s="78"/>
      <c r="M44" s="31">
        <f>M43/D43</f>
        <v>0</v>
      </c>
    </row>
    <row r="45" spans="1:14" ht="15.6" customHeight="1" x14ac:dyDescent="0.2">
      <c r="A45" s="103"/>
      <c r="B45" s="92" t="s">
        <v>81</v>
      </c>
      <c r="C45" s="114" t="s">
        <v>59</v>
      </c>
      <c r="D45" s="129">
        <f>D44</f>
        <v>148</v>
      </c>
      <c r="E45" s="65">
        <v>0.3</v>
      </c>
      <c r="F45" s="107"/>
      <c r="G45" s="65"/>
      <c r="H45" s="107"/>
      <c r="I45" s="72"/>
      <c r="J45" s="111"/>
      <c r="K45" s="72"/>
      <c r="L45" s="78"/>
    </row>
    <row r="46" spans="1:14" ht="13.9" customHeight="1" x14ac:dyDescent="0.2">
      <c r="A46" s="103"/>
      <c r="B46" s="92" t="s">
        <v>67</v>
      </c>
      <c r="C46" s="114" t="s">
        <v>68</v>
      </c>
      <c r="D46" s="107"/>
      <c r="E46" s="65"/>
      <c r="F46" s="107"/>
      <c r="G46" s="65"/>
      <c r="H46" s="107"/>
      <c r="I46" s="72"/>
      <c r="J46" s="111"/>
      <c r="K46" s="72"/>
      <c r="L46" s="78"/>
    </row>
    <row r="47" spans="1:14" ht="30.6" customHeight="1" x14ac:dyDescent="0.2">
      <c r="A47" s="66">
        <v>17</v>
      </c>
      <c r="B47" s="29" t="s">
        <v>23</v>
      </c>
      <c r="C47" s="114" t="s">
        <v>69</v>
      </c>
      <c r="D47" s="112">
        <v>37.6</v>
      </c>
      <c r="E47" s="65">
        <v>1</v>
      </c>
      <c r="F47" s="107"/>
      <c r="G47" s="65"/>
      <c r="H47" s="107"/>
      <c r="I47" s="72"/>
      <c r="J47" s="111"/>
      <c r="K47" s="72"/>
      <c r="L47" s="78"/>
      <c r="M47" s="31">
        <f>SUM(L47:L50)</f>
        <v>0</v>
      </c>
    </row>
    <row r="48" spans="1:14" ht="15.6" customHeight="1" x14ac:dyDescent="0.2">
      <c r="A48" s="103"/>
      <c r="B48" s="93" t="s">
        <v>83</v>
      </c>
      <c r="C48" s="114" t="s">
        <v>69</v>
      </c>
      <c r="D48" s="115">
        <f>D47</f>
        <v>37.6</v>
      </c>
      <c r="E48" s="65">
        <v>1.05</v>
      </c>
      <c r="F48" s="107"/>
      <c r="G48" s="65"/>
      <c r="H48" s="107"/>
      <c r="I48" s="72"/>
      <c r="J48" s="111"/>
      <c r="K48" s="72"/>
      <c r="L48" s="78"/>
      <c r="M48" s="31">
        <f>M47/D47</f>
        <v>0</v>
      </c>
    </row>
    <row r="49" spans="1:13" ht="15" customHeight="1" x14ac:dyDescent="0.2">
      <c r="A49" s="103"/>
      <c r="B49" s="92" t="s">
        <v>67</v>
      </c>
      <c r="C49" s="114" t="s">
        <v>68</v>
      </c>
      <c r="D49" s="107"/>
      <c r="E49" s="65"/>
      <c r="F49" s="107"/>
      <c r="G49" s="65"/>
      <c r="H49" s="107"/>
      <c r="I49" s="72"/>
      <c r="J49" s="111"/>
      <c r="K49" s="72"/>
      <c r="L49" s="78"/>
    </row>
    <row r="50" spans="1:13" ht="12" x14ac:dyDescent="0.2">
      <c r="A50" s="103"/>
      <c r="B50" s="61" t="s">
        <v>24</v>
      </c>
      <c r="C50" s="114"/>
      <c r="D50" s="107"/>
      <c r="E50" s="65"/>
      <c r="F50" s="107"/>
      <c r="G50" s="65"/>
      <c r="H50" s="107"/>
      <c r="I50" s="72"/>
      <c r="J50" s="111"/>
      <c r="K50" s="72"/>
      <c r="L50" s="78"/>
    </row>
    <row r="51" spans="1:13" ht="33.6" customHeight="1" x14ac:dyDescent="0.2">
      <c r="A51" s="66">
        <v>18</v>
      </c>
      <c r="B51" s="29" t="s">
        <v>92</v>
      </c>
      <c r="C51" s="114" t="s">
        <v>69</v>
      </c>
      <c r="D51" s="115">
        <v>7.5</v>
      </c>
      <c r="E51" s="80">
        <v>1</v>
      </c>
      <c r="F51" s="107"/>
      <c r="G51" s="65"/>
      <c r="H51" s="107"/>
      <c r="I51" s="72"/>
      <c r="J51" s="111"/>
      <c r="K51" s="72"/>
      <c r="L51" s="78"/>
      <c r="M51" s="31">
        <f>SUM(L51:L59)</f>
        <v>0</v>
      </c>
    </row>
    <row r="52" spans="1:13" ht="15.6" customHeight="1" x14ac:dyDescent="0.2">
      <c r="A52" s="103"/>
      <c r="B52" s="67" t="s">
        <v>86</v>
      </c>
      <c r="C52" s="114" t="s">
        <v>69</v>
      </c>
      <c r="D52" s="115">
        <v>7.5</v>
      </c>
      <c r="E52" s="75">
        <v>2.2000000000000002</v>
      </c>
      <c r="F52" s="107"/>
      <c r="G52" s="65"/>
      <c r="H52" s="107"/>
      <c r="I52" s="72"/>
      <c r="J52" s="111"/>
      <c r="K52" s="72"/>
      <c r="L52" s="78"/>
      <c r="M52" s="31">
        <f>M51/D51</f>
        <v>0</v>
      </c>
    </row>
    <row r="53" spans="1:13" ht="15.6" customHeight="1" x14ac:dyDescent="0.2">
      <c r="A53" s="103"/>
      <c r="B53" s="68" t="s">
        <v>87</v>
      </c>
      <c r="C53" s="114" t="s">
        <v>69</v>
      </c>
      <c r="D53" s="115">
        <v>7.5</v>
      </c>
      <c r="E53" s="75">
        <f>0.7*1.1</f>
        <v>0.77</v>
      </c>
      <c r="F53" s="107"/>
      <c r="G53" s="65"/>
      <c r="H53" s="107"/>
      <c r="I53" s="72"/>
      <c r="J53" s="111"/>
      <c r="K53" s="72"/>
      <c r="L53" s="78"/>
    </row>
    <row r="54" spans="1:13" ht="15.6" customHeight="1" x14ac:dyDescent="0.2">
      <c r="A54" s="103"/>
      <c r="B54" s="68" t="s">
        <v>88</v>
      </c>
      <c r="C54" s="114" t="s">
        <v>69</v>
      </c>
      <c r="D54" s="115">
        <v>7.5</v>
      </c>
      <c r="E54" s="75">
        <v>2</v>
      </c>
      <c r="F54" s="107"/>
      <c r="G54" s="65"/>
      <c r="H54" s="107"/>
      <c r="I54" s="72"/>
      <c r="J54" s="111"/>
      <c r="K54" s="72"/>
      <c r="L54" s="78"/>
    </row>
    <row r="55" spans="1:13" ht="15.6" customHeight="1" x14ac:dyDescent="0.2">
      <c r="A55" s="103"/>
      <c r="B55" s="67" t="s">
        <v>89</v>
      </c>
      <c r="C55" s="114" t="s">
        <v>69</v>
      </c>
      <c r="D55" s="115">
        <v>7.5</v>
      </c>
      <c r="E55" s="75">
        <f>7*1.1</f>
        <v>7.7000000000000011</v>
      </c>
      <c r="F55" s="107"/>
      <c r="G55" s="65"/>
      <c r="H55" s="107"/>
      <c r="I55" s="72"/>
      <c r="J55" s="111"/>
      <c r="K55" s="72"/>
      <c r="L55" s="78"/>
    </row>
    <row r="56" spans="1:13" ht="15.6" customHeight="1" x14ac:dyDescent="0.2">
      <c r="A56" s="103"/>
      <c r="B56" s="67" t="s">
        <v>90</v>
      </c>
      <c r="C56" s="114" t="s">
        <v>69</v>
      </c>
      <c r="D56" s="115">
        <v>7.5</v>
      </c>
      <c r="E56" s="75">
        <f>15*1.1</f>
        <v>16.5</v>
      </c>
      <c r="F56" s="107"/>
      <c r="G56" s="65"/>
      <c r="H56" s="107"/>
      <c r="I56" s="72"/>
      <c r="J56" s="111"/>
      <c r="K56" s="72"/>
      <c r="L56" s="78"/>
    </row>
    <row r="57" spans="1:13" ht="15.6" customHeight="1" x14ac:dyDescent="0.2">
      <c r="A57" s="103"/>
      <c r="B57" s="67" t="s">
        <v>91</v>
      </c>
      <c r="C57" s="114" t="s">
        <v>69</v>
      </c>
      <c r="D57" s="115">
        <v>7.5</v>
      </c>
      <c r="E57" s="75">
        <f>1.6*1.1</f>
        <v>1.7600000000000002</v>
      </c>
      <c r="F57" s="107"/>
      <c r="G57" s="65"/>
      <c r="H57" s="107"/>
      <c r="I57" s="72"/>
      <c r="J57" s="111"/>
      <c r="K57" s="72"/>
      <c r="L57" s="78"/>
    </row>
    <row r="58" spans="1:13" ht="15.6" customHeight="1" x14ac:dyDescent="0.2">
      <c r="A58" s="103"/>
      <c r="B58" s="67" t="s">
        <v>84</v>
      </c>
      <c r="C58" s="114" t="s">
        <v>69</v>
      </c>
      <c r="D58" s="115">
        <v>7.5</v>
      </c>
      <c r="E58" s="75">
        <f>1.2*1.1</f>
        <v>1.32</v>
      </c>
      <c r="F58" s="107"/>
      <c r="G58" s="65"/>
      <c r="H58" s="107"/>
      <c r="I58" s="72"/>
      <c r="J58" s="111"/>
      <c r="K58" s="72"/>
      <c r="L58" s="78"/>
    </row>
    <row r="59" spans="1:13" ht="15.6" customHeight="1" x14ac:dyDescent="0.2">
      <c r="A59" s="103"/>
      <c r="B59" s="67" t="s">
        <v>85</v>
      </c>
      <c r="C59" s="114" t="s">
        <v>69</v>
      </c>
      <c r="D59" s="115">
        <v>7.5</v>
      </c>
      <c r="E59" s="71">
        <v>1.05</v>
      </c>
      <c r="F59" s="107"/>
      <c r="G59" s="65"/>
      <c r="H59" s="107"/>
      <c r="I59" s="72"/>
      <c r="J59" s="111"/>
      <c r="K59" s="72"/>
      <c r="L59" s="78"/>
    </row>
    <row r="60" spans="1:13" ht="38.450000000000003" customHeight="1" x14ac:dyDescent="0.2">
      <c r="A60" s="66">
        <v>19</v>
      </c>
      <c r="B60" s="29" t="s">
        <v>115</v>
      </c>
      <c r="C60" s="114" t="s">
        <v>58</v>
      </c>
      <c r="D60" s="128">
        <v>93.75</v>
      </c>
      <c r="E60" s="65">
        <v>1</v>
      </c>
      <c r="F60" s="107"/>
      <c r="G60" s="65"/>
      <c r="H60" s="107"/>
      <c r="I60" s="72"/>
      <c r="J60" s="111"/>
      <c r="K60" s="72"/>
      <c r="L60" s="78"/>
      <c r="M60" s="31">
        <f>SUM(L60:L63)</f>
        <v>0</v>
      </c>
    </row>
    <row r="61" spans="1:13" ht="13.9" customHeight="1" x14ac:dyDescent="0.2">
      <c r="A61" s="103"/>
      <c r="B61" s="92" t="s">
        <v>93</v>
      </c>
      <c r="C61" s="114" t="s">
        <v>59</v>
      </c>
      <c r="D61" s="129">
        <f>D60</f>
        <v>93.75</v>
      </c>
      <c r="E61" s="65">
        <v>0.8</v>
      </c>
      <c r="F61" s="107"/>
      <c r="G61" s="65"/>
      <c r="H61" s="107"/>
      <c r="I61" s="72"/>
      <c r="J61" s="111"/>
      <c r="K61" s="72"/>
      <c r="L61" s="78"/>
      <c r="M61" s="31">
        <f>M60/D60</f>
        <v>0</v>
      </c>
    </row>
    <row r="62" spans="1:13" ht="15.6" customHeight="1" x14ac:dyDescent="0.2">
      <c r="A62" s="103"/>
      <c r="B62" s="92" t="s">
        <v>94</v>
      </c>
      <c r="C62" s="114" t="s">
        <v>58</v>
      </c>
      <c r="D62" s="129">
        <f>D61</f>
        <v>93.75</v>
      </c>
      <c r="E62" s="65">
        <v>1</v>
      </c>
      <c r="F62" s="107"/>
      <c r="G62" s="65"/>
      <c r="H62" s="107"/>
      <c r="I62" s="72"/>
      <c r="J62" s="111"/>
      <c r="K62" s="72"/>
      <c r="L62" s="78"/>
    </row>
    <row r="63" spans="1:13" ht="12" customHeight="1" x14ac:dyDescent="0.2">
      <c r="A63" s="103"/>
      <c r="B63" s="92" t="s">
        <v>67</v>
      </c>
      <c r="C63" s="114" t="s">
        <v>68</v>
      </c>
      <c r="D63" s="129"/>
      <c r="E63" s="65"/>
      <c r="F63" s="107"/>
      <c r="G63" s="65"/>
      <c r="H63" s="107"/>
      <c r="I63" s="72"/>
      <c r="J63" s="111"/>
      <c r="K63" s="72"/>
      <c r="L63" s="78"/>
    </row>
    <row r="64" spans="1:13" ht="46.5" customHeight="1" x14ac:dyDescent="0.2">
      <c r="A64" s="66">
        <v>20</v>
      </c>
      <c r="B64" s="29" t="s">
        <v>95</v>
      </c>
      <c r="C64" s="114" t="s">
        <v>58</v>
      </c>
      <c r="D64" s="128">
        <f>17.5*2.5</f>
        <v>43.75</v>
      </c>
      <c r="E64" s="65">
        <v>1</v>
      </c>
      <c r="F64" s="107"/>
      <c r="G64" s="65"/>
      <c r="H64" s="107"/>
      <c r="I64" s="72"/>
      <c r="J64" s="111"/>
      <c r="K64" s="72"/>
      <c r="L64" s="78"/>
      <c r="M64" s="31">
        <f>SUM(L64:L67)</f>
        <v>0</v>
      </c>
    </row>
    <row r="65" spans="1:14" ht="15" customHeight="1" x14ac:dyDescent="0.2">
      <c r="A65" s="103"/>
      <c r="B65" s="92" t="s">
        <v>81</v>
      </c>
      <c r="C65" s="114" t="s">
        <v>59</v>
      </c>
      <c r="D65" s="128">
        <f>17.5*2.5</f>
        <v>43.75</v>
      </c>
      <c r="E65" s="65">
        <v>0.3</v>
      </c>
      <c r="F65" s="107"/>
      <c r="G65" s="65"/>
      <c r="H65" s="107"/>
      <c r="I65" s="72"/>
      <c r="J65" s="111"/>
      <c r="K65" s="72"/>
      <c r="L65" s="78"/>
      <c r="M65" s="31">
        <f>M64/D64</f>
        <v>0</v>
      </c>
    </row>
    <row r="66" spans="1:14" ht="20.45" customHeight="1" x14ac:dyDescent="0.2">
      <c r="A66" s="103"/>
      <c r="B66" s="93" t="s">
        <v>96</v>
      </c>
      <c r="C66" s="114" t="s">
        <v>58</v>
      </c>
      <c r="D66" s="128">
        <f>17.5*2.5</f>
        <v>43.75</v>
      </c>
      <c r="E66" s="65">
        <v>1</v>
      </c>
      <c r="F66" s="107"/>
      <c r="G66" s="65"/>
      <c r="H66" s="107"/>
      <c r="I66" s="72"/>
      <c r="J66" s="111"/>
      <c r="K66" s="72"/>
      <c r="L66" s="78"/>
    </row>
    <row r="67" spans="1:14" ht="19.149999999999999" customHeight="1" x14ac:dyDescent="0.2">
      <c r="A67" s="103"/>
      <c r="B67" s="93" t="s">
        <v>67</v>
      </c>
      <c r="C67" s="114" t="s">
        <v>68</v>
      </c>
      <c r="D67" s="107"/>
      <c r="E67" s="65"/>
      <c r="F67" s="107"/>
      <c r="G67" s="65"/>
      <c r="H67" s="107"/>
      <c r="I67" s="72"/>
      <c r="J67" s="111"/>
      <c r="K67" s="72"/>
      <c r="L67" s="78"/>
    </row>
    <row r="68" spans="1:14" ht="20.45" customHeight="1" x14ac:dyDescent="0.2">
      <c r="A68" s="103"/>
      <c r="B68" s="61" t="s">
        <v>25</v>
      </c>
      <c r="C68" s="87"/>
      <c r="D68" s="107"/>
      <c r="E68" s="65"/>
      <c r="F68" s="107"/>
      <c r="G68" s="65"/>
      <c r="H68" s="107"/>
      <c r="I68" s="72"/>
      <c r="J68" s="111"/>
      <c r="K68" s="72"/>
      <c r="L68" s="78"/>
    </row>
    <row r="69" spans="1:14" ht="36" x14ac:dyDescent="0.2">
      <c r="A69" s="66">
        <v>21</v>
      </c>
      <c r="B69" s="69" t="s">
        <v>107</v>
      </c>
      <c r="C69" s="87"/>
      <c r="D69" s="115">
        <v>75.239999999999995</v>
      </c>
      <c r="E69" s="71">
        <v>1</v>
      </c>
      <c r="F69" s="107"/>
      <c r="G69" s="65"/>
      <c r="H69" s="107"/>
      <c r="I69" s="72"/>
      <c r="J69" s="111"/>
      <c r="K69" s="72"/>
      <c r="L69" s="78"/>
      <c r="M69" s="31">
        <f>SUM(L69:L79)</f>
        <v>0</v>
      </c>
      <c r="N69" s="31"/>
    </row>
    <row r="70" spans="1:14" x14ac:dyDescent="0.2">
      <c r="A70" s="103"/>
      <c r="B70" s="68" t="s">
        <v>106</v>
      </c>
      <c r="C70" s="114" t="s">
        <v>69</v>
      </c>
      <c r="D70" s="115">
        <v>75.239999999999995</v>
      </c>
      <c r="E70" s="71">
        <v>1.1000000000000001</v>
      </c>
      <c r="F70" s="107"/>
      <c r="G70" s="65"/>
      <c r="H70" s="107"/>
      <c r="I70" s="72"/>
      <c r="J70" s="111"/>
      <c r="K70" s="72"/>
      <c r="L70" s="78"/>
      <c r="M70" s="31">
        <f>M69/D69</f>
        <v>0</v>
      </c>
    </row>
    <row r="71" spans="1:14" x14ac:dyDescent="0.2">
      <c r="A71" s="103"/>
      <c r="B71" s="68" t="s">
        <v>99</v>
      </c>
      <c r="C71" s="114" t="s">
        <v>69</v>
      </c>
      <c r="D71" s="115">
        <v>75.239999999999995</v>
      </c>
      <c r="E71" s="75">
        <f>3.2*1.1</f>
        <v>3.5200000000000005</v>
      </c>
      <c r="F71" s="107"/>
      <c r="G71" s="65"/>
      <c r="H71" s="107"/>
      <c r="I71" s="72"/>
      <c r="J71" s="111"/>
      <c r="K71" s="72"/>
      <c r="L71" s="78"/>
    </row>
    <row r="72" spans="1:14" x14ac:dyDescent="0.2">
      <c r="A72" s="103"/>
      <c r="B72" s="68" t="s">
        <v>100</v>
      </c>
      <c r="C72" s="114" t="s">
        <v>69</v>
      </c>
      <c r="D72" s="115">
        <v>75.239999999999995</v>
      </c>
      <c r="E72" s="75">
        <f>3.2*1.1</f>
        <v>3.5200000000000005</v>
      </c>
      <c r="F72" s="107"/>
      <c r="G72" s="65"/>
      <c r="H72" s="107"/>
      <c r="I72" s="72"/>
      <c r="J72" s="111"/>
      <c r="K72" s="72"/>
      <c r="L72" s="78"/>
    </row>
    <row r="73" spans="1:14" x14ac:dyDescent="0.2">
      <c r="A73" s="103"/>
      <c r="B73" s="70" t="s">
        <v>101</v>
      </c>
      <c r="C73" s="114" t="s">
        <v>69</v>
      </c>
      <c r="D73" s="115">
        <v>75.239999999999995</v>
      </c>
      <c r="E73" s="75">
        <f>0.6*1.01</f>
        <v>0.60599999999999998</v>
      </c>
      <c r="F73" s="107"/>
      <c r="G73" s="65"/>
      <c r="H73" s="107"/>
      <c r="I73" s="72"/>
      <c r="J73" s="111"/>
      <c r="K73" s="72"/>
      <c r="L73" s="78"/>
    </row>
    <row r="74" spans="1:14" ht="22.5" x14ac:dyDescent="0.2">
      <c r="A74" s="103"/>
      <c r="B74" s="70" t="s">
        <v>102</v>
      </c>
      <c r="C74" s="114" t="s">
        <v>69</v>
      </c>
      <c r="D74" s="115">
        <v>75.239999999999995</v>
      </c>
      <c r="E74" s="75">
        <f>2.3*1.1</f>
        <v>2.5299999999999998</v>
      </c>
      <c r="F74" s="107"/>
      <c r="G74" s="65"/>
      <c r="H74" s="107"/>
      <c r="I74" s="72"/>
      <c r="J74" s="111"/>
      <c r="K74" s="72"/>
      <c r="L74" s="78"/>
    </row>
    <row r="75" spans="1:14" x14ac:dyDescent="0.2">
      <c r="A75" s="103"/>
      <c r="B75" s="70" t="s">
        <v>103</v>
      </c>
      <c r="C75" s="114" t="s">
        <v>69</v>
      </c>
      <c r="D75" s="115">
        <v>75.239999999999995</v>
      </c>
      <c r="E75" s="75">
        <f>1.3*1.1</f>
        <v>1.4300000000000002</v>
      </c>
      <c r="F75" s="107"/>
      <c r="G75" s="65"/>
      <c r="H75" s="107"/>
      <c r="I75" s="72"/>
      <c r="J75" s="111"/>
      <c r="K75" s="72"/>
      <c r="L75" s="78"/>
    </row>
    <row r="76" spans="1:14" ht="13.9" customHeight="1" x14ac:dyDescent="0.2">
      <c r="A76" s="103"/>
      <c r="B76" s="67" t="s">
        <v>97</v>
      </c>
      <c r="C76" s="114" t="s">
        <v>69</v>
      </c>
      <c r="D76" s="115">
        <v>75.239999999999995</v>
      </c>
      <c r="E76" s="76">
        <f>1.3*1.1</f>
        <v>1.4300000000000002</v>
      </c>
      <c r="F76" s="107"/>
      <c r="G76" s="65"/>
      <c r="H76" s="107"/>
      <c r="I76" s="72"/>
      <c r="J76" s="111"/>
      <c r="K76" s="72"/>
      <c r="L76" s="78"/>
    </row>
    <row r="77" spans="1:14" x14ac:dyDescent="0.2">
      <c r="A77" s="103"/>
      <c r="B77" s="67" t="s">
        <v>104</v>
      </c>
      <c r="C77" s="114" t="s">
        <v>69</v>
      </c>
      <c r="D77" s="115">
        <v>75.239999999999995</v>
      </c>
      <c r="E77" s="76">
        <f>2.6*1.1</f>
        <v>2.8600000000000003</v>
      </c>
      <c r="F77" s="108"/>
      <c r="G77" s="65"/>
      <c r="H77" s="107"/>
      <c r="I77" s="72"/>
      <c r="J77" s="111"/>
      <c r="K77" s="72"/>
      <c r="L77" s="78"/>
    </row>
    <row r="78" spans="1:14" ht="16.899999999999999" customHeight="1" x14ac:dyDescent="0.2">
      <c r="A78" s="103"/>
      <c r="B78" s="67" t="s">
        <v>105</v>
      </c>
      <c r="C78" s="114" t="s">
        <v>69</v>
      </c>
      <c r="D78" s="115">
        <v>75.239999999999995</v>
      </c>
      <c r="E78" s="76">
        <f>17*1.1</f>
        <v>18.700000000000003</v>
      </c>
      <c r="F78" s="107"/>
      <c r="G78" s="65"/>
      <c r="H78" s="107"/>
      <c r="I78" s="72"/>
      <c r="J78" s="111"/>
      <c r="K78" s="72"/>
      <c r="L78" s="78"/>
    </row>
    <row r="79" spans="1:14" ht="15.6" customHeight="1" x14ac:dyDescent="0.2">
      <c r="A79" s="103"/>
      <c r="B79" s="67" t="s">
        <v>98</v>
      </c>
      <c r="C79" s="87"/>
      <c r="D79" s="115">
        <v>75.239999999999995</v>
      </c>
      <c r="E79" s="76">
        <f>1.3*1.1</f>
        <v>1.4300000000000002</v>
      </c>
      <c r="F79" s="107"/>
      <c r="G79" s="65"/>
      <c r="H79" s="107"/>
      <c r="I79" s="72"/>
      <c r="J79" s="111"/>
      <c r="K79" s="72"/>
      <c r="L79" s="78"/>
    </row>
    <row r="80" spans="1:14" ht="24" x14ac:dyDescent="0.2">
      <c r="A80" s="66">
        <v>22</v>
      </c>
      <c r="B80" s="29" t="s">
        <v>116</v>
      </c>
      <c r="C80" s="114" t="s">
        <v>58</v>
      </c>
      <c r="D80" s="112">
        <v>68.400000000000006</v>
      </c>
      <c r="E80" s="65">
        <v>1</v>
      </c>
      <c r="F80" s="107"/>
      <c r="G80" s="65"/>
      <c r="H80" s="130"/>
      <c r="I80" s="72"/>
      <c r="J80" s="111"/>
      <c r="K80" s="72"/>
      <c r="L80" s="78"/>
      <c r="M80" s="31">
        <f>SUM(L80:L82)</f>
        <v>0</v>
      </c>
    </row>
    <row r="81" spans="1:14" ht="12" x14ac:dyDescent="0.2">
      <c r="A81" s="103"/>
      <c r="B81" s="93" t="s">
        <v>108</v>
      </c>
      <c r="C81" s="114" t="s">
        <v>58</v>
      </c>
      <c r="D81" s="128">
        <f>D80</f>
        <v>68.400000000000006</v>
      </c>
      <c r="E81" s="65">
        <v>1</v>
      </c>
      <c r="F81" s="130"/>
      <c r="G81" s="65"/>
      <c r="H81" s="107"/>
      <c r="I81" s="72"/>
      <c r="J81" s="111"/>
      <c r="K81" s="72"/>
      <c r="L81" s="78"/>
      <c r="M81" s="31">
        <f>M80/D80</f>
        <v>0</v>
      </c>
    </row>
    <row r="82" spans="1:14" x14ac:dyDescent="0.2">
      <c r="A82" s="103"/>
      <c r="B82" s="93" t="s">
        <v>67</v>
      </c>
      <c r="C82" s="114" t="s">
        <v>68</v>
      </c>
      <c r="D82" s="107"/>
      <c r="E82" s="65"/>
      <c r="F82" s="107"/>
      <c r="G82" s="65"/>
      <c r="H82" s="107"/>
      <c r="I82" s="72"/>
      <c r="J82" s="111"/>
      <c r="K82" s="72"/>
      <c r="L82" s="78"/>
    </row>
    <row r="83" spans="1:14" ht="36" x14ac:dyDescent="0.2">
      <c r="A83" s="66">
        <v>23</v>
      </c>
      <c r="B83" s="29" t="s">
        <v>110</v>
      </c>
      <c r="C83" s="114" t="s">
        <v>58</v>
      </c>
      <c r="D83" s="128">
        <v>154.84</v>
      </c>
      <c r="E83" s="65">
        <v>1</v>
      </c>
      <c r="F83" s="107"/>
      <c r="G83" s="65"/>
      <c r="H83" s="107"/>
      <c r="I83" s="72"/>
      <c r="J83" s="111"/>
      <c r="K83" s="72"/>
      <c r="L83" s="78"/>
      <c r="M83" s="31">
        <f>SUM(L83:L86)</f>
        <v>0</v>
      </c>
    </row>
    <row r="84" spans="1:14" ht="15" customHeight="1" x14ac:dyDescent="0.2">
      <c r="A84" s="103"/>
      <c r="B84" s="92" t="s">
        <v>93</v>
      </c>
      <c r="C84" s="114" t="s">
        <v>59</v>
      </c>
      <c r="D84" s="115">
        <f>D83</f>
        <v>154.84</v>
      </c>
      <c r="E84" s="65">
        <v>0.8</v>
      </c>
      <c r="F84" s="107"/>
      <c r="G84" s="65"/>
      <c r="H84" s="107"/>
      <c r="I84" s="72"/>
      <c r="J84" s="111"/>
      <c r="K84" s="72"/>
      <c r="L84" s="78"/>
      <c r="M84" s="31">
        <f>M83/D83</f>
        <v>0</v>
      </c>
    </row>
    <row r="85" spans="1:14" x14ac:dyDescent="0.2">
      <c r="A85" s="103"/>
      <c r="B85" s="92" t="s">
        <v>109</v>
      </c>
      <c r="C85" s="114" t="s">
        <v>59</v>
      </c>
      <c r="D85" s="115">
        <f>D84</f>
        <v>154.84</v>
      </c>
      <c r="E85" s="65">
        <v>0.65</v>
      </c>
      <c r="F85" s="107"/>
      <c r="G85" s="65"/>
      <c r="H85" s="107"/>
      <c r="I85" s="72"/>
      <c r="J85" s="111"/>
      <c r="K85" s="72"/>
      <c r="L85" s="78"/>
      <c r="M85" s="31"/>
    </row>
    <row r="86" spans="1:14" x14ac:dyDescent="0.2">
      <c r="A86" s="103"/>
      <c r="B86" s="92" t="s">
        <v>67</v>
      </c>
      <c r="C86" s="114" t="s">
        <v>68</v>
      </c>
      <c r="D86" s="107"/>
      <c r="E86" s="65"/>
      <c r="F86" s="107"/>
      <c r="G86" s="65"/>
      <c r="H86" s="107"/>
      <c r="I86" s="72"/>
      <c r="J86" s="111"/>
      <c r="K86" s="72"/>
      <c r="L86" s="78"/>
    </row>
    <row r="87" spans="1:14" ht="21.75" customHeight="1" x14ac:dyDescent="0.2">
      <c r="A87" s="103"/>
      <c r="B87" s="61" t="s">
        <v>29</v>
      </c>
      <c r="C87" s="87"/>
      <c r="D87" s="107"/>
      <c r="E87" s="65"/>
      <c r="F87" s="107"/>
      <c r="G87" s="65"/>
      <c r="H87" s="107"/>
      <c r="I87" s="72"/>
      <c r="J87" s="111"/>
      <c r="K87" s="72"/>
      <c r="L87" s="78"/>
    </row>
    <row r="88" spans="1:14" ht="25.9" customHeight="1" x14ac:dyDescent="0.2">
      <c r="A88" s="66">
        <v>24</v>
      </c>
      <c r="B88" s="29" t="s">
        <v>30</v>
      </c>
      <c r="C88" s="114" t="s">
        <v>53</v>
      </c>
      <c r="D88" s="128">
        <v>4.75</v>
      </c>
      <c r="E88" s="65">
        <v>1</v>
      </c>
      <c r="F88" s="107"/>
      <c r="G88" s="65"/>
      <c r="H88" s="107"/>
      <c r="I88" s="72"/>
      <c r="J88" s="111"/>
      <c r="K88" s="72"/>
      <c r="L88" s="78"/>
      <c r="M88" s="31">
        <f>SUM(L88:L90)</f>
        <v>0</v>
      </c>
    </row>
    <row r="89" spans="1:14" x14ac:dyDescent="0.2">
      <c r="A89" s="106"/>
      <c r="B89" s="92" t="s">
        <v>111</v>
      </c>
      <c r="C89" s="114" t="s">
        <v>53</v>
      </c>
      <c r="D89" s="129">
        <f>D88</f>
        <v>4.75</v>
      </c>
      <c r="E89" s="65">
        <v>1</v>
      </c>
      <c r="F89" s="107"/>
      <c r="G89" s="65"/>
      <c r="H89" s="107"/>
      <c r="I89" s="72"/>
      <c r="J89" s="111"/>
      <c r="K89" s="72"/>
      <c r="L89" s="78"/>
      <c r="M89" s="31">
        <f>M88/D88</f>
        <v>0</v>
      </c>
    </row>
    <row r="90" spans="1:14" x14ac:dyDescent="0.2">
      <c r="A90" s="106"/>
      <c r="B90" s="92" t="s">
        <v>67</v>
      </c>
      <c r="C90" s="114" t="s">
        <v>68</v>
      </c>
      <c r="D90" s="107"/>
      <c r="E90" s="65"/>
      <c r="F90" s="107"/>
      <c r="G90" s="65"/>
      <c r="H90" s="107"/>
      <c r="I90" s="72"/>
      <c r="J90" s="111"/>
      <c r="K90" s="72"/>
      <c r="L90" s="78"/>
    </row>
    <row r="91" spans="1:14" ht="15.6" customHeight="1" x14ac:dyDescent="0.2">
      <c r="A91" s="66">
        <v>25</v>
      </c>
      <c r="B91" s="29" t="s">
        <v>31</v>
      </c>
      <c r="C91" s="114" t="s">
        <v>53</v>
      </c>
      <c r="D91" s="128">
        <v>10</v>
      </c>
      <c r="E91" s="65">
        <v>1</v>
      </c>
      <c r="F91" s="107"/>
      <c r="G91" s="65"/>
      <c r="H91" s="107"/>
      <c r="I91" s="72"/>
      <c r="J91" s="111"/>
      <c r="K91" s="72"/>
      <c r="L91" s="78"/>
      <c r="M91" s="31">
        <f>SUM(L91:L93)</f>
        <v>0</v>
      </c>
    </row>
    <row r="92" spans="1:14" x14ac:dyDescent="0.2">
      <c r="A92" s="106"/>
      <c r="B92" s="92" t="s">
        <v>111</v>
      </c>
      <c r="C92" s="114" t="s">
        <v>53</v>
      </c>
      <c r="D92" s="129">
        <v>10</v>
      </c>
      <c r="E92" s="65">
        <v>1</v>
      </c>
      <c r="F92" s="107"/>
      <c r="G92" s="65"/>
      <c r="H92" s="65"/>
      <c r="I92" s="72"/>
      <c r="J92" s="111"/>
      <c r="K92" s="72"/>
      <c r="L92" s="78"/>
      <c r="M92" s="31">
        <f>M91/D91</f>
        <v>0</v>
      </c>
    </row>
    <row r="93" spans="1:14" ht="12" thickBot="1" x14ac:dyDescent="0.25">
      <c r="A93" s="77"/>
      <c r="B93" s="120" t="s">
        <v>67</v>
      </c>
      <c r="C93" s="121" t="s">
        <v>68</v>
      </c>
      <c r="D93" s="122"/>
      <c r="E93" s="79"/>
      <c r="F93" s="79"/>
      <c r="G93" s="79"/>
      <c r="H93" s="79"/>
      <c r="I93" s="73"/>
      <c r="J93" s="123"/>
      <c r="K93" s="73"/>
      <c r="L93" s="74"/>
    </row>
    <row r="94" spans="1:14" ht="17.45" customHeight="1" thickBot="1" x14ac:dyDescent="0.25">
      <c r="A94" s="138"/>
      <c r="B94" s="139" t="s">
        <v>70</v>
      </c>
      <c r="C94" s="140"/>
      <c r="D94" s="141"/>
      <c r="E94" s="142"/>
      <c r="F94" s="142"/>
      <c r="G94" s="142"/>
      <c r="H94" s="142"/>
      <c r="I94" s="142"/>
      <c r="J94" s="142"/>
      <c r="K94" s="142"/>
      <c r="L94" s="143"/>
      <c r="N94" s="31"/>
    </row>
    <row r="95" spans="1:14" x14ac:dyDescent="0.2">
      <c r="A95" s="131"/>
      <c r="B95" s="132" t="s">
        <v>117</v>
      </c>
      <c r="C95" s="137">
        <v>0.08</v>
      </c>
      <c r="D95" s="133"/>
      <c r="E95" s="134"/>
      <c r="F95" s="134"/>
      <c r="G95" s="134"/>
      <c r="H95" s="134"/>
      <c r="I95" s="135"/>
      <c r="J95" s="135"/>
      <c r="K95" s="135"/>
      <c r="L95" s="136"/>
      <c r="N95" s="31"/>
    </row>
    <row r="96" spans="1:14" x14ac:dyDescent="0.2">
      <c r="A96" s="131"/>
      <c r="B96" s="94" t="s">
        <v>118</v>
      </c>
      <c r="C96" s="124"/>
      <c r="D96" s="81"/>
      <c r="E96" s="82"/>
      <c r="F96" s="82"/>
      <c r="G96" s="82"/>
      <c r="H96" s="82"/>
      <c r="I96" s="118"/>
      <c r="J96" s="118"/>
      <c r="K96" s="118"/>
      <c r="L96" s="83"/>
      <c r="N96" s="31"/>
    </row>
    <row r="97" spans="1:12" x14ac:dyDescent="0.2">
      <c r="A97" s="30"/>
      <c r="B97" s="94" t="s">
        <v>71</v>
      </c>
      <c r="C97" s="96">
        <v>0.08</v>
      </c>
      <c r="D97" s="81"/>
      <c r="E97" s="82"/>
      <c r="F97" s="82"/>
      <c r="G97" s="82"/>
      <c r="H97" s="82"/>
      <c r="I97" s="118"/>
      <c r="J97" s="118"/>
      <c r="K97" s="118"/>
      <c r="L97" s="83"/>
    </row>
    <row r="98" spans="1:12" x14ac:dyDescent="0.2">
      <c r="A98" s="30"/>
      <c r="B98" s="94" t="s">
        <v>118</v>
      </c>
      <c r="C98" s="124"/>
      <c r="D98" s="81"/>
      <c r="E98" s="82"/>
      <c r="F98" s="82"/>
      <c r="G98" s="82"/>
      <c r="H98" s="82"/>
      <c r="I98" s="118"/>
      <c r="J98" s="118"/>
      <c r="K98" s="118"/>
      <c r="L98" s="83"/>
    </row>
    <row r="99" spans="1:12" ht="12" thickBot="1" x14ac:dyDescent="0.25">
      <c r="A99" s="32"/>
      <c r="B99" s="126" t="s">
        <v>72</v>
      </c>
      <c r="C99" s="125">
        <v>0.18</v>
      </c>
      <c r="D99" s="84"/>
      <c r="E99" s="85"/>
      <c r="F99" s="85"/>
      <c r="G99" s="85"/>
      <c r="H99" s="85"/>
      <c r="I99" s="119"/>
      <c r="J99" s="119"/>
      <c r="K99" s="119"/>
      <c r="L99" s="86"/>
    </row>
    <row r="100" spans="1:12" ht="23.25" thickBot="1" x14ac:dyDescent="0.25">
      <c r="A100" s="138"/>
      <c r="B100" s="144" t="s">
        <v>73</v>
      </c>
      <c r="C100" s="145"/>
      <c r="D100" s="141"/>
      <c r="E100" s="142"/>
      <c r="F100" s="142"/>
      <c r="G100" s="142"/>
      <c r="H100" s="142"/>
      <c r="I100" s="142"/>
      <c r="J100" s="142"/>
      <c r="K100" s="142"/>
      <c r="L100" s="143"/>
    </row>
    <row r="101" spans="1:12" x14ac:dyDescent="0.2">
      <c r="B101" s="33"/>
      <c r="D101" s="34"/>
      <c r="E101" s="34"/>
      <c r="F101" s="34"/>
      <c r="G101" s="35"/>
      <c r="I101" s="36"/>
      <c r="K101" s="37"/>
      <c r="L101" s="38"/>
    </row>
    <row r="102" spans="1:12" x14ac:dyDescent="0.2">
      <c r="A102" s="39"/>
      <c r="B102" s="41"/>
      <c r="C102" s="146"/>
      <c r="D102" s="146"/>
      <c r="E102" s="146"/>
      <c r="F102" s="146"/>
      <c r="G102" s="42"/>
      <c r="H102" s="43"/>
      <c r="I102" s="42"/>
      <c r="J102" s="43"/>
      <c r="K102" s="44"/>
      <c r="L102" s="43"/>
    </row>
    <row r="103" spans="1:12" ht="15" customHeight="1" x14ac:dyDescent="0.2">
      <c r="A103" s="39"/>
      <c r="B103" s="41"/>
      <c r="C103" s="146"/>
      <c r="D103" s="146"/>
      <c r="E103" s="146"/>
      <c r="F103" s="146"/>
      <c r="G103" s="42"/>
      <c r="H103" s="43"/>
      <c r="I103" s="42"/>
      <c r="J103" s="43"/>
      <c r="K103" s="44"/>
      <c r="L103" s="46"/>
    </row>
    <row r="104" spans="1:12" x14ac:dyDescent="0.2">
      <c r="A104" s="39"/>
      <c r="B104" s="45"/>
      <c r="C104" s="47"/>
      <c r="D104" s="47"/>
      <c r="E104" s="47"/>
      <c r="F104" s="47"/>
      <c r="G104" s="42"/>
      <c r="H104" s="43"/>
      <c r="I104" s="42"/>
      <c r="J104" s="43"/>
      <c r="K104" s="44"/>
      <c r="L104" s="46"/>
    </row>
    <row r="105" spans="1:12" x14ac:dyDescent="0.2">
      <c r="A105" s="39"/>
      <c r="B105" s="48"/>
      <c r="C105" s="49"/>
      <c r="D105" s="43"/>
      <c r="E105" s="50"/>
      <c r="F105" s="50"/>
      <c r="G105" s="42"/>
      <c r="H105" s="43"/>
      <c r="I105" s="42"/>
      <c r="J105" s="43"/>
      <c r="K105" s="44"/>
      <c r="L105" s="46"/>
    </row>
    <row r="106" spans="1:12" ht="28.5" customHeight="1" x14ac:dyDescent="0.2">
      <c r="A106" s="39"/>
      <c r="B106" s="48"/>
      <c r="C106" s="51"/>
      <c r="D106" s="43"/>
      <c r="E106" s="50"/>
      <c r="F106" s="50"/>
      <c r="G106" s="42"/>
      <c r="H106" s="43"/>
      <c r="I106" s="42"/>
      <c r="J106" s="43"/>
      <c r="K106" s="44"/>
      <c r="L106" s="46"/>
    </row>
    <row r="107" spans="1:12" x14ac:dyDescent="0.2">
      <c r="A107" s="52"/>
      <c r="B107" s="40"/>
      <c r="C107" s="53"/>
      <c r="D107" s="54"/>
      <c r="E107" s="54"/>
      <c r="F107" s="54"/>
      <c r="G107" s="55"/>
      <c r="H107" s="56"/>
      <c r="I107" s="57"/>
      <c r="J107" s="56"/>
      <c r="K107" s="58"/>
      <c r="L107" s="59"/>
    </row>
    <row r="108" spans="1:12" x14ac:dyDescent="0.2">
      <c r="A108" s="52"/>
      <c r="B108" s="40"/>
      <c r="C108" s="53"/>
      <c r="D108" s="54"/>
      <c r="E108" s="54"/>
      <c r="F108" s="54"/>
      <c r="G108" s="55"/>
      <c r="H108" s="56"/>
      <c r="I108" s="57"/>
      <c r="J108" s="56"/>
      <c r="K108" s="58"/>
      <c r="L108" s="59"/>
    </row>
    <row r="109" spans="1:12" x14ac:dyDescent="0.2">
      <c r="A109" s="52"/>
      <c r="B109" s="40"/>
      <c r="C109" s="53"/>
      <c r="D109" s="56"/>
      <c r="E109" s="56"/>
      <c r="F109" s="56"/>
      <c r="G109" s="56"/>
      <c r="H109" s="56"/>
      <c r="I109" s="56"/>
      <c r="J109" s="56"/>
      <c r="K109" s="56"/>
      <c r="L109" s="56"/>
    </row>
    <row r="110" spans="1:12" x14ac:dyDescent="0.2">
      <c r="A110" s="52"/>
      <c r="B110" s="60"/>
      <c r="C110" s="53"/>
      <c r="D110" s="56"/>
      <c r="E110" s="56"/>
      <c r="F110" s="56"/>
      <c r="G110" s="56"/>
      <c r="H110" s="56"/>
      <c r="I110" s="56"/>
      <c r="J110" s="56"/>
      <c r="K110" s="56"/>
      <c r="L110" s="56"/>
    </row>
    <row r="111" spans="1:12" x14ac:dyDescent="0.2">
      <c r="A111" s="52"/>
      <c r="B111" s="60"/>
      <c r="C111" s="53"/>
      <c r="D111" s="56"/>
      <c r="E111" s="56"/>
      <c r="F111" s="56"/>
      <c r="G111" s="56"/>
      <c r="H111" s="56"/>
      <c r="I111" s="56"/>
      <c r="J111" s="56"/>
      <c r="K111" s="56"/>
      <c r="L111" s="56"/>
    </row>
    <row r="112" spans="1:12" x14ac:dyDescent="0.2">
      <c r="A112" s="52"/>
      <c r="B112" s="60"/>
      <c r="C112" s="53"/>
      <c r="D112" s="56"/>
      <c r="E112" s="56"/>
      <c r="F112" s="56"/>
      <c r="G112" s="56"/>
      <c r="H112" s="56"/>
      <c r="I112" s="56"/>
      <c r="J112" s="56"/>
      <c r="K112" s="56"/>
      <c r="L112" s="56"/>
    </row>
    <row r="113" spans="1:12" x14ac:dyDescent="0.2">
      <c r="A113" s="52"/>
      <c r="B113" s="60"/>
      <c r="C113" s="53"/>
      <c r="D113" s="56"/>
      <c r="E113" s="56"/>
      <c r="F113" s="56"/>
      <c r="G113" s="56"/>
      <c r="H113" s="56"/>
      <c r="I113" s="56"/>
      <c r="J113" s="56"/>
      <c r="K113" s="56"/>
      <c r="L113" s="56"/>
    </row>
    <row r="114" spans="1:12" x14ac:dyDescent="0.2">
      <c r="A114" s="52"/>
      <c r="B114" s="60"/>
      <c r="C114" s="53"/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x14ac:dyDescent="0.2">
      <c r="A115" s="52"/>
      <c r="B115" s="60"/>
      <c r="C115" s="53"/>
      <c r="D115" s="56"/>
      <c r="E115" s="56"/>
      <c r="F115" s="56"/>
      <c r="G115" s="56"/>
      <c r="H115" s="56"/>
      <c r="I115" s="56"/>
      <c r="J115" s="56"/>
      <c r="K115" s="56"/>
      <c r="L115" s="56"/>
    </row>
    <row r="116" spans="1:12" x14ac:dyDescent="0.2">
      <c r="A116" s="52"/>
      <c r="B116" s="60"/>
      <c r="C116" s="53"/>
      <c r="D116" s="56"/>
      <c r="E116" s="56"/>
      <c r="F116" s="56"/>
      <c r="G116" s="56"/>
      <c r="H116" s="56"/>
      <c r="I116" s="56"/>
      <c r="J116" s="56"/>
      <c r="K116" s="56"/>
      <c r="L116" s="56"/>
    </row>
    <row r="117" spans="1:12" x14ac:dyDescent="0.2">
      <c r="A117" s="52"/>
      <c r="B117" s="60"/>
      <c r="C117" s="53"/>
      <c r="D117" s="56"/>
      <c r="E117" s="56"/>
      <c r="F117" s="56"/>
      <c r="G117" s="56"/>
      <c r="H117" s="56"/>
      <c r="I117" s="56"/>
      <c r="J117" s="56"/>
      <c r="K117" s="56"/>
      <c r="L117" s="56"/>
    </row>
    <row r="118" spans="1:12" x14ac:dyDescent="0.2">
      <c r="A118" s="52"/>
      <c r="B118" s="60"/>
      <c r="C118" s="53"/>
      <c r="D118" s="56"/>
      <c r="E118" s="56"/>
      <c r="F118" s="56"/>
      <c r="G118" s="56"/>
      <c r="H118" s="56"/>
      <c r="I118" s="56"/>
      <c r="J118" s="56"/>
      <c r="K118" s="56"/>
      <c r="L118" s="56"/>
    </row>
  </sheetData>
  <mergeCells count="6">
    <mergeCell ref="C103:F103"/>
    <mergeCell ref="A8:A9"/>
    <mergeCell ref="B8:B9"/>
    <mergeCell ref="C8:C9"/>
    <mergeCell ref="D8:L8"/>
    <mergeCell ref="C102:F102"/>
  </mergeCells>
  <printOptions horizontalCentered="1"/>
  <pageMargins left="0.1" right="0.1" top="0.5" bottom="0.25" header="0.3" footer="0.3"/>
  <pageSetup scale="10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opLeftCell="A19" zoomScale="115" zoomScaleNormal="115" workbookViewId="0">
      <selection activeCell="B24" sqref="B24"/>
    </sheetView>
  </sheetViews>
  <sheetFormatPr defaultRowHeight="15" x14ac:dyDescent="0.25"/>
  <cols>
    <col min="1" max="1" width="9.140625" style="2"/>
    <col min="2" max="2" width="57.140625" customWidth="1"/>
    <col min="4" max="4" width="9.140625" style="1"/>
    <col min="5" max="5" width="32" style="3" bestFit="1" customWidth="1"/>
  </cols>
  <sheetData>
    <row r="1" spans="1:5" ht="81.75" customHeight="1" x14ac:dyDescent="0.25">
      <c r="A1" s="156" t="s">
        <v>6</v>
      </c>
      <c r="B1" s="156"/>
      <c r="C1" s="156"/>
      <c r="D1" s="156"/>
    </row>
    <row r="2" spans="1:5" ht="28.5" customHeight="1" x14ac:dyDescent="0.25">
      <c r="A2" s="7" t="s">
        <v>0</v>
      </c>
      <c r="B2" s="7" t="s">
        <v>1</v>
      </c>
      <c r="C2" s="7" t="s">
        <v>2</v>
      </c>
      <c r="D2" s="7" t="s">
        <v>3</v>
      </c>
    </row>
    <row r="3" spans="1:5" ht="26.45" customHeight="1" x14ac:dyDescent="0.3">
      <c r="A3" s="8"/>
      <c r="B3" s="7" t="s">
        <v>7</v>
      </c>
      <c r="C3" s="9"/>
      <c r="D3" s="10"/>
    </row>
    <row r="4" spans="1:5" s="5" customFormat="1" ht="31.5" x14ac:dyDescent="0.3">
      <c r="A4" s="11">
        <v>1</v>
      </c>
      <c r="B4" s="12" t="s">
        <v>8</v>
      </c>
      <c r="C4" s="11" t="s">
        <v>4</v>
      </c>
      <c r="D4" s="11">
        <f>29*2.5</f>
        <v>72.5</v>
      </c>
      <c r="E4" s="4"/>
    </row>
    <row r="5" spans="1:5" s="5" customFormat="1" ht="15.75" x14ac:dyDescent="0.3">
      <c r="A5" s="11">
        <v>2</v>
      </c>
      <c r="B5" s="17" t="s">
        <v>38</v>
      </c>
      <c r="C5" s="11" t="s">
        <v>4</v>
      </c>
      <c r="D5" s="11">
        <f>4.5*2.5</f>
        <v>11.25</v>
      </c>
      <c r="E5" s="4"/>
    </row>
    <row r="6" spans="1:5" s="5" customFormat="1" ht="15.75" x14ac:dyDescent="0.3">
      <c r="A6" s="11">
        <v>3</v>
      </c>
      <c r="B6" s="17" t="s">
        <v>39</v>
      </c>
      <c r="C6" s="11" t="s">
        <v>4</v>
      </c>
      <c r="D6" s="11">
        <f>4.1*2.5</f>
        <v>10.25</v>
      </c>
      <c r="E6" s="4"/>
    </row>
    <row r="7" spans="1:5" s="5" customFormat="1" ht="47.25" x14ac:dyDescent="0.3">
      <c r="A7" s="11">
        <v>4</v>
      </c>
      <c r="B7" s="12" t="s">
        <v>9</v>
      </c>
      <c r="C7" s="11" t="s">
        <v>4</v>
      </c>
      <c r="D7" s="11">
        <f>25.4*2.5</f>
        <v>63.5</v>
      </c>
      <c r="E7" s="4"/>
    </row>
    <row r="8" spans="1:5" s="5" customFormat="1" ht="15.75" x14ac:dyDescent="0.3">
      <c r="A8" s="11">
        <v>5</v>
      </c>
      <c r="B8" s="12" t="s">
        <v>10</v>
      </c>
      <c r="C8" s="11" t="s">
        <v>4</v>
      </c>
      <c r="D8" s="11">
        <v>103.1</v>
      </c>
      <c r="E8" s="4"/>
    </row>
    <row r="9" spans="1:5" s="5" customFormat="1" ht="15.75" x14ac:dyDescent="0.3">
      <c r="A9" s="11">
        <v>6</v>
      </c>
      <c r="B9" s="12" t="s">
        <v>11</v>
      </c>
      <c r="C9" s="11" t="s">
        <v>4</v>
      </c>
      <c r="D9" s="11">
        <v>45.22</v>
      </c>
      <c r="E9" s="4"/>
    </row>
    <row r="10" spans="1:5" s="5" customFormat="1" ht="21" customHeight="1" x14ac:dyDescent="0.3">
      <c r="A10" s="11">
        <v>7</v>
      </c>
      <c r="B10" s="12" t="s">
        <v>28</v>
      </c>
      <c r="C10" s="11" t="s">
        <v>4</v>
      </c>
      <c r="D10" s="11">
        <v>68.400000000000006</v>
      </c>
      <c r="E10" s="4"/>
    </row>
    <row r="11" spans="1:5" s="5" customFormat="1" ht="31.5" x14ac:dyDescent="0.3">
      <c r="A11" s="11">
        <v>8</v>
      </c>
      <c r="B11" s="12" t="s">
        <v>12</v>
      </c>
      <c r="C11" s="11" t="s">
        <v>13</v>
      </c>
      <c r="D11" s="13">
        <f>((D5+D6)*20+(D8+D9)*15+D10*18)/1000</f>
        <v>3.8860000000000001</v>
      </c>
      <c r="E11" s="4"/>
    </row>
    <row r="12" spans="1:5" s="5" customFormat="1" ht="78.75" x14ac:dyDescent="0.3">
      <c r="A12" s="11">
        <v>9</v>
      </c>
      <c r="B12" s="12" t="s">
        <v>14</v>
      </c>
      <c r="C12" s="11" t="s">
        <v>4</v>
      </c>
      <c r="D12" s="11">
        <f>D4+D7</f>
        <v>136</v>
      </c>
      <c r="E12" s="4"/>
    </row>
    <row r="13" spans="1:5" s="5" customFormat="1" ht="16.5" x14ac:dyDescent="0.25">
      <c r="A13" s="11"/>
      <c r="B13" s="14" t="s">
        <v>15</v>
      </c>
      <c r="C13" s="11"/>
      <c r="D13" s="11"/>
      <c r="E13" s="4"/>
    </row>
    <row r="14" spans="1:5" s="5" customFormat="1" ht="16.5" x14ac:dyDescent="0.25">
      <c r="A14" s="11"/>
      <c r="B14" s="14" t="s">
        <v>16</v>
      </c>
      <c r="C14" s="11"/>
      <c r="D14" s="11"/>
      <c r="E14" s="4"/>
    </row>
    <row r="15" spans="1:5" s="5" customFormat="1" ht="31.5" x14ac:dyDescent="0.25">
      <c r="A15" s="11">
        <v>1</v>
      </c>
      <c r="B15" s="15" t="s">
        <v>17</v>
      </c>
      <c r="C15" s="11" t="s">
        <v>18</v>
      </c>
      <c r="D15" s="11">
        <f>0.5*2*0.2</f>
        <v>0.2</v>
      </c>
      <c r="E15" s="4"/>
    </row>
    <row r="16" spans="1:5" s="5" customFormat="1" ht="15.75" x14ac:dyDescent="0.25">
      <c r="A16" s="11"/>
      <c r="B16" s="15" t="s">
        <v>19</v>
      </c>
      <c r="C16" s="11" t="s">
        <v>13</v>
      </c>
      <c r="D16" s="11">
        <v>0.02</v>
      </c>
      <c r="E16" s="4"/>
    </row>
    <row r="17" spans="1:5" s="5" customFormat="1" ht="21.6" customHeight="1" x14ac:dyDescent="0.25">
      <c r="A17" s="11"/>
      <c r="B17" s="15" t="s">
        <v>20</v>
      </c>
      <c r="C17" s="11" t="s">
        <v>21</v>
      </c>
      <c r="D17" s="11">
        <f>6*4</f>
        <v>24</v>
      </c>
      <c r="E17" s="4"/>
    </row>
    <row r="18" spans="1:5" s="5" customFormat="1" ht="47.25" x14ac:dyDescent="0.25">
      <c r="A18" s="11">
        <v>2</v>
      </c>
      <c r="B18" s="15" t="s">
        <v>79</v>
      </c>
      <c r="C18" s="11" t="s">
        <v>4</v>
      </c>
      <c r="D18" s="11">
        <f>1.2+0.5</f>
        <v>1.7</v>
      </c>
      <c r="E18" s="4"/>
    </row>
    <row r="19" spans="1:5" s="5" customFormat="1" ht="15.75" x14ac:dyDescent="0.25">
      <c r="A19" s="11">
        <v>3</v>
      </c>
      <c r="B19" s="15" t="s">
        <v>22</v>
      </c>
      <c r="C19" s="11" t="s">
        <v>4</v>
      </c>
      <c r="D19" s="11">
        <v>148</v>
      </c>
      <c r="E19" s="4"/>
    </row>
    <row r="20" spans="1:5" s="5" customFormat="1" ht="31.5" x14ac:dyDescent="0.25">
      <c r="A20" s="11">
        <v>4</v>
      </c>
      <c r="B20" s="15" t="s">
        <v>35</v>
      </c>
      <c r="C20" s="11" t="s">
        <v>4</v>
      </c>
      <c r="D20" s="11">
        <v>148</v>
      </c>
      <c r="E20" s="4"/>
    </row>
    <row r="21" spans="1:5" s="5" customFormat="1" ht="31.5" x14ac:dyDescent="0.25">
      <c r="A21" s="11">
        <v>5</v>
      </c>
      <c r="B21" s="15" t="s">
        <v>23</v>
      </c>
      <c r="C21" s="11" t="s">
        <v>5</v>
      </c>
      <c r="D21" s="11">
        <v>37.6</v>
      </c>
      <c r="E21" s="4"/>
    </row>
    <row r="22" spans="1:5" s="5" customFormat="1" ht="30" customHeight="1" x14ac:dyDescent="0.25">
      <c r="A22" s="11"/>
      <c r="B22" s="14" t="s">
        <v>24</v>
      </c>
      <c r="C22" s="11"/>
      <c r="D22" s="11"/>
      <c r="E22" s="4"/>
    </row>
    <row r="23" spans="1:5" s="5" customFormat="1" ht="31.5" x14ac:dyDescent="0.25">
      <c r="A23" s="11">
        <v>1</v>
      </c>
      <c r="B23" s="15" t="s">
        <v>32</v>
      </c>
      <c r="C23" s="11" t="s">
        <v>4</v>
      </c>
      <c r="D23" s="11">
        <f>3*2.5</f>
        <v>7.5</v>
      </c>
      <c r="E23" s="4"/>
    </row>
    <row r="24" spans="1:5" s="5" customFormat="1" ht="47.25" x14ac:dyDescent="0.25">
      <c r="A24" s="11">
        <v>2</v>
      </c>
      <c r="B24" s="15" t="s">
        <v>33</v>
      </c>
      <c r="C24" s="11" t="s">
        <v>4</v>
      </c>
      <c r="D24" s="11">
        <f>37.5*2.5</f>
        <v>93.75</v>
      </c>
      <c r="E24" s="4"/>
    </row>
    <row r="25" spans="1:5" s="5" customFormat="1" ht="45.75" x14ac:dyDescent="0.25">
      <c r="A25" s="11">
        <v>3</v>
      </c>
      <c r="B25" s="15" t="s">
        <v>34</v>
      </c>
      <c r="C25" s="11" t="s">
        <v>4</v>
      </c>
      <c r="D25" s="11">
        <f>17.5*2.5</f>
        <v>43.75</v>
      </c>
      <c r="E25" s="4"/>
    </row>
    <row r="26" spans="1:5" s="5" customFormat="1" ht="31.15" customHeight="1" x14ac:dyDescent="0.25">
      <c r="A26" s="11"/>
      <c r="B26" s="14" t="s">
        <v>25</v>
      </c>
      <c r="C26" s="11"/>
      <c r="D26" s="11"/>
      <c r="E26" s="4"/>
    </row>
    <row r="27" spans="1:5" s="5" customFormat="1" ht="31.5" x14ac:dyDescent="0.25">
      <c r="A27" s="11">
        <v>1</v>
      </c>
      <c r="B27" s="16" t="s">
        <v>36</v>
      </c>
      <c r="C27" s="11" t="s">
        <v>4</v>
      </c>
      <c r="D27" s="11">
        <f>68.4*1.1</f>
        <v>75.240000000000009</v>
      </c>
      <c r="E27" s="4"/>
    </row>
    <row r="28" spans="1:5" s="5" customFormat="1" ht="31.5" x14ac:dyDescent="0.25">
      <c r="A28" s="11">
        <v>2</v>
      </c>
      <c r="B28" s="15" t="s">
        <v>26</v>
      </c>
      <c r="C28" s="11" t="s">
        <v>4</v>
      </c>
      <c r="D28" s="11">
        <v>68.400000000000006</v>
      </c>
      <c r="E28" s="6" t="s">
        <v>27</v>
      </c>
    </row>
    <row r="29" spans="1:5" s="5" customFormat="1" ht="31.5" x14ac:dyDescent="0.25">
      <c r="A29" s="11">
        <v>3</v>
      </c>
      <c r="B29" s="15" t="s">
        <v>37</v>
      </c>
      <c r="C29" s="11" t="s">
        <v>4</v>
      </c>
      <c r="D29" s="11">
        <f>148+D27-D28</f>
        <v>154.84</v>
      </c>
      <c r="E29" s="4"/>
    </row>
    <row r="30" spans="1:5" ht="16.5" x14ac:dyDescent="0.3">
      <c r="A30" s="8"/>
      <c r="B30" s="14" t="s">
        <v>29</v>
      </c>
      <c r="C30" s="9"/>
      <c r="D30" s="10"/>
    </row>
    <row r="31" spans="1:5" ht="31.5" x14ac:dyDescent="0.3">
      <c r="A31" s="8">
        <v>1</v>
      </c>
      <c r="B31" s="15" t="s">
        <v>30</v>
      </c>
      <c r="C31" s="11" t="s">
        <v>4</v>
      </c>
      <c r="D31" s="10">
        <f>1.9*2.5</f>
        <v>4.75</v>
      </c>
    </row>
    <row r="32" spans="1:5" ht="15.75" x14ac:dyDescent="0.3">
      <c r="A32" s="8">
        <v>2</v>
      </c>
      <c r="B32" s="15" t="s">
        <v>31</v>
      </c>
      <c r="C32" s="11" t="s">
        <v>4</v>
      </c>
      <c r="D32" s="10">
        <f>4*2.5</f>
        <v>10</v>
      </c>
    </row>
  </sheetData>
  <mergeCells count="1">
    <mergeCell ref="A1:D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xarjTarricxva</vt:lpstr>
      <vt:lpstr>defeqturi aqti</vt:lpstr>
      <vt:lpstr>xarjTarricxva!Print_Titles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Besik1</dc:creator>
  <cp:lastModifiedBy>giorgi macharashvili</cp:lastModifiedBy>
  <cp:lastPrinted>2019-02-08T08:40:22Z</cp:lastPrinted>
  <dcterms:created xsi:type="dcterms:W3CDTF">2018-09-24T02:04:35Z</dcterms:created>
  <dcterms:modified xsi:type="dcterms:W3CDTF">2019-03-11T15:39:58Z</dcterms:modified>
</cp:coreProperties>
</file>