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dzidziguri\AppData\Local\Microsoft\Windows\INetCache\Content.Outlook\2XPPSJYU\"/>
    </mc:Choice>
  </mc:AlternateContent>
  <bookViews>
    <workbookView xWindow="0" yWindow="0" windowWidth="20460" windowHeight="7620"/>
  </bookViews>
  <sheets>
    <sheet name="N1 (ტენდ)" sheetId="3" r:id="rId1"/>
  </sheets>
  <definedNames>
    <definedName name="_xlnm._FilterDatabase" localSheetId="0" hidden="1">'N1 (ტენდ)'!$A$6:$N$6</definedName>
    <definedName name="_xlnm.Print_Area" localSheetId="0">'N1 (ტენდ)'!#REF!</definedName>
    <definedName name="_xlnm.Print_Titles" localSheetId="0">'N1 (ტენდ)'!#REF!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8" i="3" l="1"/>
  <c r="F430" i="3" s="1"/>
  <c r="F423" i="3"/>
  <c r="F424" i="3" s="1"/>
  <c r="F418" i="3"/>
  <c r="F420" i="3" s="1"/>
  <c r="F417" i="3"/>
  <c r="F415" i="3"/>
  <c r="F413" i="3"/>
  <c r="F414" i="3" s="1"/>
  <c r="F408" i="3"/>
  <c r="F410" i="3" s="1"/>
  <c r="F407" i="3"/>
  <c r="F406" i="3"/>
  <c r="F405" i="3"/>
  <c r="F404" i="3"/>
  <c r="F402" i="3"/>
  <c r="F401" i="3"/>
  <c r="F400" i="3"/>
  <c r="F399" i="3"/>
  <c r="F397" i="3"/>
  <c r="F396" i="3"/>
  <c r="F395" i="3"/>
  <c r="F394" i="3"/>
  <c r="F388" i="3"/>
  <c r="F390" i="3" s="1"/>
  <c r="F385" i="3"/>
  <c r="F383" i="3"/>
  <c r="F384" i="3" s="1"/>
  <c r="F382" i="3"/>
  <c r="F381" i="3"/>
  <c r="F380" i="3"/>
  <c r="F379" i="3"/>
  <c r="F377" i="3"/>
  <c r="F375" i="3"/>
  <c r="F373" i="3"/>
  <c r="F374" i="3" s="1"/>
  <c r="F368" i="3"/>
  <c r="F370" i="3" s="1"/>
  <c r="F363" i="3"/>
  <c r="F364" i="3" s="1"/>
  <c r="F359" i="3"/>
  <c r="F358" i="3"/>
  <c r="F360" i="3" s="1"/>
  <c r="F357" i="3"/>
  <c r="F356" i="3"/>
  <c r="F355" i="3"/>
  <c r="F354" i="3"/>
  <c r="F352" i="3"/>
  <c r="F351" i="3"/>
  <c r="F350" i="3"/>
  <c r="F349" i="3"/>
  <c r="F347" i="3"/>
  <c r="F346" i="3"/>
  <c r="F345" i="3"/>
  <c r="F344" i="3"/>
  <c r="F342" i="3"/>
  <c r="F341" i="3"/>
  <c r="F340" i="3"/>
  <c r="F339" i="3"/>
  <c r="F333" i="3"/>
  <c r="F335" i="3" s="1"/>
  <c r="F328" i="3"/>
  <c r="F329" i="3" s="1"/>
  <c r="F323" i="3"/>
  <c r="F327" i="3" s="1"/>
  <c r="F322" i="3"/>
  <c r="F321" i="3"/>
  <c r="F320" i="3"/>
  <c r="F319" i="3"/>
  <c r="F317" i="3"/>
  <c r="F316" i="3"/>
  <c r="F315" i="3"/>
  <c r="F314" i="3"/>
  <c r="F312" i="3"/>
  <c r="F311" i="3"/>
  <c r="F310" i="3"/>
  <c r="F309" i="3"/>
  <c r="F307" i="3"/>
  <c r="F306" i="3"/>
  <c r="F305" i="3"/>
  <c r="F304" i="3"/>
  <c r="F302" i="3"/>
  <c r="F301" i="3"/>
  <c r="F300" i="3"/>
  <c r="F299" i="3"/>
  <c r="F297" i="3"/>
  <c r="F296" i="3"/>
  <c r="F295" i="3"/>
  <c r="F293" i="3"/>
  <c r="F292" i="3"/>
  <c r="F291" i="3"/>
  <c r="F290" i="3"/>
  <c r="F286" i="3"/>
  <c r="F284" i="3"/>
  <c r="F281" i="3"/>
  <c r="F288" i="3" s="1"/>
  <c r="F278" i="3"/>
  <c r="F276" i="3"/>
  <c r="F273" i="3"/>
  <c r="F279" i="3" s="1"/>
  <c r="F270" i="3"/>
  <c r="F268" i="3"/>
  <c r="F265" i="3"/>
  <c r="F266" i="3" s="1"/>
  <c r="F264" i="3"/>
  <c r="F263" i="3"/>
  <c r="F262" i="3"/>
  <c r="F261" i="3"/>
  <c r="F260" i="3"/>
  <c r="F258" i="3"/>
  <c r="F257" i="3"/>
  <c r="F256" i="3"/>
  <c r="F255" i="3"/>
  <c r="F254" i="3"/>
  <c r="F252" i="3"/>
  <c r="F251" i="3"/>
  <c r="F250" i="3"/>
  <c r="F249" i="3"/>
  <c r="F248" i="3"/>
  <c r="F246" i="3"/>
  <c r="F245" i="3"/>
  <c r="F244" i="3"/>
  <c r="F243" i="3"/>
  <c r="F242" i="3"/>
  <c r="F237" i="3"/>
  <c r="F236" i="3"/>
  <c r="F235" i="3"/>
  <c r="F234" i="3"/>
  <c r="F233" i="3"/>
  <c r="F232" i="3"/>
  <c r="F231" i="3"/>
  <c r="F230" i="3"/>
  <c r="F228" i="3"/>
  <c r="F227" i="3"/>
  <c r="F226" i="3"/>
  <c r="F225" i="3"/>
  <c r="F223" i="3"/>
  <c r="F222" i="3"/>
  <c r="F221" i="3"/>
  <c r="F220" i="3"/>
  <c r="F218" i="3"/>
  <c r="F217" i="3"/>
  <c r="F216" i="3"/>
  <c r="F215" i="3"/>
  <c r="F213" i="3"/>
  <c r="F212" i="3"/>
  <c r="F211" i="3"/>
  <c r="F210" i="3"/>
  <c r="F206" i="3"/>
  <c r="F208" i="3" s="1"/>
  <c r="F205" i="3"/>
  <c r="F202" i="3"/>
  <c r="F203" i="3" s="1"/>
  <c r="F201" i="3"/>
  <c r="F199" i="3"/>
  <c r="F198" i="3"/>
  <c r="F197" i="3"/>
  <c r="F196" i="3"/>
  <c r="WVN83" i="3"/>
  <c r="WVP83" i="3" s="1"/>
  <c r="WVU83" i="3" s="1"/>
  <c r="WLR83" i="3"/>
  <c r="WLT83" i="3" s="1"/>
  <c r="WLY83" i="3" s="1"/>
  <c r="WBV83" i="3"/>
  <c r="WBX83" i="3" s="1"/>
  <c r="WCC83" i="3" s="1"/>
  <c r="VRZ83" i="3"/>
  <c r="VSB83" i="3" s="1"/>
  <c r="VSG83" i="3" s="1"/>
  <c r="VID83" i="3"/>
  <c r="VIF83" i="3" s="1"/>
  <c r="VIK83" i="3" s="1"/>
  <c r="UYJ83" i="3"/>
  <c r="UYO83" i="3" s="1"/>
  <c r="UYH83" i="3"/>
  <c r="UOL83" i="3"/>
  <c r="UON83" i="3" s="1"/>
  <c r="UOS83" i="3" s="1"/>
  <c r="UEP83" i="3"/>
  <c r="UER83" i="3" s="1"/>
  <c r="UEW83" i="3" s="1"/>
  <c r="TUT83" i="3"/>
  <c r="TUV83" i="3" s="1"/>
  <c r="TVA83" i="3" s="1"/>
  <c r="TKX83" i="3"/>
  <c r="TKZ83" i="3" s="1"/>
  <c r="TLE83" i="3" s="1"/>
  <c r="TBB83" i="3"/>
  <c r="TBD83" i="3" s="1"/>
  <c r="TBI83" i="3" s="1"/>
  <c r="SRF83" i="3"/>
  <c r="SRH83" i="3" s="1"/>
  <c r="SRM83" i="3" s="1"/>
  <c r="SHJ83" i="3"/>
  <c r="SHL83" i="3" s="1"/>
  <c r="SHQ83" i="3" s="1"/>
  <c r="RXN83" i="3"/>
  <c r="RXP83" i="3" s="1"/>
  <c r="RXU83" i="3" s="1"/>
  <c r="RNR83" i="3"/>
  <c r="RNT83" i="3" s="1"/>
  <c r="RNY83" i="3" s="1"/>
  <c r="RDV83" i="3"/>
  <c r="RDX83" i="3" s="1"/>
  <c r="REC83" i="3" s="1"/>
  <c r="QTZ83" i="3"/>
  <c r="QUB83" i="3" s="1"/>
  <c r="QUG83" i="3" s="1"/>
  <c r="QKD83" i="3"/>
  <c r="QKF83" i="3" s="1"/>
  <c r="QKK83" i="3" s="1"/>
  <c r="QAH83" i="3"/>
  <c r="QAJ83" i="3" s="1"/>
  <c r="QAO83" i="3" s="1"/>
  <c r="PQL83" i="3"/>
  <c r="PQN83" i="3" s="1"/>
  <c r="PQS83" i="3" s="1"/>
  <c r="PGP83" i="3"/>
  <c r="PGR83" i="3" s="1"/>
  <c r="PGW83" i="3" s="1"/>
  <c r="OWV83" i="3"/>
  <c r="OXA83" i="3" s="1"/>
  <c r="OWT83" i="3"/>
  <c r="OMX83" i="3"/>
  <c r="OMZ83" i="3" s="1"/>
  <c r="ONE83" i="3" s="1"/>
  <c r="ODB83" i="3"/>
  <c r="ODD83" i="3" s="1"/>
  <c r="ODI83" i="3" s="1"/>
  <c r="NTF83" i="3"/>
  <c r="NTH83" i="3" s="1"/>
  <c r="NTM83" i="3" s="1"/>
  <c r="NJJ83" i="3"/>
  <c r="NJL83" i="3" s="1"/>
  <c r="NJQ83" i="3" s="1"/>
  <c r="MZN83" i="3"/>
  <c r="MZP83" i="3" s="1"/>
  <c r="MZU83" i="3" s="1"/>
  <c r="MPR83" i="3"/>
  <c r="MPT83" i="3" s="1"/>
  <c r="MPY83" i="3" s="1"/>
  <c r="MFV83" i="3"/>
  <c r="MFX83" i="3" s="1"/>
  <c r="MGC83" i="3" s="1"/>
  <c r="LVZ83" i="3"/>
  <c r="LWB83" i="3" s="1"/>
  <c r="LWG83" i="3" s="1"/>
  <c r="LMD83" i="3"/>
  <c r="LMF83" i="3" s="1"/>
  <c r="LMK83" i="3" s="1"/>
  <c r="LCJ83" i="3"/>
  <c r="LCO83" i="3" s="1"/>
  <c r="LCH83" i="3"/>
  <c r="KSL83" i="3"/>
  <c r="KSN83" i="3" s="1"/>
  <c r="KSS83" i="3" s="1"/>
  <c r="KIP83" i="3"/>
  <c r="KIR83" i="3" s="1"/>
  <c r="KIW83" i="3" s="1"/>
  <c r="JYT83" i="3"/>
  <c r="JYV83" i="3" s="1"/>
  <c r="JZA83" i="3" s="1"/>
  <c r="JOX83" i="3"/>
  <c r="JOZ83" i="3" s="1"/>
  <c r="JPE83" i="3" s="1"/>
  <c r="JFB83" i="3"/>
  <c r="JFD83" i="3" s="1"/>
  <c r="JFI83" i="3" s="1"/>
  <c r="IVF83" i="3"/>
  <c r="IVH83" i="3" s="1"/>
  <c r="IVM83" i="3" s="1"/>
  <c r="ILJ83" i="3"/>
  <c r="ILL83" i="3" s="1"/>
  <c r="ILQ83" i="3" s="1"/>
  <c r="IBN83" i="3"/>
  <c r="IBP83" i="3" s="1"/>
  <c r="IBU83" i="3" s="1"/>
  <c r="HRR83" i="3"/>
  <c r="HRT83" i="3" s="1"/>
  <c r="HRY83" i="3" s="1"/>
  <c r="HHX83" i="3"/>
  <c r="HIC83" i="3" s="1"/>
  <c r="HHV83" i="3"/>
  <c r="GXZ83" i="3"/>
  <c r="GYB83" i="3" s="1"/>
  <c r="GYG83" i="3" s="1"/>
  <c r="GOD83" i="3"/>
  <c r="GOF83" i="3" s="1"/>
  <c r="GOK83" i="3" s="1"/>
  <c r="GEH83" i="3"/>
  <c r="GEJ83" i="3" s="1"/>
  <c r="GEO83" i="3" s="1"/>
  <c r="FUL83" i="3"/>
  <c r="FUN83" i="3" s="1"/>
  <c r="FUS83" i="3" s="1"/>
  <c r="FKP83" i="3"/>
  <c r="FKR83" i="3" s="1"/>
  <c r="FKW83" i="3" s="1"/>
  <c r="FAT83" i="3"/>
  <c r="FAV83" i="3" s="1"/>
  <c r="FBA83" i="3" s="1"/>
  <c r="EQX83" i="3"/>
  <c r="EQZ83" i="3" s="1"/>
  <c r="ERE83" i="3" s="1"/>
  <c r="EHD83" i="3"/>
  <c r="EHI83" i="3" s="1"/>
  <c r="EHB83" i="3"/>
  <c r="DXF83" i="3"/>
  <c r="DXH83" i="3" s="1"/>
  <c r="DXM83" i="3" s="1"/>
  <c r="DNJ83" i="3"/>
  <c r="DNL83" i="3" s="1"/>
  <c r="DNQ83" i="3" s="1"/>
  <c r="DDU83" i="3"/>
  <c r="DDN83" i="3"/>
  <c r="DDP83" i="3" s="1"/>
  <c r="CTR83" i="3"/>
  <c r="CTT83" i="3" s="1"/>
  <c r="CTY83" i="3" s="1"/>
  <c r="CJV83" i="3"/>
  <c r="CJX83" i="3" s="1"/>
  <c r="CKC83" i="3" s="1"/>
  <c r="BZZ83" i="3"/>
  <c r="CAB83" i="3" s="1"/>
  <c r="CAG83" i="3" s="1"/>
  <c r="BQD83" i="3"/>
  <c r="BQF83" i="3" s="1"/>
  <c r="BQK83" i="3" s="1"/>
  <c r="BGH83" i="3"/>
  <c r="BGJ83" i="3" s="1"/>
  <c r="BGO83" i="3" s="1"/>
  <c r="AWL83" i="3"/>
  <c r="AWN83" i="3" s="1"/>
  <c r="AWS83" i="3" s="1"/>
  <c r="AMP83" i="3"/>
  <c r="AMR83" i="3" s="1"/>
  <c r="AMW83" i="3" s="1"/>
  <c r="ACT83" i="3"/>
  <c r="ACV83" i="3" s="1"/>
  <c r="ADA83" i="3" s="1"/>
  <c r="SZ83" i="3"/>
  <c r="TE83" i="3" s="1"/>
  <c r="SX83" i="3"/>
  <c r="JB83" i="3"/>
  <c r="JD83" i="3" s="1"/>
  <c r="JI83" i="3" s="1"/>
  <c r="WVO82" i="3"/>
  <c r="WVN82" i="3"/>
  <c r="WLS82" i="3"/>
  <c r="WLR82" i="3"/>
  <c r="WBW82" i="3"/>
  <c r="WBV82" i="3"/>
  <c r="VSA82" i="3"/>
  <c r="VRZ82" i="3"/>
  <c r="VIE82" i="3"/>
  <c r="VID82" i="3"/>
  <c r="UYI82" i="3"/>
  <c r="UYH82" i="3"/>
  <c r="UOM82" i="3"/>
  <c r="UOL82" i="3"/>
  <c r="UEQ82" i="3"/>
  <c r="UEP82" i="3"/>
  <c r="TUU82" i="3"/>
  <c r="TUT82" i="3"/>
  <c r="TKY82" i="3"/>
  <c r="TKX82" i="3"/>
  <c r="TBC82" i="3"/>
  <c r="TBB82" i="3"/>
  <c r="SRG82" i="3"/>
  <c r="SRF82" i="3"/>
  <c r="SHK82" i="3"/>
  <c r="SHJ82" i="3"/>
  <c r="RXO82" i="3"/>
  <c r="RXN82" i="3"/>
  <c r="RNS82" i="3"/>
  <c r="RNR82" i="3"/>
  <c r="RDW82" i="3"/>
  <c r="RDV82" i="3"/>
  <c r="QUA82" i="3"/>
  <c r="QTZ82" i="3"/>
  <c r="QKE82" i="3"/>
  <c r="QKD82" i="3"/>
  <c r="QAI82" i="3"/>
  <c r="QAH82" i="3"/>
  <c r="PQM82" i="3"/>
  <c r="PQL82" i="3"/>
  <c r="PGQ82" i="3"/>
  <c r="PGP82" i="3"/>
  <c r="OWU82" i="3"/>
  <c r="OWT82" i="3"/>
  <c r="OMY82" i="3"/>
  <c r="OMX82" i="3"/>
  <c r="ODC82" i="3"/>
  <c r="ODB82" i="3"/>
  <c r="NTG82" i="3"/>
  <c r="NTF82" i="3"/>
  <c r="NJK82" i="3"/>
  <c r="NJJ82" i="3"/>
  <c r="MZO82" i="3"/>
  <c r="MZN82" i="3"/>
  <c r="MPS82" i="3"/>
  <c r="MPR82" i="3"/>
  <c r="MFW82" i="3"/>
  <c r="MFV82" i="3"/>
  <c r="LWA82" i="3"/>
  <c r="LVZ82" i="3"/>
  <c r="LME82" i="3"/>
  <c r="LMD82" i="3"/>
  <c r="LCI82" i="3"/>
  <c r="LCH82" i="3"/>
  <c r="KSM82" i="3"/>
  <c r="KSL82" i="3"/>
  <c r="KIQ82" i="3"/>
  <c r="KIP82" i="3"/>
  <c r="JYU82" i="3"/>
  <c r="JYT82" i="3"/>
  <c r="JOY82" i="3"/>
  <c r="JOX82" i="3"/>
  <c r="JFC82" i="3"/>
  <c r="JFB82" i="3"/>
  <c r="IVG82" i="3"/>
  <c r="IVF82" i="3"/>
  <c r="ILK82" i="3"/>
  <c r="ILJ82" i="3"/>
  <c r="IBO82" i="3"/>
  <c r="IBN82" i="3"/>
  <c r="HRS82" i="3"/>
  <c r="HRR82" i="3"/>
  <c r="HHW82" i="3"/>
  <c r="HHV82" i="3"/>
  <c r="GYA82" i="3"/>
  <c r="GXZ82" i="3"/>
  <c r="GOE82" i="3"/>
  <c r="GOD82" i="3"/>
  <c r="GEI82" i="3"/>
  <c r="GEH82" i="3"/>
  <c r="FUM82" i="3"/>
  <c r="FUL82" i="3"/>
  <c r="FKQ82" i="3"/>
  <c r="FKP82" i="3"/>
  <c r="FAU82" i="3"/>
  <c r="FAT82" i="3"/>
  <c r="EQY82" i="3"/>
  <c r="EQX82" i="3"/>
  <c r="EHC82" i="3"/>
  <c r="EHB82" i="3"/>
  <c r="DXG82" i="3"/>
  <c r="DXF82" i="3"/>
  <c r="DNK82" i="3"/>
  <c r="DNJ82" i="3"/>
  <c r="DDO82" i="3"/>
  <c r="DDN82" i="3"/>
  <c r="CTS82" i="3"/>
  <c r="CTR82" i="3"/>
  <c r="CJW82" i="3"/>
  <c r="CJV82" i="3"/>
  <c r="CAA82" i="3"/>
  <c r="BZZ82" i="3"/>
  <c r="BQE82" i="3"/>
  <c r="BQD82" i="3"/>
  <c r="BGI82" i="3"/>
  <c r="BGH82" i="3"/>
  <c r="AWM82" i="3"/>
  <c r="AWL82" i="3"/>
  <c r="AMQ82" i="3"/>
  <c r="AMP82" i="3"/>
  <c r="ACU82" i="3"/>
  <c r="ACT82" i="3"/>
  <c r="SY82" i="3"/>
  <c r="SX82" i="3"/>
  <c r="JC82" i="3"/>
  <c r="JB82" i="3"/>
  <c r="WVN80" i="3"/>
  <c r="WVT80" i="3" s="1"/>
  <c r="WVU80" i="3" s="1"/>
  <c r="WLR80" i="3"/>
  <c r="WLX80" i="3" s="1"/>
  <c r="WLY80" i="3" s="1"/>
  <c r="WBV80" i="3"/>
  <c r="WCB80" i="3" s="1"/>
  <c r="WCC80" i="3" s="1"/>
  <c r="VRZ80" i="3"/>
  <c r="VSF80" i="3" s="1"/>
  <c r="VSG80" i="3" s="1"/>
  <c r="VIJ80" i="3"/>
  <c r="VIK80" i="3" s="1"/>
  <c r="VID80" i="3"/>
  <c r="UYH80" i="3"/>
  <c r="UYN80" i="3" s="1"/>
  <c r="UYO80" i="3" s="1"/>
  <c r="UOL80" i="3"/>
  <c r="UOR80" i="3" s="1"/>
  <c r="UOS80" i="3" s="1"/>
  <c r="UEW80" i="3"/>
  <c r="UEP80" i="3"/>
  <c r="UEV80" i="3" s="1"/>
  <c r="TUT80" i="3"/>
  <c r="TUZ80" i="3" s="1"/>
  <c r="TVA80" i="3" s="1"/>
  <c r="TKX80" i="3"/>
  <c r="TLD80" i="3" s="1"/>
  <c r="TLE80" i="3" s="1"/>
  <c r="TBB80" i="3"/>
  <c r="TBH80" i="3" s="1"/>
  <c r="TBI80" i="3" s="1"/>
  <c r="SRF80" i="3"/>
  <c r="SRL80" i="3" s="1"/>
  <c r="SRM80" i="3" s="1"/>
  <c r="SHJ80" i="3"/>
  <c r="SHP80" i="3" s="1"/>
  <c r="SHQ80" i="3" s="1"/>
  <c r="RXN80" i="3"/>
  <c r="RXT80" i="3" s="1"/>
  <c r="RXU80" i="3" s="1"/>
  <c r="RNR80" i="3"/>
  <c r="RNX80" i="3" s="1"/>
  <c r="RNY80" i="3" s="1"/>
  <c r="RDV80" i="3"/>
  <c r="REB80" i="3" s="1"/>
  <c r="REC80" i="3" s="1"/>
  <c r="QTZ80" i="3"/>
  <c r="QUF80" i="3" s="1"/>
  <c r="QUG80" i="3" s="1"/>
  <c r="QKD80" i="3"/>
  <c r="QKJ80" i="3" s="1"/>
  <c r="QKK80" i="3" s="1"/>
  <c r="QAH80" i="3"/>
  <c r="QAN80" i="3" s="1"/>
  <c r="QAO80" i="3" s="1"/>
  <c r="PQS80" i="3"/>
  <c r="PQL80" i="3"/>
  <c r="PQR80" i="3" s="1"/>
  <c r="PGP80" i="3"/>
  <c r="PGV80" i="3" s="1"/>
  <c r="PGW80" i="3" s="1"/>
  <c r="OWT80" i="3"/>
  <c r="OWZ80" i="3" s="1"/>
  <c r="OXA80" i="3" s="1"/>
  <c r="OND80" i="3"/>
  <c r="ONE80" i="3" s="1"/>
  <c r="OMX80" i="3"/>
  <c r="ODB80" i="3"/>
  <c r="ODH80" i="3" s="1"/>
  <c r="ODI80" i="3" s="1"/>
  <c r="NTF80" i="3"/>
  <c r="NTL80" i="3" s="1"/>
  <c r="NTM80" i="3" s="1"/>
  <c r="NJJ80" i="3"/>
  <c r="NJP80" i="3" s="1"/>
  <c r="NJQ80" i="3" s="1"/>
  <c r="MZN80" i="3"/>
  <c r="MZT80" i="3" s="1"/>
  <c r="MZU80" i="3" s="1"/>
  <c r="MPR80" i="3"/>
  <c r="MPX80" i="3" s="1"/>
  <c r="MPY80" i="3" s="1"/>
  <c r="MFV80" i="3"/>
  <c r="MGB80" i="3" s="1"/>
  <c r="MGC80" i="3" s="1"/>
  <c r="LVZ80" i="3"/>
  <c r="LWF80" i="3" s="1"/>
  <c r="LWG80" i="3" s="1"/>
  <c r="LMD80" i="3"/>
  <c r="LMJ80" i="3" s="1"/>
  <c r="LMK80" i="3" s="1"/>
  <c r="LCH80" i="3"/>
  <c r="LCN80" i="3" s="1"/>
  <c r="LCO80" i="3" s="1"/>
  <c r="KSL80" i="3"/>
  <c r="KSR80" i="3" s="1"/>
  <c r="KSS80" i="3" s="1"/>
  <c r="KIP80" i="3"/>
  <c r="KIV80" i="3" s="1"/>
  <c r="KIW80" i="3" s="1"/>
  <c r="JYZ80" i="3"/>
  <c r="JZA80" i="3" s="1"/>
  <c r="JYT80" i="3"/>
  <c r="JOX80" i="3"/>
  <c r="JPD80" i="3" s="1"/>
  <c r="JPE80" i="3" s="1"/>
  <c r="JFB80" i="3"/>
  <c r="JFH80" i="3" s="1"/>
  <c r="JFI80" i="3" s="1"/>
  <c r="IVF80" i="3"/>
  <c r="IVL80" i="3" s="1"/>
  <c r="IVM80" i="3" s="1"/>
  <c r="ILJ80" i="3"/>
  <c r="ILP80" i="3" s="1"/>
  <c r="ILQ80" i="3" s="1"/>
  <c r="IBN80" i="3"/>
  <c r="IBT80" i="3" s="1"/>
  <c r="IBU80" i="3" s="1"/>
  <c r="HRR80" i="3"/>
  <c r="HRX80" i="3" s="1"/>
  <c r="HRY80" i="3" s="1"/>
  <c r="HHV80" i="3"/>
  <c r="HIB80" i="3" s="1"/>
  <c r="HIC80" i="3" s="1"/>
  <c r="GXZ80" i="3"/>
  <c r="GYF80" i="3" s="1"/>
  <c r="GYG80" i="3" s="1"/>
  <c r="GOD80" i="3"/>
  <c r="GOJ80" i="3" s="1"/>
  <c r="GOK80" i="3" s="1"/>
  <c r="GEH80" i="3"/>
  <c r="GEN80" i="3" s="1"/>
  <c r="GEO80" i="3" s="1"/>
  <c r="FUL80" i="3"/>
  <c r="FUR80" i="3" s="1"/>
  <c r="FUS80" i="3" s="1"/>
  <c r="FKV80" i="3"/>
  <c r="FKW80" i="3" s="1"/>
  <c r="FKP80" i="3"/>
  <c r="FAT80" i="3"/>
  <c r="FAZ80" i="3" s="1"/>
  <c r="FBA80" i="3" s="1"/>
  <c r="EQX80" i="3"/>
  <c r="ERD80" i="3" s="1"/>
  <c r="ERE80" i="3" s="1"/>
  <c r="EHB80" i="3"/>
  <c r="EHH80" i="3" s="1"/>
  <c r="EHI80" i="3" s="1"/>
  <c r="DXF80" i="3"/>
  <c r="DXL80" i="3" s="1"/>
  <c r="DXM80" i="3" s="1"/>
  <c r="DNJ80" i="3"/>
  <c r="DNP80" i="3" s="1"/>
  <c r="DNQ80" i="3" s="1"/>
  <c r="DDN80" i="3"/>
  <c r="DDT80" i="3" s="1"/>
  <c r="DDU80" i="3" s="1"/>
  <c r="CTR80" i="3"/>
  <c r="CTX80" i="3" s="1"/>
  <c r="CTY80" i="3" s="1"/>
  <c r="CJV80" i="3"/>
  <c r="CKB80" i="3" s="1"/>
  <c r="CKC80" i="3" s="1"/>
  <c r="BZZ80" i="3"/>
  <c r="CAF80" i="3" s="1"/>
  <c r="CAG80" i="3" s="1"/>
  <c r="BQD80" i="3"/>
  <c r="BQJ80" i="3" s="1"/>
  <c r="BQK80" i="3" s="1"/>
  <c r="BGH80" i="3"/>
  <c r="BGN80" i="3" s="1"/>
  <c r="BGO80" i="3" s="1"/>
  <c r="AWL80" i="3"/>
  <c r="AWR80" i="3" s="1"/>
  <c r="AWS80" i="3" s="1"/>
  <c r="AMP80" i="3"/>
  <c r="AMV80" i="3" s="1"/>
  <c r="AMW80" i="3" s="1"/>
  <c r="ACT80" i="3"/>
  <c r="ACZ80" i="3" s="1"/>
  <c r="ADA80" i="3" s="1"/>
  <c r="SX80" i="3"/>
  <c r="TD80" i="3" s="1"/>
  <c r="TE80" i="3" s="1"/>
  <c r="JH80" i="3"/>
  <c r="JI80" i="3" s="1"/>
  <c r="JB80" i="3"/>
  <c r="WVN79" i="3"/>
  <c r="WVR79" i="3" s="1"/>
  <c r="WVU79" i="3" s="1"/>
  <c r="WLR79" i="3"/>
  <c r="WLV79" i="3" s="1"/>
  <c r="WLY79" i="3" s="1"/>
  <c r="WBZ79" i="3"/>
  <c r="WCC79" i="3" s="1"/>
  <c r="WBV79" i="3"/>
  <c r="VRZ79" i="3"/>
  <c r="VSD79" i="3" s="1"/>
  <c r="VSG79" i="3" s="1"/>
  <c r="VID79" i="3"/>
  <c r="VIH79" i="3" s="1"/>
  <c r="VIK79" i="3" s="1"/>
  <c r="UYH79" i="3"/>
  <c r="UYL79" i="3" s="1"/>
  <c r="UYO79" i="3" s="1"/>
  <c r="UOL79" i="3"/>
  <c r="UOP79" i="3" s="1"/>
  <c r="UOS79" i="3" s="1"/>
  <c r="UEP79" i="3"/>
  <c r="UET79" i="3" s="1"/>
  <c r="UEW79" i="3" s="1"/>
  <c r="TUT79" i="3"/>
  <c r="TUX79" i="3" s="1"/>
  <c r="TVA79" i="3" s="1"/>
  <c r="TKX79" i="3"/>
  <c r="TLB79" i="3" s="1"/>
  <c r="TLE79" i="3" s="1"/>
  <c r="TBB79" i="3"/>
  <c r="TBF79" i="3" s="1"/>
  <c r="TBI79" i="3" s="1"/>
  <c r="SRF79" i="3"/>
  <c r="SRJ79" i="3" s="1"/>
  <c r="SRM79" i="3" s="1"/>
  <c r="SHN79" i="3"/>
  <c r="SHQ79" i="3" s="1"/>
  <c r="SHJ79" i="3"/>
  <c r="RXN79" i="3"/>
  <c r="RXR79" i="3" s="1"/>
  <c r="RXU79" i="3" s="1"/>
  <c r="RNR79" i="3"/>
  <c r="RNV79" i="3" s="1"/>
  <c r="RNY79" i="3" s="1"/>
  <c r="RDV79" i="3"/>
  <c r="RDZ79" i="3" s="1"/>
  <c r="REC79" i="3" s="1"/>
  <c r="QTZ79" i="3"/>
  <c r="QUD79" i="3" s="1"/>
  <c r="QUG79" i="3" s="1"/>
  <c r="QKD79" i="3"/>
  <c r="QKH79" i="3" s="1"/>
  <c r="QKK79" i="3" s="1"/>
  <c r="QAL79" i="3"/>
  <c r="QAO79" i="3" s="1"/>
  <c r="QAH79" i="3"/>
  <c r="PQL79" i="3"/>
  <c r="PQP79" i="3" s="1"/>
  <c r="PQS79" i="3" s="1"/>
  <c r="PGP79" i="3"/>
  <c r="PGT79" i="3" s="1"/>
  <c r="PGW79" i="3" s="1"/>
  <c r="OWT79" i="3"/>
  <c r="OWX79" i="3" s="1"/>
  <c r="OXA79" i="3" s="1"/>
  <c r="OMX79" i="3"/>
  <c r="ONB79" i="3" s="1"/>
  <c r="ONE79" i="3" s="1"/>
  <c r="ODB79" i="3"/>
  <c r="ODF79" i="3" s="1"/>
  <c r="ODI79" i="3" s="1"/>
  <c r="NTF79" i="3"/>
  <c r="NTJ79" i="3" s="1"/>
  <c r="NTM79" i="3" s="1"/>
  <c r="NJJ79" i="3"/>
  <c r="NJN79" i="3" s="1"/>
  <c r="NJQ79" i="3" s="1"/>
  <c r="MZN79" i="3"/>
  <c r="MZR79" i="3" s="1"/>
  <c r="MZU79" i="3" s="1"/>
  <c r="MPR79" i="3"/>
  <c r="MPV79" i="3" s="1"/>
  <c r="MPY79" i="3" s="1"/>
  <c r="MFZ79" i="3"/>
  <c r="MGC79" i="3" s="1"/>
  <c r="MFV79" i="3"/>
  <c r="LVZ79" i="3"/>
  <c r="LWD79" i="3" s="1"/>
  <c r="LWG79" i="3" s="1"/>
  <c r="LMH79" i="3"/>
  <c r="LMK79" i="3" s="1"/>
  <c r="LMD79" i="3"/>
  <c r="LCH79" i="3"/>
  <c r="LCL79" i="3" s="1"/>
  <c r="LCO79" i="3" s="1"/>
  <c r="KSL79" i="3"/>
  <c r="KSP79" i="3" s="1"/>
  <c r="KSS79" i="3" s="1"/>
  <c r="KIP79" i="3"/>
  <c r="KIT79" i="3" s="1"/>
  <c r="KIW79" i="3" s="1"/>
  <c r="JYT79" i="3"/>
  <c r="JYX79" i="3" s="1"/>
  <c r="JZA79" i="3" s="1"/>
  <c r="JOX79" i="3"/>
  <c r="JPB79" i="3" s="1"/>
  <c r="JPE79" i="3" s="1"/>
  <c r="JFB79" i="3"/>
  <c r="JFF79" i="3" s="1"/>
  <c r="JFI79" i="3" s="1"/>
  <c r="IVF79" i="3"/>
  <c r="IVJ79" i="3" s="1"/>
  <c r="IVM79" i="3" s="1"/>
  <c r="ILJ79" i="3"/>
  <c r="ILN79" i="3" s="1"/>
  <c r="ILQ79" i="3" s="1"/>
  <c r="IBN79" i="3"/>
  <c r="IBR79" i="3" s="1"/>
  <c r="IBU79" i="3" s="1"/>
  <c r="HRR79" i="3"/>
  <c r="HRV79" i="3" s="1"/>
  <c r="HRY79" i="3" s="1"/>
  <c r="HHV79" i="3"/>
  <c r="HHZ79" i="3" s="1"/>
  <c r="HIC79" i="3" s="1"/>
  <c r="GYD79" i="3"/>
  <c r="GYG79" i="3" s="1"/>
  <c r="GXZ79" i="3"/>
  <c r="GOD79" i="3"/>
  <c r="GOH79" i="3" s="1"/>
  <c r="GOK79" i="3" s="1"/>
  <c r="GEH79" i="3"/>
  <c r="GEL79" i="3" s="1"/>
  <c r="GEO79" i="3" s="1"/>
  <c r="FUL79" i="3"/>
  <c r="FUP79" i="3" s="1"/>
  <c r="FUS79" i="3" s="1"/>
  <c r="FKP79" i="3"/>
  <c r="FKT79" i="3" s="1"/>
  <c r="FKW79" i="3" s="1"/>
  <c r="FAT79" i="3"/>
  <c r="FAX79" i="3" s="1"/>
  <c r="FBA79" i="3" s="1"/>
  <c r="EQX79" i="3"/>
  <c r="ERB79" i="3" s="1"/>
  <c r="ERE79" i="3" s="1"/>
  <c r="EHB79" i="3"/>
  <c r="EHF79" i="3" s="1"/>
  <c r="EHI79" i="3" s="1"/>
  <c r="DXF79" i="3"/>
  <c r="DXJ79" i="3" s="1"/>
  <c r="DXM79" i="3" s="1"/>
  <c r="DNJ79" i="3"/>
  <c r="DNN79" i="3" s="1"/>
  <c r="DNQ79" i="3" s="1"/>
  <c r="DDN79" i="3"/>
  <c r="DDR79" i="3" s="1"/>
  <c r="DDU79" i="3" s="1"/>
  <c r="CTR79" i="3"/>
  <c r="CTV79" i="3" s="1"/>
  <c r="CTY79" i="3" s="1"/>
  <c r="CJV79" i="3"/>
  <c r="CJZ79" i="3" s="1"/>
  <c r="CKC79" i="3" s="1"/>
  <c r="CAD79" i="3"/>
  <c r="CAG79" i="3" s="1"/>
  <c r="BZZ79" i="3"/>
  <c r="BQD79" i="3"/>
  <c r="BQH79" i="3" s="1"/>
  <c r="BQK79" i="3" s="1"/>
  <c r="BGH79" i="3"/>
  <c r="BGL79" i="3" s="1"/>
  <c r="BGO79" i="3" s="1"/>
  <c r="AWL79" i="3"/>
  <c r="AWP79" i="3" s="1"/>
  <c r="AWS79" i="3" s="1"/>
  <c r="AMP79" i="3"/>
  <c r="AMT79" i="3" s="1"/>
  <c r="AMW79" i="3" s="1"/>
  <c r="ACT79" i="3"/>
  <c r="ACX79" i="3" s="1"/>
  <c r="ADA79" i="3" s="1"/>
  <c r="SX79" i="3"/>
  <c r="TB79" i="3" s="1"/>
  <c r="TE79" i="3" s="1"/>
  <c r="JB79" i="3"/>
  <c r="JF79" i="3" s="1"/>
  <c r="JI79" i="3" s="1"/>
  <c r="SZ82" i="3" l="1"/>
  <c r="TE82" i="3" s="1"/>
  <c r="AMR82" i="3"/>
  <c r="AMW82" i="3" s="1"/>
  <c r="BGJ82" i="3"/>
  <c r="BGO82" i="3" s="1"/>
  <c r="CAB82" i="3"/>
  <c r="CAG82" i="3" s="1"/>
  <c r="CTT82" i="3"/>
  <c r="CTY82" i="3" s="1"/>
  <c r="DNL82" i="3"/>
  <c r="DNQ82" i="3" s="1"/>
  <c r="EHD82" i="3"/>
  <c r="EHI82" i="3" s="1"/>
  <c r="FAV82" i="3"/>
  <c r="FBA82" i="3" s="1"/>
  <c r="FUN82" i="3"/>
  <c r="FUS82" i="3" s="1"/>
  <c r="GOF82" i="3"/>
  <c r="GOK82" i="3" s="1"/>
  <c r="HHX82" i="3"/>
  <c r="HIC82" i="3" s="1"/>
  <c r="IBP82" i="3"/>
  <c r="IBU82" i="3" s="1"/>
  <c r="IVH82" i="3"/>
  <c r="IVM82" i="3" s="1"/>
  <c r="JOZ82" i="3"/>
  <c r="JPE82" i="3" s="1"/>
  <c r="KIR82" i="3"/>
  <c r="KIW82" i="3" s="1"/>
  <c r="LCJ82" i="3"/>
  <c r="LCO82" i="3" s="1"/>
  <c r="LWB82" i="3"/>
  <c r="LWG82" i="3" s="1"/>
  <c r="MPT82" i="3"/>
  <c r="MPY82" i="3" s="1"/>
  <c r="NJL82" i="3"/>
  <c r="NJQ82" i="3" s="1"/>
  <c r="ODD82" i="3"/>
  <c r="ODI82" i="3" s="1"/>
  <c r="OWV82" i="3"/>
  <c r="OXA82" i="3" s="1"/>
  <c r="PQN82" i="3"/>
  <c r="PQS82" i="3" s="1"/>
  <c r="QKF82" i="3"/>
  <c r="QKK82" i="3" s="1"/>
  <c r="RDX82" i="3"/>
  <c r="REC82" i="3" s="1"/>
  <c r="RXP82" i="3"/>
  <c r="RXU82" i="3" s="1"/>
  <c r="SRH82" i="3"/>
  <c r="SRM82" i="3" s="1"/>
  <c r="TKZ82" i="3"/>
  <c r="TLE82" i="3" s="1"/>
  <c r="UER82" i="3"/>
  <c r="UEW82" i="3" s="1"/>
  <c r="F387" i="3"/>
  <c r="ACV82" i="3"/>
  <c r="ADA82" i="3" s="1"/>
  <c r="BQF82" i="3"/>
  <c r="BQK82" i="3" s="1"/>
  <c r="DDP82" i="3"/>
  <c r="DDU82" i="3" s="1"/>
  <c r="DXH82" i="3"/>
  <c r="DXM82" i="3" s="1"/>
  <c r="FKR82" i="3"/>
  <c r="FKW82" i="3" s="1"/>
  <c r="GYB82" i="3"/>
  <c r="GYG82" i="3" s="1"/>
  <c r="ILL82" i="3"/>
  <c r="ILQ82" i="3" s="1"/>
  <c r="JYV82" i="3"/>
  <c r="JZA82" i="3" s="1"/>
  <c r="LMF82" i="3"/>
  <c r="LMK82" i="3" s="1"/>
  <c r="MZP82" i="3"/>
  <c r="MZU82" i="3" s="1"/>
  <c r="OMZ82" i="3"/>
  <c r="ONE82" i="3" s="1"/>
  <c r="QUB82" i="3"/>
  <c r="QUG82" i="3" s="1"/>
  <c r="SHL82" i="3"/>
  <c r="SHQ82" i="3" s="1"/>
  <c r="TUV82" i="3"/>
  <c r="TVA82" i="3" s="1"/>
  <c r="F207" i="3"/>
  <c r="F280" i="3"/>
  <c r="F369" i="3"/>
  <c r="F409" i="3"/>
  <c r="JD82" i="3"/>
  <c r="JI82" i="3" s="1"/>
  <c r="AWN82" i="3"/>
  <c r="AWS82" i="3" s="1"/>
  <c r="CJX82" i="3"/>
  <c r="CKC82" i="3" s="1"/>
  <c r="EQZ82" i="3"/>
  <c r="ERE82" i="3" s="1"/>
  <c r="GEJ82" i="3"/>
  <c r="GEO82" i="3" s="1"/>
  <c r="HRT82" i="3"/>
  <c r="HRY82" i="3" s="1"/>
  <c r="JFD82" i="3"/>
  <c r="JFI82" i="3" s="1"/>
  <c r="KSN82" i="3"/>
  <c r="KSS82" i="3" s="1"/>
  <c r="MFX82" i="3"/>
  <c r="MGC82" i="3" s="1"/>
  <c r="NTH82" i="3"/>
  <c r="NTM82" i="3" s="1"/>
  <c r="PGR82" i="3"/>
  <c r="PGW82" i="3" s="1"/>
  <c r="QAJ82" i="3"/>
  <c r="QAO82" i="3" s="1"/>
  <c r="RNT82" i="3"/>
  <c r="RNY82" i="3" s="1"/>
  <c r="TBD82" i="3"/>
  <c r="TBI82" i="3" s="1"/>
  <c r="UON82" i="3"/>
  <c r="UOS82" i="3" s="1"/>
  <c r="F274" i="3"/>
  <c r="UYJ82" i="3"/>
  <c r="UYO82" i="3" s="1"/>
  <c r="VSB82" i="3"/>
  <c r="VSG82" i="3" s="1"/>
  <c r="WLT82" i="3"/>
  <c r="WLY82" i="3" s="1"/>
  <c r="F271" i="3"/>
  <c r="F275" i="3"/>
  <c r="F287" i="3"/>
  <c r="F334" i="3"/>
  <c r="F365" i="3"/>
  <c r="F372" i="3"/>
  <c r="F389" i="3"/>
  <c r="F412" i="3"/>
  <c r="F429" i="3"/>
  <c r="F267" i="3"/>
  <c r="F272" i="3"/>
  <c r="F283" i="3"/>
  <c r="F324" i="3"/>
  <c r="F367" i="3"/>
  <c r="F392" i="3"/>
  <c r="F419" i="3"/>
  <c r="F432" i="3"/>
  <c r="VIF82" i="3"/>
  <c r="VIK82" i="3" s="1"/>
  <c r="WBX82" i="3"/>
  <c r="WCC82" i="3" s="1"/>
  <c r="WVP82" i="3"/>
  <c r="WVU82" i="3" s="1"/>
  <c r="F240" i="3"/>
  <c r="F239" i="3"/>
  <c r="F238" i="3"/>
  <c r="F330" i="3"/>
  <c r="F332" i="3"/>
  <c r="F425" i="3"/>
  <c r="F427" i="3"/>
  <c r="F282" i="3"/>
  <c r="F325" i="3"/>
  <c r="F337" i="3"/>
  <c r="F362" i="3"/>
  <c r="F422" i="3"/>
</calcChain>
</file>

<file path=xl/sharedStrings.xml><?xml version="1.0" encoding="utf-8"?>
<sst xmlns="http://schemas.openxmlformats.org/spreadsheetml/2006/main" count="2449" uniqueCount="337">
  <si>
    <t>ხარჯთაღრიცხვა N1-1</t>
  </si>
  <si>
    <t xml:space="preserve"> წყალსადენის ქსელის რეაბილიტაცია</t>
  </si>
  <si>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</si>
  <si>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</si>
  <si>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</si>
  <si>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</si>
  <si>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</si>
  <si>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</si>
  <si>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</si>
  <si>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</si>
  <si>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</si>
  <si>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</si>
  <si>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</si>
  <si>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</si>
  <si>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</si>
  <si>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</si>
  <si>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27-9-4</t>
  </si>
  <si>
    <t>ასფალტის საფარის მოხსნა სისქით 10 სმ სანგრევი ჩაქუჩით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</si>
  <si>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</si>
  <si>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</si>
  <si>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</si>
  <si>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მომსახურება</t>
  </si>
  <si>
    <t>სრფ 14-200</t>
  </si>
  <si>
    <t>ავტოგრეიდერი</t>
  </si>
  <si>
    <t>მანქ/ს</t>
  </si>
  <si>
    <t>სრფ 14-332</t>
  </si>
  <si>
    <t>სანგრევი ჩაქუჩი</t>
  </si>
  <si>
    <t>სრფ 14-112            კ=0.5</t>
  </si>
  <si>
    <r>
      <t>კომპრესორი 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/წთ</t>
    </r>
  </si>
  <si>
    <t>EHuP 1-3-2-3                სრფ-15</t>
  </si>
  <si>
    <t>დამტვრეული ასფალტის  ნატეხების დატვირთვა ავ/თვითმც. და გატანა   35 კმ</t>
  </si>
  <si>
    <t>სრფ 14-118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</si>
  <si>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</si>
  <si>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სრფ-15</t>
  </si>
  <si>
    <t>ავტოთვითმცლელით გატანა 35 კმ</t>
  </si>
  <si>
    <t>ტ</t>
  </si>
  <si>
    <t>1-22-16</t>
  </si>
  <si>
    <t>IV კატ. გრუნტის დამუშავება ექსკავატორით ჩამჩის მოცულობით 0.5 მ3  ა/მ დატვირთვით</t>
  </si>
  <si>
    <t>სხვა მანქანები</t>
  </si>
  <si>
    <t>ლარი</t>
  </si>
  <si>
    <t>4.1-236</t>
  </si>
  <si>
    <t>ღორღი</t>
  </si>
  <si>
    <t>მასალა</t>
  </si>
  <si>
    <r>
      <t xml:space="preserve">1-78-4
</t>
    </r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</si>
  <si>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>IV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</si>
  <si>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35 კმ</t>
  </si>
  <si>
    <t>27-42-3
27-42-4
27-42-5
27-42-6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</si>
  <si>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</si>
  <si>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r>
      <t>მ</t>
    </r>
    <r>
      <rPr>
        <vertAlign val="superscript"/>
        <sz val="12"/>
        <rFont val="Sylfaen"/>
        <family val="1"/>
      </rPr>
      <t>2</t>
    </r>
  </si>
  <si>
    <t>შრომის დანახარჯი</t>
  </si>
  <si>
    <t>სრფ. 14-218</t>
  </si>
  <si>
    <t>თვითმავალი საგზაო სატკეპნი 5ტ გლუვი</t>
  </si>
  <si>
    <t>მანქ/სთ</t>
  </si>
  <si>
    <t>მატერიალური რესურსები</t>
  </si>
  <si>
    <t>სრფ. 4.1-528</t>
  </si>
  <si>
    <t>ასფალტობეტონი მსხვილმარცვლოვანი 6 სმ</t>
  </si>
  <si>
    <t>სრფ. 4.1-530</t>
  </si>
  <si>
    <t>ასფალტობეტონი წვრილმარცვლოვანი 4 სმ</t>
  </si>
  <si>
    <t>სრფ. 4.1-543</t>
  </si>
  <si>
    <t>თხევადი ბიტუმი</t>
  </si>
  <si>
    <t xml:space="preserve">1-31-2                                                         1-31-13;       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</si>
  <si>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</si>
  <si>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14-140</t>
  </si>
  <si>
    <t>ბულდოზერი   50 ცხ.ძ</t>
  </si>
  <si>
    <t>23-1-1</t>
  </si>
  <si>
    <t>ქვიშის საფარის მოწყობა დატკეპნით მილის ქვეშ 10სმ, ზემოდან  20 სმ</t>
  </si>
  <si>
    <t>სრფ 4.1-225</t>
  </si>
  <si>
    <t>სამშენებლო ქვიშა</t>
  </si>
  <si>
    <t xml:space="preserve">1-31-3             1-31-14       1-118-11 </t>
  </si>
  <si>
    <t>თხრილის შევსება ბალასტით მექანიზმის გამოყენებით, 50 მ-ზე გადაადგილებით, დატკეპნა</t>
  </si>
  <si>
    <t>სრფ. 14-141</t>
  </si>
  <si>
    <t>ბულდოზერი 80 ცხ.ძ.</t>
  </si>
  <si>
    <t>სრფ 14-213</t>
  </si>
  <si>
    <t>სატკეპნი პნევმოსვლაზე 10ტ</t>
  </si>
  <si>
    <t>სრფ. 4.1-234</t>
  </si>
  <si>
    <t>ბალასტი ფრაქცია 5-10 მმ</t>
  </si>
  <si>
    <t xml:space="preserve">1-31-3                   1-118-11 </t>
  </si>
  <si>
    <t>თხრილის შევსება ღორღით                             მექანიზმის გამოყენებით,                                  დატკეპნა</t>
  </si>
  <si>
    <t>სრფ 4.1-235</t>
  </si>
  <si>
    <t>ღორღი    ფრაქცია 10-20 მმ</t>
  </si>
  <si>
    <t>მ3</t>
  </si>
  <si>
    <t>22-27-8</t>
  </si>
  <si>
    <t xml:space="preserve">პოლიეთილენის საპროექტო                                                                                        PE 100 SDR 11 PN 16 D=355 მმ მილის შეჭრა არსებულ  D=400 მმ ფოლადის ქსელზე </t>
  </si>
  <si>
    <t>ადგ.</t>
  </si>
  <si>
    <t>მანქანები</t>
  </si>
  <si>
    <t>სრფ. 2.6-103</t>
  </si>
  <si>
    <t xml:space="preserve">პოლიეთილენის  მილი                                                                                       PE 100 SDR 11 PN 16 D=355 მმ </t>
  </si>
  <si>
    <t>მ</t>
  </si>
  <si>
    <t>სხვა მასალები</t>
  </si>
  <si>
    <t xml:space="preserve">პოლიეთილენის საპროექტო                                                                                        PE 100 SDR 11 PN 16 D=355 მმ მილის გადაერთება პოლიეთილენის D=355 მმ ქსელზე </t>
  </si>
  <si>
    <t xml:space="preserve">22-8-8;                                                    22-8-7; 
</t>
  </si>
  <si>
    <t xml:space="preserve">წყალსადენის პოლიეთილენის მილის შეძენა, მონტაჟი                                                        PE 100 SDR 11 PN 16 d=355 მმ </t>
  </si>
  <si>
    <t>პოლიეთილენის PE100 SDR 11 PN16 d=355 მმ მილი</t>
  </si>
  <si>
    <r>
      <t>§</t>
    </r>
    <r>
      <rPr>
        <sz val="12"/>
        <rFont val="Arial"/>
        <family val="2"/>
      </rPr>
      <t>E</t>
    </r>
    <r>
      <rPr>
        <sz val="12"/>
        <rFont val="Sylfaen"/>
        <family val="1"/>
      </rPr>
      <t>9-2-9</t>
    </r>
  </si>
  <si>
    <t xml:space="preserve">წყალსადენის პოლიეთილენის მილის PE 100 SDR 11 PN16 d=355მმ, ჰიდრავლიკური გამოცდა </t>
  </si>
  <si>
    <t>სრფ. 2.6-147</t>
  </si>
  <si>
    <t>წყალი</t>
  </si>
  <si>
    <t xml:space="preserve">
22-20-9</t>
  </si>
  <si>
    <t xml:space="preserve">წყალსადენის პოლიეთილენის მილის გარეცხვა ქლორიანი წყლით                                                                      PE 100 SDR 11 PN 16 d=355 მმ </t>
  </si>
  <si>
    <t>მ³</t>
  </si>
  <si>
    <t>22-29-9</t>
  </si>
  <si>
    <t>ადაპტორის მილტუჩით შეძენა და მოწყობა d-355 მმ</t>
  </si>
  <si>
    <t>ცალი</t>
  </si>
  <si>
    <t>პოლიეთილენის ადაპტორი მილტუჩით  d=355 მმ 16 ატმ</t>
  </si>
  <si>
    <t>22-23-1</t>
  </si>
  <si>
    <r>
      <t>პოლიეთილენის მუხლის შეძენა, მოწყობა დ=355 მმ 90</t>
    </r>
    <r>
      <rPr>
        <sz val="12"/>
        <rFont val="Arial"/>
        <family val="2"/>
      </rPr>
      <t>°</t>
    </r>
  </si>
  <si>
    <t>ც</t>
  </si>
  <si>
    <t>პოლიეთილენის ქუროუნაგირის შეძენა, მოწყობა დ=110X25 მმ</t>
  </si>
  <si>
    <t>პოლიეთილენის მუხლი დ=355 მმ 90°</t>
  </si>
  <si>
    <t>J20I-15025</t>
  </si>
  <si>
    <t>პოლიეთილენის ელექტრო უნაგირი დ=110/25 მმ</t>
  </si>
  <si>
    <t>ფოლადის მილტუჩის შეძენა და მოწყობა d-350 მმ</t>
  </si>
  <si>
    <t>ფოლადის მილტუჩი d=350 მმ</t>
  </si>
  <si>
    <t xml:space="preserve">22-8-5
</t>
  </si>
  <si>
    <t xml:space="preserve">წყალსადენის პოლიეთილენის მილის შეძენა, მონტაჟი (მილყელი)                                                              PE 100 SDR 11 PN 16 d=350 მმ </t>
  </si>
  <si>
    <t>პოლიეთილენის PE100 SDR 11 PN16 d=350 მმ მილი</t>
  </si>
  <si>
    <t>წყალსადენის პოლიეთილენის მილის გარეცხვა ქლორიანი წყლით                                                                      PE 100 SDR 11 PN 16 d=350 მმ (მილყელი)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</si>
  <si>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</si>
  <si>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</si>
  <si>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</si>
  <si>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</si>
  <si>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</si>
  <si>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</si>
  <si>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სრფ 13-200</t>
  </si>
  <si>
    <t>სრფ 13-333</t>
  </si>
  <si>
    <t>სრფ 13-112            კ=0.5</t>
  </si>
  <si>
    <t xml:space="preserve">დამტვრეული ასფალტის  ნატეხების დატვირთვა ავ/თვითმც. და გატანა  </t>
  </si>
  <si>
    <t>სრფ 13-118</t>
  </si>
  <si>
    <t>სრფ-14</t>
  </si>
  <si>
    <t>ავტოთვითმცლელით გატანა 30 კმ</t>
  </si>
  <si>
    <t>4.1-239</t>
  </si>
  <si>
    <t xml:space="preserve">დამუშავებული გრუნტის გატანა ავტოთვითმცლელებით </t>
  </si>
  <si>
    <t>6</t>
  </si>
  <si>
    <t>1-87-2</t>
  </si>
  <si>
    <t>მიწის თხრილის კედლების გამაგრება დამცავი ფარებით</t>
  </si>
  <si>
    <r>
      <t>მ</t>
    </r>
    <r>
      <rPr>
        <sz val="12"/>
        <rFont val="Arial"/>
        <family val="2"/>
      </rPr>
      <t>²</t>
    </r>
  </si>
  <si>
    <t>კაც.სთ</t>
  </si>
  <si>
    <t>სრფ. 5.1-37</t>
  </si>
  <si>
    <t>ხის ძელი</t>
  </si>
  <si>
    <r>
      <t>მ</t>
    </r>
    <r>
      <rPr>
        <sz val="12"/>
        <rFont val="Sylfaen"/>
        <family val="1"/>
      </rPr>
      <t>³</t>
    </r>
  </si>
  <si>
    <t>სრფ. 5.1-33</t>
  </si>
  <si>
    <t>ფიცარი ჩამოუგანავი III ხ. 40 მმ</t>
  </si>
  <si>
    <t>სრფ 4.1-227</t>
  </si>
  <si>
    <t xml:space="preserve">1-31-3                1-118-11 </t>
  </si>
  <si>
    <t>თხრილის შევსება                                          ბალასტით მექანიზმის გამოყენებით,  დატკეპნა</t>
  </si>
  <si>
    <t>სრფ. 13-141</t>
  </si>
  <si>
    <t>სრფ 13-213</t>
  </si>
  <si>
    <t>სრფ. 4.1-238</t>
  </si>
  <si>
    <t>ბალასტი  ფრაქცია 5-10 მმ</t>
  </si>
  <si>
    <t xml:space="preserve">1-31-3         1-118-11 </t>
  </si>
  <si>
    <t>თხრილის შევსება ღორღით              მექანიზმის გამოყენებით,                   დატკეპნა</t>
  </si>
  <si>
    <t>სრფ 4.1-239</t>
  </si>
  <si>
    <t>ღორღი   ფრაქცია 10-20 მმ</t>
  </si>
  <si>
    <t>სრფ. 4.1-531</t>
  </si>
  <si>
    <t>სრფ. 4.1-545</t>
  </si>
  <si>
    <t>46-24-2</t>
  </si>
  <si>
    <t>რკ/ბეტონის ფილის  (6x2) მ  სისქით 20 სმ დემონტაჟი   (2 ცალი)</t>
  </si>
  <si>
    <t>EHuP 1-3-2-3                სრფ-14</t>
  </si>
  <si>
    <t xml:space="preserve">დემონტირებული რკ/ბეტონის ფილის დატვირთვა ავ/თვითმც. და გატანა  </t>
  </si>
  <si>
    <t>7-11-41</t>
  </si>
  <si>
    <t>რკ/ბეტონის ფილის  (6x2) მ                                                  სისქით 20 სმ  შეძენა და მოწყობა                                                        (2 ცალი)</t>
  </si>
  <si>
    <t>სრფ 13-52</t>
  </si>
  <si>
    <t>ამწე მუხლუხა სვლაზე 25ტ</t>
  </si>
  <si>
    <t>სრფ. 4.1-347</t>
  </si>
  <si>
    <t>ბეტონი B-10</t>
  </si>
  <si>
    <t>სრფ 4.1-142</t>
  </si>
  <si>
    <t>რკ/ბეტონის ფილა  (6x2) მ                                                  სისქით 20 სმ</t>
  </si>
  <si>
    <t>სამონტაჟო ელემენტები</t>
  </si>
  <si>
    <t>კგ</t>
  </si>
  <si>
    <t>სრფ. 1.10-15</t>
  </si>
  <si>
    <t>ელექტროდი</t>
  </si>
  <si>
    <t xml:space="preserve">22-5-12                                               კ=0.6
</t>
  </si>
  <si>
    <t xml:space="preserve">ფოლადის d=600მმ  მილის დემონტაჟი                 </t>
  </si>
  <si>
    <t>22-27-10</t>
  </si>
  <si>
    <t xml:space="preserve">დემონტირებული ფოლადის d=600მმ მილის დაჭრა 10 მ-იან ნაჭრებად  </t>
  </si>
  <si>
    <t>გადაჭ.   რაოდ.</t>
  </si>
  <si>
    <t xml:space="preserve">ჟანგბადი </t>
  </si>
  <si>
    <t>კარბიდი</t>
  </si>
  <si>
    <t>IV-4-82 ნაწ.1 პ.36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</si>
  <si>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</si>
  <si>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შრომატევადობა</t>
  </si>
  <si>
    <t>კ/სთ</t>
  </si>
  <si>
    <t>მანქ. სთ</t>
  </si>
  <si>
    <t>კ=1.64</t>
  </si>
  <si>
    <t>ავტოთვითმცლელით გატანა  30 კმ</t>
  </si>
  <si>
    <t>არსებულ ფოლადის ქსელში შეჭრა ფოლადის d=400მმ  მილით</t>
  </si>
  <si>
    <t xml:space="preserve">ფოლადის ქარხნული იზოლაციით                                          მილი  d=400(426X8)მმ  </t>
  </si>
  <si>
    <t xml:space="preserve">22-5-10
</t>
  </si>
  <si>
    <t xml:space="preserve">ფოლადის d=400(426X8)მმ   იზოლაციით  მილის შეძენა და მონტაჟი                                               </t>
  </si>
  <si>
    <t xml:space="preserve">ფოლადის  იზოლაციით                                          მილი  d=400(426X8)მმ  </t>
  </si>
  <si>
    <t xml:space="preserve">ფოლადის d=400(426X8)მმ   იზოლაციით   მილის  ჰიდრავლიკური გამოცდა           </t>
  </si>
  <si>
    <t>22-20-10</t>
  </si>
  <si>
    <t xml:space="preserve">ფოლადის მილის გარეცხვა ქლორიანი წყლით d=400(426X8)მმ  </t>
  </si>
  <si>
    <t>22-22-6</t>
  </si>
  <si>
    <t>ფოლადის მილის გარეცხვა ქლორიანი წყლით დ=630/10 მმ</t>
  </si>
  <si>
    <t>მ2</t>
  </si>
  <si>
    <t>რუბეროიდი</t>
  </si>
  <si>
    <t>მინაქსოვილი</t>
  </si>
  <si>
    <t>კალმატრონი</t>
  </si>
  <si>
    <t>სრფ. 4.1-459</t>
  </si>
  <si>
    <t>22-5-12
22-14-12</t>
  </si>
  <si>
    <t xml:space="preserve">ღორღი    </t>
  </si>
  <si>
    <t>სრფ 4.1-236</t>
  </si>
  <si>
    <t>ბალასტი</t>
  </si>
  <si>
    <t>სრფ. 4.1-235</t>
  </si>
  <si>
    <t>თხრილის შევსება ბალასტით მექანიზმის გამოყენებით, 50მ-ზე გადაადგილებით, დატკეპნა</t>
  </si>
  <si>
    <t>ავტოთვითმცლელით გატანა 25 კმ</t>
  </si>
  <si>
    <t>ექსკავატორი ჩამჩის ტევადობით 0,5 მ3</t>
  </si>
  <si>
    <t>მიწის სამუშაოების და ჭების მოწყობა</t>
  </si>
  <si>
    <t>კონტრაქტორი</t>
  </si>
  <si>
    <t>გრუნტის გატანა ავტოთვითმცლელებით 25 კმ-ზე</t>
  </si>
  <si>
    <t xml:space="preserve">ქვიშის გადაადგილება 50 მ-ზე სამშენებლო ობიექტზე მექანიზმის გამოყენებით და თხრილში ჩაყრა                                                      </t>
  </si>
  <si>
    <t xml:space="preserve">ბობკატი   59 კვტ.  </t>
  </si>
  <si>
    <t>სრფ 4.1-226</t>
  </si>
  <si>
    <t>თხრილის შევსება ღორღით მექანიზმის გამოყენებით, 50მ-ზე გადაადგილებით, დატკეპნა</t>
  </si>
  <si>
    <t>8-3-2</t>
  </si>
  <si>
    <t xml:space="preserve">ჭების ქვეშ ხრეშის ბალიშის მოწყობა </t>
  </si>
  <si>
    <t>ხრეში</t>
  </si>
  <si>
    <t>საპროექტო ფოლადის მილის დ 630/10 მმ შეჭრა არსებულ დ 600 მმ ფოლადის ქსელში</t>
  </si>
  <si>
    <t>სრფ. 2.1-32</t>
  </si>
  <si>
    <t xml:space="preserve">ფოლადის მილი დ=630/10 მმ </t>
  </si>
  <si>
    <t>GWP</t>
  </si>
  <si>
    <t xml:space="preserve">ანტიკოროზიული იზოლაციით ფოლადის მილის დ=630/10 მმ შეძენა, მონტაჟი, ჰიდრავლიკური გამოცდა </t>
  </si>
  <si>
    <t>ფოლადის მილების მოწყობა</t>
  </si>
  <si>
    <t>სრფ. 4.1-440</t>
  </si>
  <si>
    <t>სრფ. 4.1-392</t>
  </si>
  <si>
    <t>22-20-12</t>
  </si>
  <si>
    <t>22-8-6
22-20-6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</si>
  <si>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PE 100 SDR 11 PN 16 დ=225 მმ </t>
  </si>
  <si>
    <t>პოლიეთილენის მილების მოწყობა</t>
  </si>
  <si>
    <t>სრფ. 2.6-93</t>
  </si>
  <si>
    <t xml:space="preserve">პოლიეთილენის მილი  PE 100 SDR 11 PN 16 დ=225 მმ </t>
  </si>
  <si>
    <t>22-8-3
22-20-3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</si>
  <si>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PE 100 SDR 11 PN 16 დ=90 მმ </t>
  </si>
  <si>
    <t xml:space="preserve">პოლიეთილენის მილი  PE 100 SDR 11 PN 16 დ=90 მმ </t>
  </si>
  <si>
    <t>22-8-1
22-20-1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</si>
  <si>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დ=50 მმ </t>
  </si>
  <si>
    <t>სრფ. 2.6-90</t>
  </si>
  <si>
    <t xml:space="preserve">პოლიეთილენის მილი  PE 100 SDR 11 PN 16 დ=50 მმ </t>
  </si>
  <si>
    <t xml:space="preserve">წყალსადენის პოლიეთილენის მილის შეძენა, მონტაჟი- ჰიდრავლიკური გამოცდით და გარეცხვა ქლორიანი წყლით  PE 100 SDR 11 PN 16 დ=32 მმ </t>
  </si>
  <si>
    <t>სრფ. 2.6-88</t>
  </si>
  <si>
    <t xml:space="preserve">პოლიეთილენის მილი  PE 100 SDR 11 PN 16 დ=32 მმ </t>
  </si>
  <si>
    <t>22-30-1</t>
  </si>
  <si>
    <t>რ/ბ ანაკრები წრიული ჭის 
(2 ცალი) შეძენა-მონტაჟი, რკბ. ძირის ფილით, რკბ რგოლებით, რკბ. გადახურვის ფილა თუჯის ხუფით დ=1500 მმ H-2.8 მ  გამირების მოწყობის გათვალისწინებით</t>
  </si>
  <si>
    <t xml:space="preserve">სრფ. 4.1-102 </t>
  </si>
  <si>
    <t>რკინა–ბეტონის რგოლი დ=1500 მმ / 1 მ</t>
  </si>
  <si>
    <t xml:space="preserve">სრფ. 4.1-137 </t>
  </si>
  <si>
    <t>კანალიზაციის ჭის ფსკერის ფილა დ= 1500 მმ</t>
  </si>
  <si>
    <t>სრფ. 4.1-115</t>
  </si>
  <si>
    <t>რკინა-ბეტონის ჭის გადახურვის ფილა ოთხკუთხედი თუჯის ჩარჩო ხუფით 1500*1500</t>
  </si>
  <si>
    <t>სრფ. 4.1-346</t>
  </si>
  <si>
    <t>ბეტონი B-25</t>
  </si>
  <si>
    <t>სხვა მასალები (გამირების ღირებულების გათვალისწინებით)</t>
  </si>
  <si>
    <t>რ/ბ ანაკრები წრიული ჭის 
(1 ცალი) შეძენა-მონტაჟი, რკბ. ძირის ფილით, რკბ რგოლებით, რკბ. გადახურვის ფილა თუჯის ხუფით დ=1500 მმ H-1.5 მ  გამირების მოწყობის გათვალისწინებით</t>
  </si>
  <si>
    <t>რ/ბ ანაკრები წრიული ჭის                  (3 ცალი) შეძენა-  მონტაჟი, რკბ. ძირის ფილით, რკბ რგოლებით, რკბ. გადახურვის ფილა თუჯის ხუფით D=1.0 მ H-1.5 მ  გამირების მოწყობის გათვალისწინებით</t>
  </si>
  <si>
    <t>სრფ. 4.1-101</t>
  </si>
  <si>
    <t>რკინა–ბეტონის რგოლი დ=1000მმ / 1მ</t>
  </si>
  <si>
    <t>სრფ. 4.1-136</t>
  </si>
  <si>
    <t xml:space="preserve">რ/ბ ძირის ფილა დ-1000 მმ </t>
  </si>
  <si>
    <t>სრფ. 4.1-108</t>
  </si>
  <si>
    <t>რკინა–ბეტონის ფილა თუჯის მრგვალი ჩარჩო-ხუფით დ=1200*1200 მმ</t>
  </si>
  <si>
    <t xml:space="preserve">8-4-7            </t>
  </si>
  <si>
    <t>ჭის გარე ზედაპირის ჰიდროიზოლაცია ბიტუმის მასტიკით 2 ფენად</t>
  </si>
  <si>
    <t>სრფ. 4.1-547</t>
  </si>
  <si>
    <t>ბიტუმ-ზეთოვანი მასტიკა</t>
  </si>
  <si>
    <t>ტნ</t>
  </si>
  <si>
    <t>13-15-3</t>
  </si>
  <si>
    <t>ლითონის ელემენტების შეღებვა ანტიკოროზიული ლაქით</t>
  </si>
  <si>
    <t>სრფ. 4.2-13</t>
  </si>
  <si>
    <t>ანტიკოროზიული ლაქი</t>
  </si>
  <si>
    <t>22-29-6</t>
  </si>
  <si>
    <t>ადაპტორის მილტუჩით შეძენა და მოწყობა დ-225 მმ</t>
  </si>
  <si>
    <t>ადაპტორი მილტუჩით დ-225 მმ</t>
  </si>
  <si>
    <t>22-29-1</t>
  </si>
  <si>
    <t>ადაპტორის მილტუჩით შეძენა და მოწყობა დ-50 მმ</t>
  </si>
  <si>
    <t>ადაპტორი მილტუჩით დ-50 მმ</t>
  </si>
  <si>
    <t>პოლიეთილენის ელ. ქუროს შეძენა, მოწყობა დ=225 მმ</t>
  </si>
  <si>
    <t>პოლიეთილენის ელექტრო ქურო დ=225 მმ SDR 11</t>
  </si>
  <si>
    <t>პოლიეთილენის ელ. ქუროს შეძენა, მოწყობა დ=90 მმ</t>
  </si>
  <si>
    <t>პოლიეთილენის ელექტრო ქურო დ=90 მმ SDR 11</t>
  </si>
  <si>
    <t>პოლიეთილენის ელ. ქუროს შეძენა, მოწყობა დ=50 მმ</t>
  </si>
  <si>
    <t>პოლიეთილენის ელექტრო ქურო დ=50 მმ SDR 11</t>
  </si>
  <si>
    <r>
      <t>ფოლადის მუხლის შეძენა და მოწყობა დ=630 მმ 90</t>
    </r>
    <r>
      <rPr>
        <sz val="12"/>
        <rFont val="Arial"/>
        <family val="2"/>
      </rPr>
      <t>°</t>
    </r>
    <r>
      <rPr>
        <sz val="12"/>
        <rFont val="Sylfaen"/>
        <family val="1"/>
        <charset val="204"/>
      </rPr>
      <t xml:space="preserve"> (1 ცალი)</t>
    </r>
  </si>
  <si>
    <t>ფოლადის მუხლი დ=630 მმ 90°</t>
  </si>
  <si>
    <r>
      <t>ფოლადის მუხლის შეძენა და მოწყობა დ=630 მმ 45</t>
    </r>
    <r>
      <rPr>
        <sz val="12"/>
        <rFont val="Arial"/>
        <family val="2"/>
      </rPr>
      <t>°</t>
    </r>
    <r>
      <rPr>
        <sz val="12"/>
        <rFont val="Sylfaen"/>
        <family val="1"/>
        <charset val="204"/>
      </rPr>
      <t xml:space="preserve"> (3 ცალი)</t>
    </r>
  </si>
  <si>
    <t>ფოლადის მუხლი დ=630 მმ 45°</t>
  </si>
  <si>
    <r>
      <t>ფოლადის წამგვარის შეძენა და მოწყობა დ=630 მმ 170</t>
    </r>
    <r>
      <rPr>
        <sz val="12"/>
        <rFont val="Arial"/>
        <family val="2"/>
      </rPr>
      <t>°</t>
    </r>
    <r>
      <rPr>
        <sz val="12"/>
        <rFont val="Sylfaen"/>
        <family val="1"/>
        <charset val="204"/>
      </rPr>
      <t xml:space="preserve"> (1 ცალი)</t>
    </r>
  </si>
  <si>
    <t>ფოლადის მუხლი დ=630 მმ 170°</t>
  </si>
  <si>
    <t>22-24-12</t>
  </si>
  <si>
    <t xml:space="preserve">თუჯის ურდულის შეძენა და მონტაჟი დ-600 მმ PN16 </t>
  </si>
  <si>
    <t xml:space="preserve">თუჯის ურდული დ-600 მმ PN16 </t>
  </si>
  <si>
    <t xml:space="preserve">თუჯის ურდულის შეძენა და მონტაჟი დ-200 მმ PN16 </t>
  </si>
  <si>
    <t xml:space="preserve">თუჯის ურდული დ-200 მმ PN16 </t>
  </si>
  <si>
    <t>22-24-1</t>
  </si>
  <si>
    <t xml:space="preserve">თუჯის ურდულის შეძენა და მონტაჟი დ-40 მმ </t>
  </si>
  <si>
    <t>თუჯის ურდული დ=40მმ PN16</t>
  </si>
  <si>
    <t xml:space="preserve">ვენტილის შეძენა და მონტაჟი დ-25 მმ </t>
  </si>
  <si>
    <t>სრფ. 6-65</t>
  </si>
  <si>
    <t>ვენტილი დ=25მმ PN16</t>
  </si>
  <si>
    <t>ჩობალის შეძენა და მოწყობა დ=720 მმ (2 ცალი)</t>
  </si>
  <si>
    <t>ჩობალი დ=720 მმ</t>
  </si>
  <si>
    <t>ჩობალის შეძენა და მოწყობა დ=273 მმ (2 ცალი)</t>
  </si>
  <si>
    <t>ჩობალი დ=273 მმ</t>
  </si>
  <si>
    <t>22-22-5</t>
  </si>
  <si>
    <t>ჩობალის შეძენა და მოწყობა დ=114 მმ (2 ცალი)</t>
  </si>
  <si>
    <t>ჩობალი დ=114 მმ</t>
  </si>
  <si>
    <t>ჩობალის შეძენა და მოწყობა დ=50 მმ (6 ცალი)</t>
  </si>
  <si>
    <t>ჩობალი დ=50 მმ</t>
  </si>
  <si>
    <t>22-26-3</t>
  </si>
  <si>
    <t>სახანძრო ჰიდრანტების (კომპლექტი) შეძენა, მოწყობა დ=90 მმ</t>
  </si>
  <si>
    <t>კომპ</t>
  </si>
  <si>
    <t>სახანძრო ჰიდრანტები</t>
  </si>
  <si>
    <t>ჩასაკეთებელი დეტალის დ=600 მმ შეძენა და მოწყობა (2 ცალი)</t>
  </si>
  <si>
    <t>ფოლადის ჩასაკეთებელი დ=600 მმ</t>
  </si>
  <si>
    <t>ჩასაკეთებელი დეტალის დ=200 მმ შეძენა და მოწყობა (1 ცალი)</t>
  </si>
  <si>
    <t>ფოლადის ჩასაკეთებელი დ=200 მმ</t>
  </si>
  <si>
    <t>22-29-12</t>
  </si>
  <si>
    <t>ფოლადის მილტუჩის შეძენა, მოწყობა დ=600 მმ</t>
  </si>
  <si>
    <t>ფოლადის მილტუჩი დ=600 მმ</t>
  </si>
  <si>
    <t>ფოლადის მილტუჩის შეძენა, მოწყობა დ=200 მმ</t>
  </si>
  <si>
    <t>ფოლადის მილტუჩი დ=200 მმ</t>
  </si>
  <si>
    <t>ფოლადის მილტუჩის შეძენა, მოწყობა დ=40 მმ</t>
  </si>
  <si>
    <t>ფოლადის მილტუჩა დ=40 მმ</t>
  </si>
  <si>
    <t>ფოლადის მილყელის შეძენა და მოწყობა დ=200 მმ (2 ცალი)</t>
  </si>
  <si>
    <t>სრფ 2.1-69</t>
  </si>
  <si>
    <t>ფოლადის მილყელი დ=200მმ</t>
  </si>
  <si>
    <t>ფოლადის მილყელის შეძენა და მოწყობა დ=89 მმ (6 ცალი)</t>
  </si>
  <si>
    <t>ფოლადის მილყელი დ=89 მმ</t>
  </si>
  <si>
    <t>ფოლადის მილყელის შეძენა და მოწყობა დ=40 მმ (2 ცალი)</t>
  </si>
  <si>
    <t>ფოლადის მილყელი დ=40 მმ</t>
  </si>
  <si>
    <t>ფოლადის მილყელის შეძენა და მოწყობა დ=25 მმ (4 ცალი)</t>
  </si>
  <si>
    <t>ფოლადის მილყელი დ=25 მმ</t>
  </si>
  <si>
    <t>პოლიეთ/ფოლადზე გადამყვანის დ=32X25 მმ შეძენა და მოწყობა      (6 ცალი)</t>
  </si>
  <si>
    <t>გადამყვანი პოლ/ფოლ დ=32*25 მმ გ/ხ</t>
  </si>
  <si>
    <t xml:space="preserve"> </t>
  </si>
  <si>
    <t>შესრულების ვადა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</si>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</sst>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0"/>
    <numFmt numFmtId="166" formatCode="0.000"/>
    <numFmt numFmtId="167" formatCode="0.00000"/>
    <numFmt numFmtId="168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0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1"/>
      <name val="Sylfaen"/>
      <family val="1"/>
    </font>
    <font>
      <sz val="11"/>
      <name val="Sylfaen"/>
      <family val="1"/>
      <charset val="204"/>
    </font>
    <font>
      <sz val="11"/>
      <name val="AcadNusx"/>
    </font>
    <font>
      <sz val="12"/>
      <name val="Arial CYR"/>
      <charset val="204"/>
    </font>
    <font>
      <sz val="12"/>
      <color rgb="FF000000"/>
      <name val="Sylfaen"/>
      <family val="1"/>
    </font>
    <font>
      <sz val="10"/>
      <name val="Segoe UI"/>
      <family val="2"/>
    </font>
    <font>
      <sz val="12"/>
      <name val="Arial"/>
      <family val="2"/>
    </font>
    <font>
      <b/>
      <sz val="10"/>
      <name val="Sylfaen"/>
      <family val="1"/>
    </font>
    <font>
      <sz val="8"/>
      <name val="Sylfaen"/>
      <family val="1"/>
    </font>
    <font>
      <sz val="10"/>
      <name val="Arial"/>
      <family val="2"/>
      <charset val="204"/>
    </font>
    <font>
      <sz val="10"/>
      <name val="Segoe U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8" fillId="0" borderId="0"/>
  </cellStyleXfs>
  <cellXfs count="263">
    <xf numFmtId="0" fontId="0" fillId="0" borderId="0" xfId="0"/>
    <xf numFmtId="0" fontId="3" fillId="2" borderId="0" xfId="1" applyFont="1" applyFill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2" fontId="3" fillId="2" borderId="8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/>
    </xf>
    <xf numFmtId="1" fontId="3" fillId="2" borderId="11" xfId="1" applyNumberFormat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 applyProtection="1">
      <alignment horizontal="center" vertical="center"/>
      <protection locked="0"/>
    </xf>
    <xf numFmtId="49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4" xfId="1" applyFont="1" applyFill="1" applyBorder="1" applyAlignment="1" applyProtection="1">
      <alignment vertical="center" wrapText="1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164" fontId="6" fillId="4" borderId="4" xfId="1" applyNumberFormat="1" applyFont="1" applyFill="1" applyBorder="1" applyAlignment="1" applyProtection="1">
      <alignment horizontal="center" vertical="center"/>
      <protection locked="0"/>
    </xf>
    <xf numFmtId="2" fontId="6" fillId="2" borderId="4" xfId="1" applyNumberFormat="1" applyFont="1" applyFill="1" applyBorder="1" applyAlignment="1" applyProtection="1">
      <alignment horizontal="center" vertical="center"/>
      <protection locked="0"/>
    </xf>
    <xf numFmtId="2" fontId="6" fillId="2" borderId="15" xfId="1" applyNumberFormat="1" applyFont="1" applyFill="1" applyBorder="1" applyAlignment="1" applyProtection="1">
      <alignment horizontal="center" vertical="center"/>
      <protection locked="0"/>
    </xf>
    <xf numFmtId="0" fontId="6" fillId="2" borderId="13" xfId="1" applyFont="1" applyFill="1" applyBorder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6" fillId="2" borderId="16" xfId="1" applyFont="1" applyFill="1" applyBorder="1" applyAlignment="1" applyProtection="1">
      <alignment horizontal="center" vertical="center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vertical="center" wrapText="1"/>
      <protection locked="0"/>
    </xf>
    <xf numFmtId="0" fontId="6" fillId="2" borderId="13" xfId="1" applyFont="1" applyFill="1" applyBorder="1" applyAlignment="1" applyProtection="1">
      <alignment horizontal="center" vertical="center"/>
      <protection locked="0"/>
    </xf>
    <xf numFmtId="164" fontId="6" fillId="2" borderId="13" xfId="1" applyNumberFormat="1" applyFont="1" applyFill="1" applyBorder="1" applyAlignment="1" applyProtection="1">
      <alignment horizontal="center" vertical="center"/>
      <protection locked="0"/>
    </xf>
    <xf numFmtId="2" fontId="6" fillId="2" borderId="13" xfId="1" applyNumberFormat="1" applyFont="1" applyFill="1" applyBorder="1" applyAlignment="1" applyProtection="1">
      <alignment horizontal="center" vertical="center"/>
      <protection locked="0"/>
    </xf>
    <xf numFmtId="2" fontId="6" fillId="2" borderId="17" xfId="1" applyNumberFormat="1" applyFont="1" applyFill="1" applyBorder="1" applyAlignment="1" applyProtection="1">
      <alignment horizontal="center" vertical="center"/>
      <protection locked="0"/>
    </xf>
    <xf numFmtId="0" fontId="8" fillId="2" borderId="13" xfId="1" applyFont="1" applyFill="1" applyBorder="1" applyAlignment="1" applyProtection="1">
      <alignment horizontal="center" vertical="center" wrapText="1"/>
      <protection locked="0"/>
    </xf>
    <xf numFmtId="165" fontId="6" fillId="2" borderId="13" xfId="1" applyNumberFormat="1" applyFont="1" applyFill="1" applyBorder="1" applyAlignment="1" applyProtection="1">
      <alignment horizontal="center" vertical="center"/>
      <protection locked="0"/>
    </xf>
    <xf numFmtId="166" fontId="6" fillId="2" borderId="13" xfId="1" applyNumberFormat="1" applyFont="1" applyFill="1" applyBorder="1" applyAlignment="1" applyProtection="1">
      <alignment horizontal="center" vertical="center"/>
      <protection locked="0"/>
    </xf>
    <xf numFmtId="0" fontId="9" fillId="2" borderId="16" xfId="2" applyFont="1" applyFill="1" applyBorder="1" applyAlignment="1" applyProtection="1">
      <alignment horizontal="center" vertical="center" wrapText="1"/>
      <protection locked="0"/>
    </xf>
    <xf numFmtId="0" fontId="9" fillId="2" borderId="13" xfId="2" applyFont="1" applyFill="1" applyBorder="1" applyAlignment="1">
      <alignment horizontal="center" vertical="center" wrapText="1"/>
    </xf>
    <xf numFmtId="0" fontId="6" fillId="4" borderId="13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0" fontId="9" fillId="0" borderId="13" xfId="2" applyFont="1" applyBorder="1" applyAlignment="1" applyProtection="1">
      <alignment horizontal="center" vertical="center" wrapText="1"/>
      <protection locked="0"/>
    </xf>
    <xf numFmtId="2" fontId="6" fillId="4" borderId="13" xfId="0" applyNumberFormat="1" applyFont="1" applyFill="1" applyBorder="1" applyAlignment="1" applyProtection="1">
      <alignment horizontal="center" vertical="center"/>
      <protection locked="0"/>
    </xf>
    <xf numFmtId="2" fontId="6" fillId="2" borderId="17" xfId="0" applyNumberFormat="1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16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vertical="center" wrapText="1"/>
      <protection locked="0"/>
    </xf>
    <xf numFmtId="166" fontId="6" fillId="2" borderId="13" xfId="0" applyNumberFormat="1" applyFont="1" applyFill="1" applyBorder="1" applyAlignment="1">
      <alignment horizontal="center" vertical="center"/>
    </xf>
    <xf numFmtId="2" fontId="6" fillId="2" borderId="13" xfId="0" applyNumberFormat="1" applyFont="1" applyFill="1" applyBorder="1" applyAlignment="1" applyProtection="1">
      <alignment horizontal="center" vertical="center"/>
      <protection locked="0"/>
    </xf>
    <xf numFmtId="2" fontId="3" fillId="2" borderId="13" xfId="1" applyNumberFormat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49" fontId="3" fillId="2" borderId="13" xfId="1" applyNumberFormat="1" applyFont="1" applyFill="1" applyBorder="1" applyAlignment="1">
      <alignment horizontal="center" vertical="center" wrapText="1"/>
    </xf>
    <xf numFmtId="0" fontId="6" fillId="4" borderId="13" xfId="1" applyFont="1" applyFill="1" applyBorder="1" applyAlignment="1" applyProtection="1">
      <alignment vertical="center" wrapText="1"/>
      <protection locked="0"/>
    </xf>
    <xf numFmtId="2" fontId="6" fillId="4" borderId="13" xfId="1" applyNumberFormat="1" applyFont="1" applyFill="1" applyBorder="1" applyAlignment="1" applyProtection="1">
      <alignment horizontal="center" vertical="center"/>
      <protection locked="0"/>
    </xf>
    <xf numFmtId="2" fontId="3" fillId="2" borderId="17" xfId="1" applyNumberFormat="1" applyFont="1" applyFill="1" applyBorder="1" applyAlignment="1">
      <alignment horizontal="center" vertical="center"/>
    </xf>
    <xf numFmtId="2" fontId="3" fillId="2" borderId="13" xfId="1" applyNumberFormat="1" applyFont="1" applyFill="1" applyBorder="1" applyAlignment="1">
      <alignment vertical="center"/>
    </xf>
    <xf numFmtId="2" fontId="3" fillId="2" borderId="0" xfId="1" applyNumberFormat="1" applyFont="1" applyFill="1" applyAlignment="1">
      <alignment vertical="center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vertical="center" wrapText="1"/>
    </xf>
    <xf numFmtId="165" fontId="3" fillId="2" borderId="13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167" fontId="3" fillId="2" borderId="13" xfId="1" applyNumberFormat="1" applyFont="1" applyFill="1" applyBorder="1" applyAlignment="1">
      <alignment horizontal="center" vertical="center"/>
    </xf>
    <xf numFmtId="166" fontId="3" fillId="2" borderId="13" xfId="1" applyNumberFormat="1" applyFont="1" applyFill="1" applyBorder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/>
    </xf>
    <xf numFmtId="166" fontId="3" fillId="2" borderId="17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vertical="center"/>
    </xf>
    <xf numFmtId="0" fontId="10" fillId="2" borderId="13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/>
    </xf>
    <xf numFmtId="49" fontId="6" fillId="2" borderId="13" xfId="1" applyNumberFormat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2" fontId="6" fillId="2" borderId="13" xfId="1" applyNumberFormat="1" applyFont="1" applyFill="1" applyBorder="1" applyAlignment="1">
      <alignment horizontal="center" vertical="center"/>
    </xf>
    <xf numFmtId="164" fontId="6" fillId="4" borderId="13" xfId="1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8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vertical="center" wrapText="1"/>
    </xf>
    <xf numFmtId="165" fontId="6" fillId="2" borderId="13" xfId="1" applyNumberFormat="1" applyFont="1" applyFill="1" applyBorder="1" applyAlignment="1">
      <alignment horizontal="center" vertical="center"/>
    </xf>
    <xf numFmtId="164" fontId="6" fillId="2" borderId="13" xfId="1" applyNumberFormat="1" applyFont="1" applyFill="1" applyBorder="1" applyAlignment="1">
      <alignment horizontal="center" vertical="center"/>
    </xf>
    <xf numFmtId="0" fontId="8" fillId="2" borderId="0" xfId="1" applyFont="1" applyFill="1"/>
    <xf numFmtId="0" fontId="6" fillId="4" borderId="13" xfId="1" applyFont="1" applyFill="1" applyBorder="1" applyAlignment="1">
      <alignment horizontal="left" vertical="center" wrapText="1"/>
    </xf>
    <xf numFmtId="2" fontId="6" fillId="4" borderId="13" xfId="1" applyNumberFormat="1" applyFont="1" applyFill="1" applyBorder="1" applyAlignment="1">
      <alignment horizontal="center" vertical="center"/>
    </xf>
    <xf numFmtId="2" fontId="6" fillId="2" borderId="17" xfId="1" applyNumberFormat="1" applyFont="1" applyFill="1" applyBorder="1" applyAlignment="1">
      <alignment horizontal="center" vertical="center"/>
    </xf>
    <xf numFmtId="0" fontId="1" fillId="2" borderId="13" xfId="1" applyFill="1" applyBorder="1"/>
    <xf numFmtId="0" fontId="1" fillId="2" borderId="0" xfId="1" applyFill="1" applyBorder="1"/>
    <xf numFmtId="0" fontId="1" fillId="2" borderId="0" xfId="1" applyFill="1"/>
    <xf numFmtId="49" fontId="6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3" xfId="1" applyFont="1" applyFill="1" applyBorder="1" applyAlignment="1" applyProtection="1">
      <alignment horizontal="left" vertical="center" wrapText="1"/>
      <protection locked="0"/>
    </xf>
    <xf numFmtId="0" fontId="6" fillId="5" borderId="13" xfId="1" applyNumberFormat="1" applyFont="1" applyFill="1" applyBorder="1" applyAlignment="1" applyProtection="1">
      <alignment horizontal="left" vertical="center" wrapText="1" readingOrder="1"/>
      <protection locked="0"/>
    </xf>
    <xf numFmtId="0" fontId="12" fillId="2" borderId="13" xfId="1" applyFont="1" applyFill="1" applyBorder="1" applyAlignment="1">
      <alignment vertical="center"/>
    </xf>
    <xf numFmtId="166" fontId="6" fillId="2" borderId="13" xfId="1" applyNumberFormat="1" applyFont="1" applyFill="1" applyBorder="1" applyAlignment="1">
      <alignment horizontal="center" vertical="center"/>
    </xf>
    <xf numFmtId="0" fontId="6" fillId="2" borderId="18" xfId="1" applyFont="1" applyFill="1" applyBorder="1" applyAlignment="1">
      <alignment horizontal="center" vertical="center"/>
    </xf>
    <xf numFmtId="0" fontId="13" fillId="5" borderId="13" xfId="1" applyNumberFormat="1" applyFont="1" applyFill="1" applyBorder="1" applyAlignment="1" applyProtection="1">
      <alignment horizontal="left" vertical="center" wrapText="1" readingOrder="1"/>
      <protection locked="0"/>
    </xf>
    <xf numFmtId="164" fontId="6" fillId="2" borderId="17" xfId="1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/>
    </xf>
    <xf numFmtId="164" fontId="6" fillId="4" borderId="13" xfId="0" applyNumberFormat="1" applyFont="1" applyFill="1" applyBorder="1" applyAlignment="1">
      <alignment horizontal="center" vertical="center"/>
    </xf>
    <xf numFmtId="2" fontId="6" fillId="2" borderId="13" xfId="0" applyNumberFormat="1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8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164" fontId="6" fillId="2" borderId="13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14" fillId="6" borderId="13" xfId="0" applyNumberFormat="1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vertical="center" wrapText="1"/>
    </xf>
    <xf numFmtId="164" fontId="3" fillId="2" borderId="13" xfId="0" applyNumberFormat="1" applyFont="1" applyFill="1" applyBorder="1" applyAlignment="1">
      <alignment horizontal="center" vertical="center"/>
    </xf>
    <xf numFmtId="164" fontId="3" fillId="2" borderId="17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2" fontId="3" fillId="2" borderId="13" xfId="2" applyNumberFormat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/>
    </xf>
    <xf numFmtId="164" fontId="3" fillId="4" borderId="13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3" fillId="2" borderId="13" xfId="2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2" fontId="6" fillId="2" borderId="13" xfId="2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vertical="center" wrapText="1"/>
    </xf>
    <xf numFmtId="0" fontId="3" fillId="0" borderId="13" xfId="1" applyFont="1" applyFill="1" applyBorder="1" applyAlignment="1">
      <alignment vertical="center" wrapText="1"/>
    </xf>
    <xf numFmtId="164" fontId="3" fillId="4" borderId="13" xfId="3" applyNumberFormat="1" applyFont="1" applyFill="1" applyBorder="1" applyAlignment="1">
      <alignment horizontal="center" vertical="center"/>
    </xf>
    <xf numFmtId="0" fontId="4" fillId="5" borderId="13" xfId="1" applyNumberFormat="1" applyFont="1" applyFill="1" applyBorder="1" applyAlignment="1">
      <alignment horizontal="center" vertical="center" wrapText="1" readingOrder="1"/>
    </xf>
    <xf numFmtId="164" fontId="3" fillId="2" borderId="17" xfId="1" applyNumberFormat="1" applyFont="1" applyFill="1" applyBorder="1" applyAlignment="1">
      <alignment horizontal="center" vertical="center"/>
    </xf>
    <xf numFmtId="2" fontId="3" fillId="4" borderId="13" xfId="1" applyNumberFormat="1" applyFont="1" applyFill="1" applyBorder="1" applyAlignment="1">
      <alignment horizontal="center" vertical="center"/>
    </xf>
    <xf numFmtId="2" fontId="3" fillId="2" borderId="19" xfId="1" applyNumberFormat="1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left" vertical="center" wrapText="1"/>
    </xf>
    <xf numFmtId="0" fontId="3" fillId="3" borderId="13" xfId="2" applyNumberFormat="1" applyFont="1" applyFill="1" applyBorder="1" applyAlignment="1">
      <alignment horizontal="center" vertical="center"/>
    </xf>
    <xf numFmtId="0" fontId="3" fillId="3" borderId="13" xfId="2" applyFont="1" applyFill="1" applyBorder="1" applyAlignment="1">
      <alignment horizontal="center" vertical="center"/>
    </xf>
    <xf numFmtId="1" fontId="3" fillId="3" borderId="13" xfId="2" applyNumberFormat="1" applyFont="1" applyFill="1" applyBorder="1" applyAlignment="1">
      <alignment horizontal="center" vertical="center"/>
    </xf>
    <xf numFmtId="2" fontId="3" fillId="3" borderId="13" xfId="2" applyNumberFormat="1" applyFont="1" applyFill="1" applyBorder="1" applyAlignment="1">
      <alignment horizontal="center" vertical="center"/>
    </xf>
    <xf numFmtId="166" fontId="3" fillId="2" borderId="13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9" fillId="0" borderId="16" xfId="2" applyFont="1" applyBorder="1" applyAlignment="1" applyProtection="1">
      <alignment horizontal="center" vertical="center" wrapText="1"/>
      <protection locked="0"/>
    </xf>
    <xf numFmtId="164" fontId="6" fillId="4" borderId="13" xfId="1" applyNumberFormat="1" applyFont="1" applyFill="1" applyBorder="1" applyAlignment="1" applyProtection="1">
      <alignment horizontal="center" vertical="center"/>
      <protection locked="0"/>
    </xf>
    <xf numFmtId="49" fontId="3" fillId="2" borderId="16" xfId="1" applyNumberFormat="1" applyFont="1" applyFill="1" applyBorder="1" applyAlignment="1">
      <alignment horizontal="center" vertical="center" wrapText="1"/>
    </xf>
    <xf numFmtId="164" fontId="3" fillId="4" borderId="13" xfId="1" applyNumberFormat="1" applyFont="1" applyFill="1" applyBorder="1" applyAlignment="1">
      <alignment horizontal="center" vertical="center"/>
    </xf>
    <xf numFmtId="49" fontId="6" fillId="0" borderId="13" xfId="2" applyNumberFormat="1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164" fontId="6" fillId="4" borderId="13" xfId="0" applyNumberFormat="1" applyFont="1" applyFill="1" applyBorder="1" applyAlignment="1" applyProtection="1">
      <alignment horizontal="center" vertical="center"/>
      <protection locked="0"/>
    </xf>
    <xf numFmtId="2" fontId="6" fillId="2" borderId="13" xfId="0" applyNumberFormat="1" applyFont="1" applyFill="1" applyBorder="1" applyAlignment="1" applyProtection="1">
      <alignment horizontal="center" vertical="center"/>
    </xf>
    <xf numFmtId="164" fontId="6" fillId="2" borderId="13" xfId="0" applyNumberFormat="1" applyFont="1" applyFill="1" applyBorder="1" applyAlignment="1" applyProtection="1">
      <alignment horizontal="center" vertical="center"/>
    </xf>
    <xf numFmtId="0" fontId="8" fillId="6" borderId="13" xfId="0" applyNumberFormat="1" applyFont="1" applyFill="1" applyBorder="1" applyAlignment="1">
      <alignment horizontal="center" vertical="center" wrapText="1" readingOrder="1"/>
    </xf>
    <xf numFmtId="49" fontId="8" fillId="2" borderId="13" xfId="0" applyNumberFormat="1" applyFont="1" applyFill="1" applyBorder="1" applyAlignment="1">
      <alignment horizontal="center" vertical="center" wrapText="1"/>
    </xf>
    <xf numFmtId="0" fontId="6" fillId="7" borderId="13" xfId="0" applyNumberFormat="1" applyFont="1" applyFill="1" applyBorder="1" applyAlignment="1">
      <alignment horizontal="left" vertical="center" wrapText="1" readingOrder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0" fontId="8" fillId="7" borderId="13" xfId="0" applyNumberFormat="1" applyFont="1" applyFill="1" applyBorder="1" applyAlignment="1">
      <alignment horizontal="center" vertical="center" wrapText="1" readingOrder="1"/>
    </xf>
    <xf numFmtId="0" fontId="13" fillId="7" borderId="13" xfId="0" applyNumberFormat="1" applyFont="1" applyFill="1" applyBorder="1" applyAlignment="1">
      <alignment horizontal="left" vertical="center" wrapText="1" readingOrder="1"/>
    </xf>
    <xf numFmtId="2" fontId="3" fillId="2" borderId="0" xfId="0" applyNumberFormat="1" applyFont="1" applyFill="1" applyAlignment="1">
      <alignment horizontal="center" vertical="center"/>
    </xf>
    <xf numFmtId="166" fontId="3" fillId="0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2" fontId="3" fillId="2" borderId="13" xfId="2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 applyProtection="1">
      <alignment horizontal="center" vertical="center"/>
      <protection locked="0"/>
    </xf>
    <xf numFmtId="166" fontId="3" fillId="4" borderId="13" xfId="3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2" borderId="13" xfId="0" applyNumberFormat="1" applyFont="1" applyFill="1" applyBorder="1" applyAlignment="1" applyProtection="1">
      <alignment horizontal="center" vertical="center"/>
      <protection locked="0"/>
    </xf>
    <xf numFmtId="2" fontId="3" fillId="4" borderId="13" xfId="0" applyNumberFormat="1" applyFont="1" applyFill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center" vertical="center"/>
    </xf>
    <xf numFmtId="167" fontId="3" fillId="2" borderId="13" xfId="0" applyNumberFormat="1" applyFont="1" applyFill="1" applyBorder="1" applyAlignment="1">
      <alignment horizontal="center" vertical="center"/>
    </xf>
    <xf numFmtId="2" fontId="6" fillId="4" borderId="13" xfId="0" applyNumberFormat="1" applyFont="1" applyFill="1" applyBorder="1" applyAlignment="1">
      <alignment horizontal="center" vertical="center"/>
    </xf>
    <xf numFmtId="165" fontId="6" fillId="2" borderId="13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2" fontId="6" fillId="2" borderId="11" xfId="0" applyNumberFormat="1" applyFont="1" applyFill="1" applyBorder="1" applyAlignment="1" applyProtection="1">
      <alignment horizontal="center" vertical="center"/>
      <protection locked="0"/>
    </xf>
    <xf numFmtId="2" fontId="5" fillId="2" borderId="23" xfId="0" applyNumberFormat="1" applyFont="1" applyFill="1" applyBorder="1" applyAlignment="1" applyProtection="1">
      <alignment horizontal="center" vertical="center"/>
      <protection locked="0"/>
    </xf>
    <xf numFmtId="2" fontId="5" fillId="2" borderId="11" xfId="0" applyNumberFormat="1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9" fontId="6" fillId="2" borderId="7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2" fontId="5" fillId="2" borderId="11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/>
    </xf>
    <xf numFmtId="49" fontId="6" fillId="2" borderId="13" xfId="0" applyNumberFormat="1" applyFont="1" applyFill="1" applyBorder="1" applyAlignment="1" applyProtection="1">
      <alignment horizontal="center" vertical="center"/>
      <protection locked="0"/>
    </xf>
    <xf numFmtId="0" fontId="6" fillId="4" borderId="13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6" fillId="5" borderId="13" xfId="0" applyNumberFormat="1" applyFont="1" applyFill="1" applyBorder="1" applyAlignment="1" applyProtection="1">
      <alignment horizontal="left" vertical="center"/>
      <protection locked="0"/>
    </xf>
    <xf numFmtId="0" fontId="13" fillId="7" borderId="13" xfId="0" applyNumberFormat="1" applyFont="1" applyFill="1" applyBorder="1" applyAlignment="1" applyProtection="1">
      <alignment horizontal="left" vertical="center"/>
      <protection locked="0"/>
    </xf>
    <xf numFmtId="0" fontId="6" fillId="2" borderId="16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/>
    </xf>
    <xf numFmtId="2" fontId="6" fillId="4" borderId="13" xfId="3" applyNumberFormat="1" applyFont="1" applyFill="1" applyBorder="1" applyAlignment="1">
      <alignment horizontal="center" vertical="center"/>
    </xf>
    <xf numFmtId="0" fontId="14" fillId="6" borderId="13" xfId="0" applyNumberFormat="1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vertical="center"/>
    </xf>
    <xf numFmtId="0" fontId="3" fillId="3" borderId="13" xfId="2" applyFont="1" applyFill="1" applyBorder="1" applyAlignment="1">
      <alignment horizontal="left" vertical="center"/>
    </xf>
    <xf numFmtId="166" fontId="3" fillId="2" borderId="13" xfId="2" applyNumberFormat="1" applyFont="1" applyFill="1" applyBorder="1" applyAlignment="1">
      <alignment horizontal="center" vertical="center"/>
    </xf>
    <xf numFmtId="0" fontId="8" fillId="6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9" fillId="7" borderId="13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vertical="center"/>
      <protection locked="0"/>
    </xf>
    <xf numFmtId="166" fontId="6" fillId="4" borderId="13" xfId="3" applyNumberFormat="1" applyFont="1" applyFill="1" applyBorder="1" applyAlignment="1" applyProtection="1">
      <alignment horizontal="center" vertical="center"/>
      <protection locked="0"/>
    </xf>
    <xf numFmtId="0" fontId="8" fillId="5" borderId="13" xfId="0" applyNumberFormat="1" applyFont="1" applyFill="1" applyBorder="1" applyAlignment="1">
      <alignment horizontal="center" vertical="center"/>
    </xf>
    <xf numFmtId="0" fontId="6" fillId="5" borderId="13" xfId="0" applyNumberFormat="1" applyFont="1" applyFill="1" applyBorder="1" applyAlignment="1">
      <alignment horizontal="left" vertical="center"/>
    </xf>
    <xf numFmtId="2" fontId="3" fillId="4" borderId="13" xfId="3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8" fillId="7" borderId="13" xfId="0" applyNumberFormat="1" applyFont="1" applyFill="1" applyBorder="1" applyAlignment="1">
      <alignment horizontal="center" vertical="center"/>
    </xf>
    <xf numFmtId="165" fontId="3" fillId="4" borderId="13" xfId="3" applyNumberFormat="1" applyFont="1" applyFill="1" applyBorder="1" applyAlignment="1">
      <alignment horizontal="center" vertical="center"/>
    </xf>
    <xf numFmtId="2" fontId="6" fillId="2" borderId="17" xfId="0" applyNumberFormat="1" applyFont="1" applyFill="1" applyBorder="1" applyAlignment="1">
      <alignment horizontal="center" vertical="center"/>
    </xf>
    <xf numFmtId="2" fontId="6" fillId="2" borderId="17" xfId="0" applyNumberFormat="1" applyFont="1" applyFill="1" applyBorder="1" applyAlignment="1" applyProtection="1">
      <alignment horizontal="center" vertical="center"/>
    </xf>
    <xf numFmtId="164" fontId="6" fillId="2" borderId="17" xfId="0" applyNumberFormat="1" applyFont="1" applyFill="1" applyBorder="1" applyAlignment="1">
      <alignment horizontal="center" vertical="center"/>
    </xf>
    <xf numFmtId="165" fontId="3" fillId="2" borderId="17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2" fontId="6" fillId="2" borderId="24" xfId="0" applyNumberFormat="1" applyFont="1" applyFill="1" applyBorder="1" applyAlignment="1">
      <alignment horizontal="center" vertical="center"/>
    </xf>
    <xf numFmtId="2" fontId="5" fillId="2" borderId="12" xfId="0" applyNumberFormat="1" applyFont="1" applyFill="1" applyBorder="1" applyAlignment="1">
      <alignment horizontal="center" vertical="center"/>
    </xf>
    <xf numFmtId="0" fontId="6" fillId="2" borderId="13" xfId="1" applyFont="1" applyFill="1" applyBorder="1" applyAlignment="1" applyProtection="1">
      <alignment vertical="center"/>
    </xf>
    <xf numFmtId="2" fontId="3" fillId="2" borderId="13" xfId="0" applyNumberFormat="1" applyFont="1" applyFill="1" applyBorder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vertical="center"/>
    </xf>
    <xf numFmtId="2" fontId="3" fillId="2" borderId="22" xfId="0" applyNumberFormat="1" applyFont="1" applyFill="1" applyBorder="1" applyAlignment="1">
      <alignment horizontal="center" vertical="center"/>
    </xf>
    <xf numFmtId="2" fontId="3" fillId="2" borderId="25" xfId="0" applyNumberFormat="1" applyFont="1" applyFill="1" applyBorder="1" applyAlignment="1">
      <alignment horizontal="center" vertical="center"/>
    </xf>
    <xf numFmtId="2" fontId="3" fillId="2" borderId="22" xfId="0" applyNumberFormat="1" applyFont="1" applyFill="1" applyBorder="1" applyAlignment="1">
      <alignment vertical="center"/>
    </xf>
    <xf numFmtId="0" fontId="6" fillId="2" borderId="21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5" fillId="2" borderId="13" xfId="1" applyFont="1" applyFill="1" applyBorder="1" applyAlignment="1">
      <alignment horizontal="right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</cellXfs>
  <cellStyles count="5">
    <cellStyle name="Comma 2" xfId="3"/>
    <cellStyle name="Normal" xfId="0" builtinId="0"/>
    <cellStyle name="Normal 2" xfId="1"/>
    <cellStyle name="Обычный_Лист1" xfId="4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FD443"/>
  <sheetViews>
    <sheetView tabSelected="1" zoomScale="70" zoomScaleNormal="70" workbookViewId="0">
      <selection sqref="A1:M1"/>
    </sheetView>
  </sheetViews>
  <sheetFormatPr defaultRowHeight="18" x14ac:dyDescent="0.25"/>
  <cols>
    <col min="1" max="1" width="4.7109375" style="1" customWidth="1"/>
    <col min="2" max="2" width="12.140625" style="138" customWidth="1"/>
    <col min="3" max="3" width="53.7109375" style="1" customWidth="1"/>
    <col min="4" max="4" width="8.5703125" style="1" customWidth="1"/>
    <col min="5" max="5" width="10.7109375" style="1" customWidth="1"/>
    <col min="6" max="6" width="12.5703125" style="1" bestFit="1" customWidth="1"/>
    <col min="7" max="7" width="11.28515625" style="1" customWidth="1"/>
    <col min="8" max="8" width="13.5703125" style="1" bestFit="1" customWidth="1"/>
    <col min="9" max="9" width="10.42578125" style="1" customWidth="1"/>
    <col min="10" max="10" width="12.140625" style="1" bestFit="1" customWidth="1"/>
    <col min="11" max="11" width="10.28515625" style="1" customWidth="1"/>
    <col min="12" max="12" width="12.140625" style="1" customWidth="1"/>
    <col min="13" max="13" width="17.5703125" style="1" customWidth="1"/>
    <col min="14" max="14" width="17.7109375" style="1" bestFit="1" customWidth="1"/>
    <col min="15" max="15" width="10.7109375" style="1" bestFit="1" customWidth="1"/>
    <col min="16" max="16384" width="9.140625" style="1"/>
  </cols>
  <sheetData>
    <row r="1" spans="1:27" x14ac:dyDescent="0.25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27" ht="40.5" customHeight="1" x14ac:dyDescent="0.2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27" ht="20.25" customHeight="1" thickBot="1" x14ac:dyDescent="0.3">
      <c r="A3" s="2"/>
      <c r="B3" s="3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4"/>
    </row>
    <row r="4" spans="1:27" x14ac:dyDescent="0.25">
      <c r="A4" s="258" t="s">
        <v>2</v>
      </c>
      <c r="B4" s="260" t="s">
        <v>3</v>
      </c>
      <c r="C4" s="253" t="s">
        <v>4</v>
      </c>
      <c r="D4" s="253" t="s">
        <v>5</v>
      </c>
      <c r="E4" s="253" t="s">
        <v>6</v>
      </c>
      <c r="F4" s="253" t="s">
        <v>7</v>
      </c>
      <c r="G4" s="252" t="s">
        <v>8</v>
      </c>
      <c r="H4" s="252"/>
      <c r="I4" s="252" t="s">
        <v>9</v>
      </c>
      <c r="J4" s="252"/>
      <c r="K4" s="253" t="s">
        <v>10</v>
      </c>
      <c r="L4" s="253"/>
      <c r="M4" s="5" t="s">
        <v>11</v>
      </c>
    </row>
    <row r="5" spans="1:27" ht="39.75" customHeight="1" thickBot="1" x14ac:dyDescent="0.3">
      <c r="A5" s="259"/>
      <c r="B5" s="261"/>
      <c r="C5" s="262"/>
      <c r="D5" s="262"/>
      <c r="E5" s="262"/>
      <c r="F5" s="262"/>
      <c r="G5" s="6" t="s">
        <v>12</v>
      </c>
      <c r="H5" s="7" t="s">
        <v>13</v>
      </c>
      <c r="I5" s="6" t="s">
        <v>12</v>
      </c>
      <c r="J5" s="7" t="s">
        <v>13</v>
      </c>
      <c r="K5" s="6" t="s">
        <v>12</v>
      </c>
      <c r="L5" s="7" t="s">
        <v>14</v>
      </c>
      <c r="M5" s="8" t="s">
        <v>15</v>
      </c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</row>
    <row r="6" spans="1:27" ht="18.75" thickBot="1" x14ac:dyDescent="0.3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1">
        <v>7</v>
      </c>
      <c r="H6" s="12">
        <v>8</v>
      </c>
      <c r="I6" s="11">
        <v>9</v>
      </c>
      <c r="J6" s="12">
        <v>10</v>
      </c>
      <c r="K6" s="11">
        <v>11</v>
      </c>
      <c r="L6" s="12">
        <v>12</v>
      </c>
      <c r="M6" s="13">
        <v>13</v>
      </c>
      <c r="N6" s="14">
        <v>14</v>
      </c>
    </row>
    <row r="7" spans="1:27" s="23" customFormat="1" ht="44.25" customHeight="1" x14ac:dyDescent="0.25">
      <c r="A7" s="15">
        <v>1</v>
      </c>
      <c r="B7" s="16" t="s">
        <v>16</v>
      </c>
      <c r="C7" s="17" t="s">
        <v>17</v>
      </c>
      <c r="D7" s="18" t="s">
        <v>18</v>
      </c>
      <c r="E7" s="18"/>
      <c r="F7" s="19">
        <v>4</v>
      </c>
      <c r="G7" s="18"/>
      <c r="H7" s="20"/>
      <c r="I7" s="18"/>
      <c r="J7" s="20"/>
      <c r="K7" s="18"/>
      <c r="L7" s="20"/>
      <c r="M7" s="21"/>
      <c r="N7" s="22"/>
    </row>
    <row r="8" spans="1:27" s="23" customFormat="1" ht="36" customHeight="1" x14ac:dyDescent="0.25">
      <c r="A8" s="24"/>
      <c r="B8" s="25"/>
      <c r="C8" s="26" t="s">
        <v>19</v>
      </c>
      <c r="D8" s="27" t="s">
        <v>20</v>
      </c>
      <c r="E8" s="28"/>
      <c r="F8" s="29">
        <v>6.4</v>
      </c>
      <c r="G8" s="27"/>
      <c r="H8" s="29"/>
      <c r="I8" s="28"/>
      <c r="J8" s="29"/>
      <c r="K8" s="27"/>
      <c r="L8" s="29"/>
      <c r="M8" s="30"/>
      <c r="N8" s="22" t="s">
        <v>21</v>
      </c>
    </row>
    <row r="9" spans="1:27" s="23" customFormat="1" ht="31.5" customHeight="1" x14ac:dyDescent="0.25">
      <c r="A9" s="24"/>
      <c r="B9" s="31" t="s">
        <v>22</v>
      </c>
      <c r="C9" s="26" t="s">
        <v>23</v>
      </c>
      <c r="D9" s="27" t="s">
        <v>24</v>
      </c>
      <c r="E9" s="32"/>
      <c r="F9" s="29">
        <v>7.6399999999999996E-2</v>
      </c>
      <c r="G9" s="27"/>
      <c r="H9" s="29"/>
      <c r="I9" s="27"/>
      <c r="J9" s="29"/>
      <c r="K9" s="27"/>
      <c r="L9" s="29"/>
      <c r="M9" s="30"/>
      <c r="N9" s="22" t="s">
        <v>21</v>
      </c>
    </row>
    <row r="10" spans="1:27" s="23" customFormat="1" ht="31.5" customHeight="1" x14ac:dyDescent="0.25">
      <c r="A10" s="24"/>
      <c r="B10" s="31" t="s">
        <v>25</v>
      </c>
      <c r="C10" s="26" t="s">
        <v>26</v>
      </c>
      <c r="D10" s="27" t="s">
        <v>24</v>
      </c>
      <c r="E10" s="33"/>
      <c r="F10" s="29">
        <v>3.1</v>
      </c>
      <c r="G10" s="27"/>
      <c r="H10" s="29"/>
      <c r="I10" s="29"/>
      <c r="J10" s="29"/>
      <c r="K10" s="29"/>
      <c r="L10" s="29"/>
      <c r="M10" s="30"/>
      <c r="N10" s="22" t="s">
        <v>21</v>
      </c>
    </row>
    <row r="11" spans="1:27" s="23" customFormat="1" ht="33" customHeight="1" x14ac:dyDescent="0.25">
      <c r="A11" s="24"/>
      <c r="B11" s="31" t="s">
        <v>27</v>
      </c>
      <c r="C11" s="26" t="s">
        <v>28</v>
      </c>
      <c r="D11" s="27" t="s">
        <v>24</v>
      </c>
      <c r="E11" s="33"/>
      <c r="F11" s="29">
        <v>1.55</v>
      </c>
      <c r="G11" s="27"/>
      <c r="H11" s="29"/>
      <c r="I11" s="29"/>
      <c r="J11" s="29"/>
      <c r="K11" s="29"/>
      <c r="L11" s="29"/>
      <c r="M11" s="30"/>
      <c r="N11" s="22" t="s">
        <v>21</v>
      </c>
    </row>
    <row r="12" spans="1:27" s="42" customFormat="1" ht="45" x14ac:dyDescent="0.25">
      <c r="A12" s="34">
        <v>2</v>
      </c>
      <c r="B12" s="35" t="s">
        <v>29</v>
      </c>
      <c r="C12" s="36" t="s">
        <v>30</v>
      </c>
      <c r="D12" s="37" t="s">
        <v>18</v>
      </c>
      <c r="E12" s="38"/>
      <c r="F12" s="39">
        <v>4</v>
      </c>
      <c r="G12" s="38"/>
      <c r="H12" s="38"/>
      <c r="I12" s="38"/>
      <c r="J12" s="38"/>
      <c r="K12" s="38"/>
      <c r="L12" s="38"/>
      <c r="M12" s="40"/>
      <c r="N12" s="41"/>
    </row>
    <row r="13" spans="1:27" s="42" customFormat="1" ht="19.5" x14ac:dyDescent="0.25">
      <c r="A13" s="43"/>
      <c r="B13" s="44" t="s">
        <v>31</v>
      </c>
      <c r="C13" s="45" t="s">
        <v>32</v>
      </c>
      <c r="D13" s="37" t="s">
        <v>24</v>
      </c>
      <c r="E13" s="46"/>
      <c r="F13" s="47">
        <v>0.1</v>
      </c>
      <c r="G13" s="37"/>
      <c r="H13" s="47"/>
      <c r="I13" s="47"/>
      <c r="J13" s="47"/>
      <c r="K13" s="48"/>
      <c r="L13" s="47"/>
      <c r="M13" s="40"/>
      <c r="N13" s="22" t="s">
        <v>21</v>
      </c>
    </row>
    <row r="14" spans="1:27" s="42" customFormat="1" x14ac:dyDescent="0.25">
      <c r="A14" s="34"/>
      <c r="B14" s="38" t="s">
        <v>33</v>
      </c>
      <c r="C14" s="45" t="s">
        <v>34</v>
      </c>
      <c r="D14" s="37" t="s">
        <v>35</v>
      </c>
      <c r="E14" s="37"/>
      <c r="F14" s="47">
        <v>8</v>
      </c>
      <c r="G14" s="37"/>
      <c r="H14" s="37"/>
      <c r="I14" s="37"/>
      <c r="J14" s="47"/>
      <c r="K14" s="48"/>
      <c r="L14" s="47"/>
      <c r="M14" s="40"/>
      <c r="N14" s="22" t="s">
        <v>21</v>
      </c>
    </row>
    <row r="15" spans="1:27" ht="77.25" customHeight="1" x14ac:dyDescent="0.25">
      <c r="A15" s="49">
        <v>3</v>
      </c>
      <c r="B15" s="50" t="s">
        <v>36</v>
      </c>
      <c r="C15" s="51" t="s">
        <v>37</v>
      </c>
      <c r="D15" s="14" t="s">
        <v>18</v>
      </c>
      <c r="E15" s="14"/>
      <c r="F15" s="52">
        <v>35.200000000000003</v>
      </c>
      <c r="G15" s="14"/>
      <c r="H15" s="48"/>
      <c r="I15" s="14"/>
      <c r="J15" s="48"/>
      <c r="K15" s="14"/>
      <c r="L15" s="48"/>
      <c r="M15" s="53"/>
      <c r="N15" s="54"/>
      <c r="P15" s="55"/>
    </row>
    <row r="16" spans="1:27" ht="34.5" customHeight="1" x14ac:dyDescent="0.25">
      <c r="A16" s="49"/>
      <c r="B16" s="56"/>
      <c r="C16" s="57" t="s">
        <v>19</v>
      </c>
      <c r="D16" s="14" t="s">
        <v>20</v>
      </c>
      <c r="E16" s="58"/>
      <c r="F16" s="48">
        <v>0.95040000000000002</v>
      </c>
      <c r="G16" s="14"/>
      <c r="H16" s="48"/>
      <c r="I16" s="59"/>
      <c r="J16" s="48"/>
      <c r="K16" s="14"/>
      <c r="L16" s="48"/>
      <c r="M16" s="53"/>
      <c r="N16" s="22" t="s">
        <v>21</v>
      </c>
    </row>
    <row r="17" spans="1:240" ht="34.5" customHeight="1" x14ac:dyDescent="0.25">
      <c r="A17" s="49"/>
      <c r="B17" s="60" t="s">
        <v>31</v>
      </c>
      <c r="C17" s="57" t="s">
        <v>32</v>
      </c>
      <c r="D17" s="14" t="s">
        <v>24</v>
      </c>
      <c r="E17" s="58"/>
      <c r="F17" s="48">
        <v>2.1295999999999999</v>
      </c>
      <c r="G17" s="14"/>
      <c r="H17" s="48"/>
      <c r="I17" s="48"/>
      <c r="J17" s="48"/>
      <c r="K17" s="48"/>
      <c r="L17" s="48"/>
      <c r="M17" s="53"/>
      <c r="N17" s="22" t="s">
        <v>21</v>
      </c>
    </row>
    <row r="18" spans="1:240" ht="24.75" customHeight="1" x14ac:dyDescent="0.25">
      <c r="A18" s="49"/>
      <c r="B18" s="56"/>
      <c r="C18" s="57" t="s">
        <v>38</v>
      </c>
      <c r="D18" s="14" t="s">
        <v>39</v>
      </c>
      <c r="E18" s="61"/>
      <c r="F18" s="62">
        <v>7.7792000000000014E-2</v>
      </c>
      <c r="G18" s="14"/>
      <c r="H18" s="48"/>
      <c r="I18" s="14"/>
      <c r="J18" s="48"/>
      <c r="K18" s="48"/>
      <c r="L18" s="48"/>
      <c r="M18" s="53"/>
      <c r="N18" s="22" t="s">
        <v>21</v>
      </c>
      <c r="O18" s="63"/>
    </row>
    <row r="19" spans="1:240" ht="30" customHeight="1" x14ac:dyDescent="0.25">
      <c r="A19" s="49"/>
      <c r="B19" s="60" t="s">
        <v>40</v>
      </c>
      <c r="C19" s="57" t="s">
        <v>41</v>
      </c>
      <c r="D19" s="14" t="s">
        <v>18</v>
      </c>
      <c r="E19" s="61"/>
      <c r="F19" s="58">
        <v>2.1120000000000002E-3</v>
      </c>
      <c r="G19" s="48"/>
      <c r="H19" s="62"/>
      <c r="I19" s="14"/>
      <c r="J19" s="48"/>
      <c r="K19" s="14"/>
      <c r="L19" s="48"/>
      <c r="M19" s="64"/>
      <c r="N19" s="65" t="s">
        <v>42</v>
      </c>
    </row>
    <row r="20" spans="1:240" ht="58.5" customHeight="1" x14ac:dyDescent="0.25">
      <c r="A20" s="49">
        <v>4</v>
      </c>
      <c r="B20" s="66" t="s">
        <v>43</v>
      </c>
      <c r="C20" s="51" t="s">
        <v>44</v>
      </c>
      <c r="D20" s="14" t="s">
        <v>18</v>
      </c>
      <c r="E20" s="14"/>
      <c r="F20" s="52">
        <v>8.8000000000000007</v>
      </c>
      <c r="G20" s="14"/>
      <c r="H20" s="48"/>
      <c r="I20" s="14"/>
      <c r="J20" s="48"/>
      <c r="K20" s="14"/>
      <c r="L20" s="48"/>
      <c r="M20" s="53"/>
      <c r="N20" s="65"/>
    </row>
    <row r="21" spans="1:240" ht="36" customHeight="1" x14ac:dyDescent="0.25">
      <c r="A21" s="49"/>
      <c r="B21" s="56"/>
      <c r="C21" s="57" t="s">
        <v>19</v>
      </c>
      <c r="D21" s="14" t="s">
        <v>20</v>
      </c>
      <c r="E21" s="48"/>
      <c r="F21" s="48">
        <v>44.264000000000003</v>
      </c>
      <c r="G21" s="14"/>
      <c r="H21" s="48"/>
      <c r="I21" s="59"/>
      <c r="J21" s="48"/>
      <c r="K21" s="14"/>
      <c r="L21" s="48"/>
      <c r="M21" s="53"/>
      <c r="N21" s="22" t="s">
        <v>21</v>
      </c>
    </row>
    <row r="22" spans="1:240" ht="45" customHeight="1" x14ac:dyDescent="0.25">
      <c r="A22" s="49">
        <v>5</v>
      </c>
      <c r="B22" s="66" t="s">
        <v>33</v>
      </c>
      <c r="C22" s="51" t="s">
        <v>45</v>
      </c>
      <c r="D22" s="14" t="s">
        <v>35</v>
      </c>
      <c r="E22" s="14"/>
      <c r="F22" s="52">
        <v>88</v>
      </c>
      <c r="G22" s="48"/>
      <c r="H22" s="48"/>
      <c r="I22" s="14"/>
      <c r="J22" s="48"/>
      <c r="K22" s="14"/>
      <c r="L22" s="48"/>
      <c r="M22" s="53"/>
      <c r="N22" s="54"/>
      <c r="O22" s="55"/>
    </row>
    <row r="23" spans="1:240" s="4" customFormat="1" ht="33.75" customHeight="1" x14ac:dyDescent="0.25">
      <c r="A23" s="67"/>
      <c r="B23" s="66"/>
      <c r="C23" s="57" t="s">
        <v>34</v>
      </c>
      <c r="D23" s="14" t="s">
        <v>35</v>
      </c>
      <c r="E23" s="14"/>
      <c r="F23" s="48">
        <v>88</v>
      </c>
      <c r="G23" s="14"/>
      <c r="H23" s="14"/>
      <c r="I23" s="14"/>
      <c r="J23" s="48"/>
      <c r="K23" s="48"/>
      <c r="L23" s="48"/>
      <c r="M23" s="53"/>
      <c r="N23" s="22" t="s">
        <v>21</v>
      </c>
    </row>
    <row r="24" spans="1:240" s="76" customFormat="1" ht="73.5" customHeight="1" x14ac:dyDescent="0.25">
      <c r="A24" s="68">
        <v>6</v>
      </c>
      <c r="B24" s="69" t="s">
        <v>46</v>
      </c>
      <c r="C24" s="70" t="s">
        <v>47</v>
      </c>
      <c r="D24" s="71" t="s">
        <v>48</v>
      </c>
      <c r="E24" s="72"/>
      <c r="F24" s="73">
        <v>40</v>
      </c>
      <c r="G24" s="74"/>
      <c r="H24" s="72"/>
      <c r="I24" s="74"/>
      <c r="J24" s="72"/>
      <c r="K24" s="74"/>
      <c r="L24" s="72"/>
      <c r="M24" s="30"/>
      <c r="N24" s="75"/>
    </row>
    <row r="25" spans="1:240" s="76" customFormat="1" ht="29.25" customHeight="1" x14ac:dyDescent="0.25">
      <c r="A25" s="68"/>
      <c r="B25" s="77"/>
      <c r="C25" s="78" t="s">
        <v>49</v>
      </c>
      <c r="D25" s="74" t="s">
        <v>20</v>
      </c>
      <c r="E25" s="79"/>
      <c r="F25" s="72">
        <v>7.4959999999999996</v>
      </c>
      <c r="G25" s="74"/>
      <c r="H25" s="72"/>
      <c r="I25" s="80"/>
      <c r="J25" s="72"/>
      <c r="K25" s="74"/>
      <c r="L25" s="72"/>
      <c r="M25" s="30"/>
      <c r="N25" s="22" t="s">
        <v>21</v>
      </c>
    </row>
    <row r="26" spans="1:240" s="76" customFormat="1" ht="38.25" customHeight="1" x14ac:dyDescent="0.25">
      <c r="A26" s="68"/>
      <c r="B26" s="77" t="s">
        <v>50</v>
      </c>
      <c r="C26" s="78" t="s">
        <v>51</v>
      </c>
      <c r="D26" s="74" t="s">
        <v>52</v>
      </c>
      <c r="E26" s="79"/>
      <c r="F26" s="72">
        <v>0.59200000000000008</v>
      </c>
      <c r="G26" s="74"/>
      <c r="H26" s="72"/>
      <c r="I26" s="74"/>
      <c r="J26" s="72"/>
      <c r="K26" s="74"/>
      <c r="L26" s="72"/>
      <c r="M26" s="30"/>
      <c r="N26" s="22" t="s">
        <v>21</v>
      </c>
    </row>
    <row r="27" spans="1:240" s="76" customFormat="1" ht="26.25" customHeight="1" x14ac:dyDescent="0.3">
      <c r="A27" s="68"/>
      <c r="B27" s="77"/>
      <c r="C27" s="71" t="s">
        <v>53</v>
      </c>
      <c r="D27" s="74"/>
      <c r="E27" s="79"/>
      <c r="F27" s="72"/>
      <c r="G27" s="74"/>
      <c r="H27" s="72"/>
      <c r="I27" s="74"/>
      <c r="J27" s="72"/>
      <c r="K27" s="74"/>
      <c r="L27" s="72"/>
      <c r="M27" s="30"/>
      <c r="N27" s="22" t="s">
        <v>21</v>
      </c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  <c r="HN27" s="81"/>
      <c r="HO27" s="81"/>
      <c r="HP27" s="81"/>
      <c r="HQ27" s="81"/>
      <c r="HR27" s="81"/>
      <c r="HS27" s="81"/>
      <c r="HT27" s="81"/>
      <c r="HU27" s="81"/>
      <c r="HV27" s="81"/>
      <c r="HW27" s="81"/>
      <c r="HX27" s="81"/>
      <c r="HY27" s="81"/>
      <c r="HZ27" s="81"/>
      <c r="IA27" s="81"/>
      <c r="IB27" s="81"/>
      <c r="IC27" s="81"/>
      <c r="ID27" s="81"/>
      <c r="IE27" s="81"/>
      <c r="IF27" s="81"/>
    </row>
    <row r="28" spans="1:240" s="76" customFormat="1" ht="39.75" customHeight="1" x14ac:dyDescent="0.3">
      <c r="A28" s="68"/>
      <c r="B28" s="77" t="s">
        <v>54</v>
      </c>
      <c r="C28" s="78" t="s">
        <v>55</v>
      </c>
      <c r="D28" s="74" t="s">
        <v>35</v>
      </c>
      <c r="E28" s="79"/>
      <c r="F28" s="72">
        <v>5.72</v>
      </c>
      <c r="G28" s="80"/>
      <c r="H28" s="72"/>
      <c r="I28" s="74"/>
      <c r="J28" s="72"/>
      <c r="K28" s="74"/>
      <c r="L28" s="72"/>
      <c r="M28" s="30"/>
      <c r="N28" s="22" t="s">
        <v>21</v>
      </c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  <c r="HX28" s="81"/>
      <c r="HY28" s="81"/>
      <c r="HZ28" s="81"/>
      <c r="IA28" s="81"/>
      <c r="IB28" s="81"/>
      <c r="IC28" s="81"/>
      <c r="ID28" s="81"/>
      <c r="IE28" s="81"/>
      <c r="IF28" s="81"/>
    </row>
    <row r="29" spans="1:240" s="76" customFormat="1" ht="44.25" customHeight="1" x14ac:dyDescent="0.3">
      <c r="A29" s="68"/>
      <c r="B29" s="77" t="s">
        <v>56</v>
      </c>
      <c r="C29" s="78" t="s">
        <v>57</v>
      </c>
      <c r="D29" s="74" t="s">
        <v>35</v>
      </c>
      <c r="E29" s="79"/>
      <c r="F29" s="72">
        <v>3.8159999999999994</v>
      </c>
      <c r="G29" s="80"/>
      <c r="H29" s="72"/>
      <c r="I29" s="74"/>
      <c r="J29" s="72"/>
      <c r="K29" s="74"/>
      <c r="L29" s="72"/>
      <c r="M29" s="30"/>
      <c r="N29" s="22" t="s">
        <v>21</v>
      </c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  <c r="HX29" s="81"/>
      <c r="HY29" s="81"/>
      <c r="HZ29" s="81"/>
      <c r="IA29" s="81"/>
      <c r="IB29" s="81"/>
      <c r="IC29" s="81"/>
      <c r="ID29" s="81"/>
      <c r="IE29" s="81"/>
      <c r="IF29" s="81"/>
    </row>
    <row r="30" spans="1:240" s="76" customFormat="1" ht="34.5" customHeight="1" x14ac:dyDescent="0.3">
      <c r="A30" s="68"/>
      <c r="B30" s="77" t="s">
        <v>58</v>
      </c>
      <c r="C30" s="78" t="s">
        <v>59</v>
      </c>
      <c r="D30" s="74" t="s">
        <v>35</v>
      </c>
      <c r="E30" s="79"/>
      <c r="F30" s="79">
        <v>4.7999999999999994E-2</v>
      </c>
      <c r="G30" s="80"/>
      <c r="H30" s="72"/>
      <c r="I30" s="74"/>
      <c r="J30" s="72"/>
      <c r="K30" s="74"/>
      <c r="L30" s="72"/>
      <c r="M30" s="30"/>
      <c r="N30" s="22" t="s">
        <v>21</v>
      </c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  <c r="HX30" s="81"/>
      <c r="HY30" s="81"/>
      <c r="HZ30" s="81"/>
      <c r="IA30" s="81"/>
      <c r="IB30" s="81"/>
      <c r="IC30" s="81"/>
      <c r="ID30" s="81"/>
      <c r="IE30" s="81"/>
      <c r="IF30" s="81"/>
    </row>
    <row r="31" spans="1:240" s="86" customFormat="1" ht="77.25" customHeight="1" x14ac:dyDescent="0.2">
      <c r="A31" s="68">
        <v>7</v>
      </c>
      <c r="B31" s="69" t="s">
        <v>60</v>
      </c>
      <c r="C31" s="82" t="s">
        <v>61</v>
      </c>
      <c r="D31" s="74" t="s">
        <v>18</v>
      </c>
      <c r="E31" s="74"/>
      <c r="F31" s="83">
        <v>21.3</v>
      </c>
      <c r="G31" s="74"/>
      <c r="H31" s="72"/>
      <c r="I31" s="74"/>
      <c r="J31" s="72"/>
      <c r="K31" s="74"/>
      <c r="L31" s="72"/>
      <c r="M31" s="84"/>
      <c r="N31" s="85"/>
    </row>
    <row r="32" spans="1:240" s="87" customFormat="1" ht="26.25" customHeight="1" x14ac:dyDescent="0.2">
      <c r="A32" s="68"/>
      <c r="B32" s="77" t="s">
        <v>62</v>
      </c>
      <c r="C32" s="78" t="s">
        <v>63</v>
      </c>
      <c r="D32" s="74" t="s">
        <v>24</v>
      </c>
      <c r="E32" s="79"/>
      <c r="F32" s="72">
        <v>0.52504499999999998</v>
      </c>
      <c r="G32" s="74"/>
      <c r="H32" s="72"/>
      <c r="I32" s="72"/>
      <c r="J32" s="72"/>
      <c r="K32" s="72"/>
      <c r="L32" s="72"/>
      <c r="M32" s="84"/>
      <c r="N32" s="22" t="s">
        <v>21</v>
      </c>
    </row>
    <row r="33" spans="1:14" s="87" customFormat="1" ht="36" x14ac:dyDescent="0.2">
      <c r="A33" s="24">
        <v>8</v>
      </c>
      <c r="B33" s="88" t="s">
        <v>64</v>
      </c>
      <c r="C33" s="89" t="s">
        <v>65</v>
      </c>
      <c r="D33" s="27" t="s">
        <v>18</v>
      </c>
      <c r="E33" s="27"/>
      <c r="F33" s="52">
        <v>21.3</v>
      </c>
      <c r="G33" s="27"/>
      <c r="H33" s="29"/>
      <c r="I33" s="27"/>
      <c r="J33" s="29"/>
      <c r="K33" s="27"/>
      <c r="L33" s="29"/>
      <c r="M33" s="30"/>
      <c r="N33" s="85"/>
    </row>
    <row r="34" spans="1:14" s="87" customFormat="1" x14ac:dyDescent="0.2">
      <c r="A34" s="24"/>
      <c r="B34" s="31"/>
      <c r="C34" s="26" t="s">
        <v>19</v>
      </c>
      <c r="D34" s="27" t="s">
        <v>20</v>
      </c>
      <c r="E34" s="29"/>
      <c r="F34" s="29">
        <v>38.340000000000003</v>
      </c>
      <c r="G34" s="27"/>
      <c r="H34" s="29"/>
      <c r="I34" s="28"/>
      <c r="J34" s="29"/>
      <c r="K34" s="27"/>
      <c r="L34" s="29"/>
      <c r="M34" s="30"/>
      <c r="N34" s="22" t="s">
        <v>21</v>
      </c>
    </row>
    <row r="35" spans="1:14" s="87" customFormat="1" ht="27.75" customHeight="1" x14ac:dyDescent="0.2">
      <c r="A35" s="24"/>
      <c r="B35" s="77" t="s">
        <v>66</v>
      </c>
      <c r="C35" s="90" t="s">
        <v>67</v>
      </c>
      <c r="D35" s="27" t="s">
        <v>18</v>
      </c>
      <c r="E35" s="29"/>
      <c r="F35" s="29">
        <v>23.430000000000003</v>
      </c>
      <c r="G35" s="28"/>
      <c r="H35" s="29"/>
      <c r="I35" s="27"/>
      <c r="J35" s="29"/>
      <c r="K35" s="27"/>
      <c r="L35" s="29"/>
      <c r="M35" s="30"/>
      <c r="N35" s="91" t="s">
        <v>42</v>
      </c>
    </row>
    <row r="36" spans="1:14" s="87" customFormat="1" ht="54" x14ac:dyDescent="0.2">
      <c r="A36" s="68">
        <v>9</v>
      </c>
      <c r="B36" s="69" t="s">
        <v>68</v>
      </c>
      <c r="C36" s="82" t="s">
        <v>69</v>
      </c>
      <c r="D36" s="74" t="s">
        <v>18</v>
      </c>
      <c r="E36" s="74"/>
      <c r="F36" s="83">
        <v>9.8000000000000007</v>
      </c>
      <c r="G36" s="74"/>
      <c r="H36" s="72"/>
      <c r="I36" s="74"/>
      <c r="J36" s="72"/>
      <c r="K36" s="74"/>
      <c r="L36" s="72"/>
      <c r="M36" s="84"/>
      <c r="N36" s="85"/>
    </row>
    <row r="37" spans="1:14" s="87" customFormat="1" x14ac:dyDescent="0.2">
      <c r="A37" s="68"/>
      <c r="B37" s="71"/>
      <c r="C37" s="78" t="s">
        <v>19</v>
      </c>
      <c r="D37" s="74" t="s">
        <v>20</v>
      </c>
      <c r="E37" s="72"/>
      <c r="F37" s="80">
        <v>1.3132000000000001</v>
      </c>
      <c r="G37" s="74"/>
      <c r="H37" s="72"/>
      <c r="I37" s="80"/>
      <c r="J37" s="72"/>
      <c r="K37" s="74"/>
      <c r="L37" s="72"/>
      <c r="M37" s="84"/>
      <c r="N37" s="22" t="s">
        <v>21</v>
      </c>
    </row>
    <row r="38" spans="1:14" s="87" customFormat="1" ht="32.25" customHeight="1" x14ac:dyDescent="0.2">
      <c r="A38" s="68"/>
      <c r="B38" s="77" t="s">
        <v>70</v>
      </c>
      <c r="C38" s="78" t="s">
        <v>71</v>
      </c>
      <c r="D38" s="74" t="s">
        <v>24</v>
      </c>
      <c r="E38" s="79"/>
      <c r="F38" s="72">
        <v>0.28508200000000006</v>
      </c>
      <c r="G38" s="74"/>
      <c r="H38" s="72"/>
      <c r="I38" s="72"/>
      <c r="J38" s="72"/>
      <c r="K38" s="72"/>
      <c r="L38" s="72"/>
      <c r="M38" s="84"/>
      <c r="N38" s="22" t="s">
        <v>21</v>
      </c>
    </row>
    <row r="39" spans="1:14" s="87" customFormat="1" ht="26.25" customHeight="1" x14ac:dyDescent="0.2">
      <c r="A39" s="68"/>
      <c r="B39" s="77" t="s">
        <v>72</v>
      </c>
      <c r="C39" s="78" t="s">
        <v>73</v>
      </c>
      <c r="D39" s="74" t="s">
        <v>24</v>
      </c>
      <c r="E39" s="92"/>
      <c r="F39" s="72">
        <v>1.2740000000000002</v>
      </c>
      <c r="G39" s="74"/>
      <c r="H39" s="72"/>
      <c r="I39" s="72"/>
      <c r="J39" s="72"/>
      <c r="K39" s="72"/>
      <c r="L39" s="72"/>
      <c r="M39" s="84"/>
      <c r="N39" s="22" t="s">
        <v>21</v>
      </c>
    </row>
    <row r="40" spans="1:14" s="87" customFormat="1" ht="25.5" customHeight="1" x14ac:dyDescent="0.2">
      <c r="A40" s="93"/>
      <c r="B40" s="77" t="s">
        <v>74</v>
      </c>
      <c r="C40" s="78" t="s">
        <v>75</v>
      </c>
      <c r="D40" s="74" t="s">
        <v>18</v>
      </c>
      <c r="E40" s="72"/>
      <c r="F40" s="80">
        <v>10.780000000000001</v>
      </c>
      <c r="G40" s="80"/>
      <c r="H40" s="72"/>
      <c r="I40" s="74"/>
      <c r="J40" s="72"/>
      <c r="K40" s="74"/>
      <c r="L40" s="72"/>
      <c r="M40" s="84"/>
      <c r="N40" s="91" t="s">
        <v>42</v>
      </c>
    </row>
    <row r="41" spans="1:14" s="87" customFormat="1" ht="58.5" customHeight="1" x14ac:dyDescent="0.2">
      <c r="A41" s="68">
        <v>10</v>
      </c>
      <c r="B41" s="69" t="s">
        <v>76</v>
      </c>
      <c r="C41" s="82" t="s">
        <v>77</v>
      </c>
      <c r="D41" s="74" t="s">
        <v>18</v>
      </c>
      <c r="E41" s="74"/>
      <c r="F41" s="73">
        <v>8</v>
      </c>
      <c r="G41" s="74"/>
      <c r="H41" s="72"/>
      <c r="I41" s="74"/>
      <c r="J41" s="72"/>
      <c r="K41" s="74"/>
      <c r="L41" s="72"/>
      <c r="M41" s="84"/>
      <c r="N41" s="85"/>
    </row>
    <row r="42" spans="1:14" s="87" customFormat="1" x14ac:dyDescent="0.2">
      <c r="A42" s="68"/>
      <c r="B42" s="71"/>
      <c r="C42" s="78" t="s">
        <v>19</v>
      </c>
      <c r="D42" s="74" t="s">
        <v>20</v>
      </c>
      <c r="E42" s="72"/>
      <c r="F42" s="72">
        <v>1.0720000000000001</v>
      </c>
      <c r="G42" s="74"/>
      <c r="H42" s="72"/>
      <c r="I42" s="80"/>
      <c r="J42" s="72"/>
      <c r="K42" s="74"/>
      <c r="L42" s="72"/>
      <c r="M42" s="84"/>
      <c r="N42" s="22" t="s">
        <v>21</v>
      </c>
    </row>
    <row r="43" spans="1:14" s="87" customFormat="1" ht="29.25" customHeight="1" x14ac:dyDescent="0.2">
      <c r="A43" s="68"/>
      <c r="B43" s="77" t="s">
        <v>70</v>
      </c>
      <c r="C43" s="78" t="s">
        <v>71</v>
      </c>
      <c r="D43" s="74" t="s">
        <v>24</v>
      </c>
      <c r="E43" s="79"/>
      <c r="F43" s="72">
        <v>7.3680000000000009E-2</v>
      </c>
      <c r="G43" s="74"/>
      <c r="H43" s="72"/>
      <c r="I43" s="72"/>
      <c r="J43" s="72"/>
      <c r="K43" s="72"/>
      <c r="L43" s="72"/>
      <c r="M43" s="84"/>
      <c r="N43" s="22" t="s">
        <v>21</v>
      </c>
    </row>
    <row r="44" spans="1:14" s="87" customFormat="1" x14ac:dyDescent="0.2">
      <c r="A44" s="68"/>
      <c r="B44" s="77" t="s">
        <v>72</v>
      </c>
      <c r="C44" s="78" t="s">
        <v>73</v>
      </c>
      <c r="D44" s="74" t="s">
        <v>24</v>
      </c>
      <c r="E44" s="92"/>
      <c r="F44" s="72">
        <v>1.04</v>
      </c>
      <c r="G44" s="74"/>
      <c r="H44" s="72"/>
      <c r="I44" s="72"/>
      <c r="J44" s="72"/>
      <c r="K44" s="72"/>
      <c r="L44" s="72"/>
      <c r="M44" s="84"/>
      <c r="N44" s="22" t="s">
        <v>21</v>
      </c>
    </row>
    <row r="45" spans="1:14" s="87" customFormat="1" ht="30" customHeight="1" x14ac:dyDescent="0.2">
      <c r="A45" s="93"/>
      <c r="B45" s="31" t="s">
        <v>78</v>
      </c>
      <c r="C45" s="94" t="s">
        <v>79</v>
      </c>
      <c r="D45" s="74" t="s">
        <v>80</v>
      </c>
      <c r="E45" s="72"/>
      <c r="F45" s="72">
        <v>8.8000000000000007</v>
      </c>
      <c r="G45" s="28"/>
      <c r="H45" s="80"/>
      <c r="I45" s="80"/>
      <c r="J45" s="80"/>
      <c r="K45" s="80"/>
      <c r="L45" s="80"/>
      <c r="M45" s="95"/>
      <c r="N45" s="91" t="s">
        <v>42</v>
      </c>
    </row>
    <row r="46" spans="1:14" s="104" customFormat="1" ht="75" customHeight="1" x14ac:dyDescent="0.25">
      <c r="A46" s="96">
        <v>11</v>
      </c>
      <c r="B46" s="97" t="s">
        <v>81</v>
      </c>
      <c r="C46" s="98" t="s">
        <v>82</v>
      </c>
      <c r="D46" s="99" t="s">
        <v>83</v>
      </c>
      <c r="E46" s="99"/>
      <c r="F46" s="100">
        <v>1</v>
      </c>
      <c r="G46" s="99"/>
      <c r="H46" s="101"/>
      <c r="I46" s="99"/>
      <c r="J46" s="101"/>
      <c r="K46" s="99"/>
      <c r="L46" s="101"/>
      <c r="M46" s="102"/>
      <c r="N46" s="103"/>
    </row>
    <row r="47" spans="1:14" s="104" customFormat="1" ht="36.75" customHeight="1" x14ac:dyDescent="0.25">
      <c r="A47" s="96"/>
      <c r="B47" s="105"/>
      <c r="C47" s="106" t="s">
        <v>19</v>
      </c>
      <c r="D47" s="99" t="s">
        <v>20</v>
      </c>
      <c r="E47" s="101"/>
      <c r="F47" s="101">
        <v>6.38</v>
      </c>
      <c r="G47" s="99"/>
      <c r="H47" s="101"/>
      <c r="I47" s="107"/>
      <c r="J47" s="101"/>
      <c r="K47" s="99"/>
      <c r="L47" s="101"/>
      <c r="M47" s="102"/>
      <c r="N47" s="22" t="s">
        <v>21</v>
      </c>
    </row>
    <row r="48" spans="1:14" s="104" customFormat="1" ht="21.75" customHeight="1" x14ac:dyDescent="0.25">
      <c r="A48" s="96"/>
      <c r="B48" s="105"/>
      <c r="C48" s="106" t="s">
        <v>84</v>
      </c>
      <c r="D48" s="99" t="s">
        <v>39</v>
      </c>
      <c r="E48" s="101"/>
      <c r="F48" s="101">
        <v>2.48</v>
      </c>
      <c r="G48" s="99"/>
      <c r="H48" s="101"/>
      <c r="I48" s="99"/>
      <c r="J48" s="101"/>
      <c r="K48" s="99"/>
      <c r="L48" s="101"/>
      <c r="M48" s="102"/>
      <c r="N48" s="22" t="s">
        <v>21</v>
      </c>
    </row>
    <row r="49" spans="1:14" s="104" customFormat="1" ht="25.5" customHeight="1" x14ac:dyDescent="0.25">
      <c r="A49" s="96"/>
      <c r="B49" s="105"/>
      <c r="C49" s="108" t="s">
        <v>53</v>
      </c>
      <c r="D49" s="99"/>
      <c r="E49" s="99"/>
      <c r="F49" s="101"/>
      <c r="G49" s="99"/>
      <c r="H49" s="101"/>
      <c r="I49" s="99"/>
      <c r="J49" s="101"/>
      <c r="K49" s="99"/>
      <c r="L49" s="101"/>
      <c r="M49" s="102"/>
      <c r="N49" s="103"/>
    </row>
    <row r="50" spans="1:14" s="104" customFormat="1" ht="36" customHeight="1" x14ac:dyDescent="0.25">
      <c r="A50" s="96"/>
      <c r="B50" s="109" t="s">
        <v>85</v>
      </c>
      <c r="C50" s="110" t="s">
        <v>86</v>
      </c>
      <c r="D50" s="99" t="s">
        <v>87</v>
      </c>
      <c r="E50" s="107"/>
      <c r="F50" s="107">
        <v>0.4</v>
      </c>
      <c r="G50" s="111"/>
      <c r="H50" s="107"/>
      <c r="I50" s="107"/>
      <c r="J50" s="107"/>
      <c r="K50" s="107"/>
      <c r="L50" s="107"/>
      <c r="M50" s="112"/>
      <c r="N50" s="103" t="s">
        <v>42</v>
      </c>
    </row>
    <row r="51" spans="1:14" s="104" customFormat="1" ht="24" customHeight="1" x14ac:dyDescent="0.25">
      <c r="A51" s="96"/>
      <c r="B51" s="105"/>
      <c r="C51" s="106" t="s">
        <v>88</v>
      </c>
      <c r="D51" s="99" t="s">
        <v>39</v>
      </c>
      <c r="E51" s="101"/>
      <c r="F51" s="101">
        <v>1.99</v>
      </c>
      <c r="G51" s="101"/>
      <c r="H51" s="101"/>
      <c r="I51" s="99"/>
      <c r="J51" s="101"/>
      <c r="K51" s="99"/>
      <c r="L51" s="101"/>
      <c r="M51" s="102"/>
      <c r="N51" s="22" t="s">
        <v>21</v>
      </c>
    </row>
    <row r="52" spans="1:14" s="104" customFormat="1" ht="75" customHeight="1" x14ac:dyDescent="0.25">
      <c r="A52" s="96">
        <v>12</v>
      </c>
      <c r="B52" s="97" t="s">
        <v>81</v>
      </c>
      <c r="C52" s="98" t="s">
        <v>89</v>
      </c>
      <c r="D52" s="99" t="s">
        <v>83</v>
      </c>
      <c r="E52" s="99"/>
      <c r="F52" s="100">
        <v>1</v>
      </c>
      <c r="G52" s="99"/>
      <c r="H52" s="101"/>
      <c r="I52" s="99"/>
      <c r="J52" s="101"/>
      <c r="K52" s="99"/>
      <c r="L52" s="101"/>
      <c r="M52" s="102"/>
      <c r="N52" s="103"/>
    </row>
    <row r="53" spans="1:14" s="104" customFormat="1" ht="36.75" customHeight="1" x14ac:dyDescent="0.25">
      <c r="A53" s="96"/>
      <c r="B53" s="105"/>
      <c r="C53" s="106" t="s">
        <v>19</v>
      </c>
      <c r="D53" s="99" t="s">
        <v>20</v>
      </c>
      <c r="E53" s="101"/>
      <c r="F53" s="101">
        <v>6.38</v>
      </c>
      <c r="G53" s="99"/>
      <c r="H53" s="101"/>
      <c r="I53" s="107"/>
      <c r="J53" s="101"/>
      <c r="K53" s="99"/>
      <c r="L53" s="101"/>
      <c r="M53" s="102"/>
      <c r="N53" s="22" t="s">
        <v>21</v>
      </c>
    </row>
    <row r="54" spans="1:14" s="104" customFormat="1" ht="21.75" customHeight="1" x14ac:dyDescent="0.25">
      <c r="A54" s="96"/>
      <c r="B54" s="105"/>
      <c r="C54" s="106" t="s">
        <v>84</v>
      </c>
      <c r="D54" s="99" t="s">
        <v>39</v>
      </c>
      <c r="E54" s="101"/>
      <c r="F54" s="101">
        <v>2.48</v>
      </c>
      <c r="G54" s="99"/>
      <c r="H54" s="101"/>
      <c r="I54" s="99"/>
      <c r="J54" s="101"/>
      <c r="K54" s="99"/>
      <c r="L54" s="101"/>
      <c r="M54" s="102"/>
      <c r="N54" s="22" t="s">
        <v>21</v>
      </c>
    </row>
    <row r="55" spans="1:14" s="104" customFormat="1" ht="21" customHeight="1" x14ac:dyDescent="0.25">
      <c r="A55" s="96"/>
      <c r="B55" s="105"/>
      <c r="C55" s="108" t="s">
        <v>53</v>
      </c>
      <c r="D55" s="99"/>
      <c r="E55" s="99"/>
      <c r="F55" s="101"/>
      <c r="G55" s="99"/>
      <c r="H55" s="101"/>
      <c r="I55" s="99"/>
      <c r="J55" s="101"/>
      <c r="K55" s="99"/>
      <c r="L55" s="101"/>
      <c r="M55" s="102"/>
      <c r="N55" s="103"/>
    </row>
    <row r="56" spans="1:14" s="104" customFormat="1" ht="36" customHeight="1" x14ac:dyDescent="0.25">
      <c r="A56" s="96"/>
      <c r="B56" s="109" t="s">
        <v>85</v>
      </c>
      <c r="C56" s="110" t="s">
        <v>86</v>
      </c>
      <c r="D56" s="99" t="s">
        <v>87</v>
      </c>
      <c r="E56" s="107"/>
      <c r="F56" s="107">
        <v>0.4</v>
      </c>
      <c r="G56" s="111"/>
      <c r="H56" s="107"/>
      <c r="I56" s="107"/>
      <c r="J56" s="107"/>
      <c r="K56" s="107"/>
      <c r="L56" s="107"/>
      <c r="M56" s="112"/>
      <c r="N56" s="103" t="s">
        <v>42</v>
      </c>
    </row>
    <row r="57" spans="1:14" s="104" customFormat="1" ht="18.75" customHeight="1" x14ac:dyDescent="0.25">
      <c r="A57" s="96"/>
      <c r="B57" s="105"/>
      <c r="C57" s="106" t="s">
        <v>88</v>
      </c>
      <c r="D57" s="99" t="s">
        <v>39</v>
      </c>
      <c r="E57" s="101"/>
      <c r="F57" s="101">
        <v>1.99</v>
      </c>
      <c r="G57" s="101"/>
      <c r="H57" s="101"/>
      <c r="I57" s="99"/>
      <c r="J57" s="101"/>
      <c r="K57" s="99"/>
      <c r="L57" s="101"/>
      <c r="M57" s="102"/>
      <c r="N57" s="22" t="s">
        <v>21</v>
      </c>
    </row>
    <row r="58" spans="1:14" s="120" customFormat="1" ht="59.25" customHeight="1" x14ac:dyDescent="0.25">
      <c r="A58" s="113">
        <v>13</v>
      </c>
      <c r="B58" s="114" t="s">
        <v>90</v>
      </c>
      <c r="C58" s="115" t="s">
        <v>91</v>
      </c>
      <c r="D58" s="116" t="s">
        <v>87</v>
      </c>
      <c r="E58" s="116"/>
      <c r="F58" s="117">
        <v>50</v>
      </c>
      <c r="G58" s="116"/>
      <c r="H58" s="118"/>
      <c r="I58" s="116"/>
      <c r="J58" s="118"/>
      <c r="K58" s="116"/>
      <c r="L58" s="118"/>
      <c r="M58" s="102"/>
      <c r="N58" s="119"/>
    </row>
    <row r="59" spans="1:14" s="120" customFormat="1" ht="36" customHeight="1" x14ac:dyDescent="0.25">
      <c r="A59" s="113"/>
      <c r="B59" s="121"/>
      <c r="C59" s="110" t="s">
        <v>19</v>
      </c>
      <c r="D59" s="116" t="s">
        <v>20</v>
      </c>
      <c r="E59" s="62"/>
      <c r="F59" s="118">
        <v>16.049999999999997</v>
      </c>
      <c r="G59" s="116"/>
      <c r="H59" s="118"/>
      <c r="I59" s="111"/>
      <c r="J59" s="118"/>
      <c r="K59" s="116"/>
      <c r="L59" s="118"/>
      <c r="M59" s="102"/>
      <c r="N59" s="22" t="s">
        <v>21</v>
      </c>
    </row>
    <row r="60" spans="1:14" s="120" customFormat="1" ht="21" customHeight="1" x14ac:dyDescent="0.25">
      <c r="A60" s="113"/>
      <c r="B60" s="121"/>
      <c r="C60" s="110" t="s">
        <v>84</v>
      </c>
      <c r="D60" s="116" t="s">
        <v>39</v>
      </c>
      <c r="E60" s="122"/>
      <c r="F60" s="118">
        <v>9.5200000000000014</v>
      </c>
      <c r="G60" s="116"/>
      <c r="H60" s="118"/>
      <c r="I60" s="116"/>
      <c r="J60" s="118"/>
      <c r="K60" s="116"/>
      <c r="L60" s="118"/>
      <c r="M60" s="102"/>
      <c r="N60" s="22" t="s">
        <v>21</v>
      </c>
    </row>
    <row r="61" spans="1:14" s="120" customFormat="1" ht="21.75" customHeight="1" x14ac:dyDescent="0.25">
      <c r="A61" s="113"/>
      <c r="B61" s="121"/>
      <c r="C61" s="123" t="s">
        <v>53</v>
      </c>
      <c r="D61" s="116"/>
      <c r="E61" s="14"/>
      <c r="F61" s="118"/>
      <c r="G61" s="116"/>
      <c r="H61" s="118"/>
      <c r="I61" s="116"/>
      <c r="J61" s="118"/>
      <c r="K61" s="116"/>
      <c r="L61" s="118"/>
      <c r="M61" s="102"/>
      <c r="N61" s="119"/>
    </row>
    <row r="62" spans="1:14" s="120" customFormat="1" ht="36" customHeight="1" x14ac:dyDescent="0.25">
      <c r="A62" s="113"/>
      <c r="B62" s="121" t="s">
        <v>85</v>
      </c>
      <c r="C62" s="110" t="s">
        <v>92</v>
      </c>
      <c r="D62" s="116" t="s">
        <v>87</v>
      </c>
      <c r="E62" s="14"/>
      <c r="F62" s="118">
        <v>50.5</v>
      </c>
      <c r="G62" s="111"/>
      <c r="H62" s="111"/>
      <c r="I62" s="111"/>
      <c r="J62" s="111"/>
      <c r="K62" s="111"/>
      <c r="L62" s="111"/>
      <c r="M62" s="112"/>
      <c r="N62" s="22" t="s">
        <v>42</v>
      </c>
    </row>
    <row r="63" spans="1:14" s="120" customFormat="1" ht="23.25" customHeight="1" x14ac:dyDescent="0.25">
      <c r="A63" s="113"/>
      <c r="B63" s="121"/>
      <c r="C63" s="110" t="s">
        <v>88</v>
      </c>
      <c r="D63" s="116" t="s">
        <v>39</v>
      </c>
      <c r="E63" s="62"/>
      <c r="F63" s="118">
        <v>1.361</v>
      </c>
      <c r="G63" s="118"/>
      <c r="H63" s="118"/>
      <c r="I63" s="116"/>
      <c r="J63" s="118"/>
      <c r="K63" s="116"/>
      <c r="L63" s="118"/>
      <c r="M63" s="102"/>
      <c r="N63" s="22" t="s">
        <v>21</v>
      </c>
    </row>
    <row r="64" spans="1:14" s="104" customFormat="1" ht="68.25" customHeight="1" x14ac:dyDescent="0.25">
      <c r="A64" s="96">
        <v>13</v>
      </c>
      <c r="B64" s="124" t="s">
        <v>93</v>
      </c>
      <c r="C64" s="125" t="s">
        <v>94</v>
      </c>
      <c r="D64" s="99" t="s">
        <v>87</v>
      </c>
      <c r="E64" s="99"/>
      <c r="F64" s="100">
        <v>50</v>
      </c>
      <c r="G64" s="99"/>
      <c r="H64" s="101"/>
      <c r="I64" s="99"/>
      <c r="J64" s="101"/>
      <c r="K64" s="99"/>
      <c r="L64" s="101"/>
      <c r="M64" s="102"/>
      <c r="N64" s="103"/>
    </row>
    <row r="65" spans="1:16384" s="104" customFormat="1" ht="36" customHeight="1" x14ac:dyDescent="0.25">
      <c r="A65" s="96"/>
      <c r="B65" s="108"/>
      <c r="C65" s="106" t="s">
        <v>19</v>
      </c>
      <c r="D65" s="99" t="s">
        <v>20</v>
      </c>
      <c r="E65" s="101"/>
      <c r="F65" s="107">
        <v>8.5</v>
      </c>
      <c r="G65" s="99"/>
      <c r="H65" s="101"/>
      <c r="I65" s="99"/>
      <c r="J65" s="107"/>
      <c r="K65" s="99"/>
      <c r="L65" s="101"/>
      <c r="M65" s="102"/>
      <c r="N65" s="22" t="s">
        <v>21</v>
      </c>
    </row>
    <row r="66" spans="1:16384" s="104" customFormat="1" ht="28.5" customHeight="1" x14ac:dyDescent="0.25">
      <c r="A66" s="96"/>
      <c r="B66" s="108"/>
      <c r="C66" s="108" t="s">
        <v>53</v>
      </c>
      <c r="D66" s="99"/>
      <c r="E66" s="99"/>
      <c r="F66" s="101"/>
      <c r="G66" s="99"/>
      <c r="H66" s="101"/>
      <c r="I66" s="99"/>
      <c r="J66" s="101"/>
      <c r="K66" s="99"/>
      <c r="L66" s="101"/>
      <c r="M66" s="102"/>
      <c r="N66" s="103"/>
    </row>
    <row r="67" spans="1:16384" s="104" customFormat="1" ht="33" customHeight="1" x14ac:dyDescent="0.25">
      <c r="A67" s="96"/>
      <c r="B67" s="105" t="s">
        <v>95</v>
      </c>
      <c r="C67" s="106" t="s">
        <v>96</v>
      </c>
      <c r="D67" s="99" t="s">
        <v>87</v>
      </c>
      <c r="E67" s="46"/>
      <c r="F67" s="107">
        <v>4.8500000000000005</v>
      </c>
      <c r="G67" s="101"/>
      <c r="H67" s="101"/>
      <c r="I67" s="99"/>
      <c r="J67" s="101"/>
      <c r="K67" s="99"/>
      <c r="L67" s="101"/>
      <c r="M67" s="102"/>
      <c r="N67" s="65" t="s">
        <v>42</v>
      </c>
    </row>
    <row r="68" spans="1:16384" s="120" customFormat="1" ht="62.25" customHeight="1" x14ac:dyDescent="0.25">
      <c r="A68" s="113">
        <v>14</v>
      </c>
      <c r="B68" s="114" t="s">
        <v>97</v>
      </c>
      <c r="C68" s="115" t="s">
        <v>98</v>
      </c>
      <c r="D68" s="116" t="s">
        <v>87</v>
      </c>
      <c r="E68" s="116"/>
      <c r="F68" s="117">
        <v>50</v>
      </c>
      <c r="G68" s="116"/>
      <c r="H68" s="118"/>
      <c r="I68" s="116"/>
      <c r="J68" s="118"/>
      <c r="K68" s="116"/>
      <c r="L68" s="118"/>
      <c r="M68" s="102"/>
      <c r="N68" s="119"/>
    </row>
    <row r="69" spans="1:16384" s="120" customFormat="1" ht="36" customHeight="1" x14ac:dyDescent="0.25">
      <c r="A69" s="113"/>
      <c r="B69" s="121"/>
      <c r="C69" s="110" t="s">
        <v>19</v>
      </c>
      <c r="D69" s="116" t="s">
        <v>20</v>
      </c>
      <c r="E69" s="62"/>
      <c r="F69" s="118">
        <v>4.8950000000000005</v>
      </c>
      <c r="G69" s="116"/>
      <c r="H69" s="118"/>
      <c r="I69" s="111"/>
      <c r="J69" s="118"/>
      <c r="K69" s="116"/>
      <c r="L69" s="118"/>
      <c r="M69" s="102"/>
      <c r="N69" s="22" t="s">
        <v>21</v>
      </c>
    </row>
    <row r="70" spans="1:16384" ht="20.25" customHeight="1" x14ac:dyDescent="0.25">
      <c r="A70" s="49"/>
      <c r="B70" s="56"/>
      <c r="C70" s="126" t="s">
        <v>96</v>
      </c>
      <c r="D70" s="14" t="s">
        <v>99</v>
      </c>
      <c r="E70" s="14"/>
      <c r="F70" s="59">
        <v>57.499999999999993</v>
      </c>
      <c r="G70" s="48"/>
      <c r="H70" s="48"/>
      <c r="I70" s="14"/>
      <c r="J70" s="48"/>
      <c r="K70" s="14"/>
      <c r="L70" s="48"/>
      <c r="M70" s="53"/>
      <c r="N70" s="65" t="s">
        <v>42</v>
      </c>
    </row>
    <row r="71" spans="1:16384" s="120" customFormat="1" ht="23.25" customHeight="1" x14ac:dyDescent="0.25">
      <c r="A71" s="113"/>
      <c r="B71" s="121"/>
      <c r="C71" s="110" t="s">
        <v>88</v>
      </c>
      <c r="D71" s="116" t="s">
        <v>39</v>
      </c>
      <c r="E71" s="14"/>
      <c r="F71" s="118">
        <v>9.5999999999999988E-2</v>
      </c>
      <c r="G71" s="118"/>
      <c r="H71" s="118"/>
      <c r="I71" s="116"/>
      <c r="J71" s="118"/>
      <c r="K71" s="116"/>
      <c r="L71" s="118"/>
      <c r="M71" s="102"/>
      <c r="N71" s="22" t="s">
        <v>21</v>
      </c>
    </row>
    <row r="72" spans="1:16384" ht="36" x14ac:dyDescent="0.25">
      <c r="A72" s="49">
        <v>15</v>
      </c>
      <c r="B72" s="50" t="s">
        <v>100</v>
      </c>
      <c r="C72" s="115" t="s">
        <v>101</v>
      </c>
      <c r="D72" s="14" t="s">
        <v>102</v>
      </c>
      <c r="E72" s="14"/>
      <c r="F72" s="127">
        <v>1</v>
      </c>
      <c r="G72" s="14"/>
      <c r="H72" s="48"/>
      <c r="I72" s="14"/>
      <c r="J72" s="48"/>
      <c r="K72" s="14"/>
      <c r="L72" s="48"/>
      <c r="M72" s="53"/>
      <c r="N72" s="65"/>
    </row>
    <row r="73" spans="1:16384" ht="36.75" customHeight="1" x14ac:dyDescent="0.25">
      <c r="A73" s="49"/>
      <c r="B73" s="56"/>
      <c r="C73" s="57" t="s">
        <v>19</v>
      </c>
      <c r="D73" s="14" t="s">
        <v>20</v>
      </c>
      <c r="E73" s="48"/>
      <c r="F73" s="48">
        <v>2.38</v>
      </c>
      <c r="G73" s="14"/>
      <c r="H73" s="48"/>
      <c r="I73" s="59"/>
      <c r="J73" s="48"/>
      <c r="K73" s="14"/>
      <c r="L73" s="48"/>
      <c r="M73" s="53"/>
      <c r="N73" s="22" t="s">
        <v>21</v>
      </c>
    </row>
    <row r="74" spans="1:16384" ht="21.75" customHeight="1" x14ac:dyDescent="0.25">
      <c r="A74" s="49"/>
      <c r="B74" s="56"/>
      <c r="C74" s="57" t="s">
        <v>84</v>
      </c>
      <c r="D74" s="14" t="s">
        <v>39</v>
      </c>
      <c r="E74" s="48"/>
      <c r="F74" s="48">
        <v>1.54</v>
      </c>
      <c r="G74" s="14"/>
      <c r="H74" s="48"/>
      <c r="I74" s="14"/>
      <c r="J74" s="48"/>
      <c r="K74" s="14"/>
      <c r="L74" s="48"/>
      <c r="M74" s="53"/>
      <c r="N74" s="22" t="s">
        <v>21</v>
      </c>
    </row>
    <row r="75" spans="1:16384" ht="25.5" customHeight="1" x14ac:dyDescent="0.25">
      <c r="A75" s="49"/>
      <c r="B75" s="56"/>
      <c r="C75" s="56" t="s">
        <v>53</v>
      </c>
      <c r="D75" s="14"/>
      <c r="E75" s="14"/>
      <c r="F75" s="48"/>
      <c r="G75" s="14"/>
      <c r="H75" s="48"/>
      <c r="I75" s="14"/>
      <c r="J75" s="48"/>
      <c r="K75" s="14"/>
      <c r="L75" s="48"/>
      <c r="M75" s="53"/>
      <c r="N75" s="65"/>
    </row>
    <row r="76" spans="1:16384" ht="34.5" customHeight="1" x14ac:dyDescent="0.25">
      <c r="A76" s="49"/>
      <c r="B76" s="128" t="s">
        <v>334</v>
      </c>
      <c r="C76" s="57" t="s">
        <v>103</v>
      </c>
      <c r="D76" s="14" t="s">
        <v>102</v>
      </c>
      <c r="E76" s="14"/>
      <c r="F76" s="59">
        <v>1</v>
      </c>
      <c r="G76" s="59"/>
      <c r="H76" s="59"/>
      <c r="I76" s="59"/>
      <c r="J76" s="59"/>
      <c r="K76" s="59"/>
      <c r="L76" s="59"/>
      <c r="M76" s="129"/>
      <c r="N76" s="65" t="s">
        <v>42</v>
      </c>
    </row>
    <row r="77" spans="1:16384" ht="21" customHeight="1" x14ac:dyDescent="0.25">
      <c r="A77" s="49"/>
      <c r="B77" s="56"/>
      <c r="C77" s="57" t="s">
        <v>88</v>
      </c>
      <c r="D77" s="14" t="s">
        <v>39</v>
      </c>
      <c r="E77" s="48"/>
      <c r="F77" s="48">
        <v>0.54</v>
      </c>
      <c r="G77" s="14"/>
      <c r="H77" s="48"/>
      <c r="I77" s="14"/>
      <c r="J77" s="48"/>
      <c r="K77" s="14"/>
      <c r="L77" s="48"/>
      <c r="M77" s="53"/>
      <c r="N77" s="22" t="s">
        <v>21</v>
      </c>
    </row>
    <row r="78" spans="1:16384" s="76" customFormat="1" ht="39" customHeight="1" x14ac:dyDescent="0.25">
      <c r="A78" s="49">
        <v>16</v>
      </c>
      <c r="B78" s="114" t="s">
        <v>104</v>
      </c>
      <c r="C78" s="115" t="s">
        <v>105</v>
      </c>
      <c r="D78" s="14" t="s">
        <v>106</v>
      </c>
      <c r="E78" s="14"/>
      <c r="F78" s="130">
        <v>1</v>
      </c>
      <c r="G78" s="14"/>
      <c r="H78" s="48"/>
      <c r="I78" s="14"/>
      <c r="J78" s="48"/>
      <c r="K78" s="14"/>
      <c r="L78" s="48"/>
      <c r="M78" s="53"/>
      <c r="N78" s="65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49">
        <v>18</v>
      </c>
      <c r="IX78" s="114" t="s">
        <v>104</v>
      </c>
      <c r="IY78" s="115" t="s">
        <v>107</v>
      </c>
      <c r="IZ78" s="14" t="s">
        <v>106</v>
      </c>
      <c r="JA78" s="14"/>
      <c r="JB78" s="130">
        <v>22</v>
      </c>
      <c r="JC78" s="14"/>
      <c r="JD78" s="48"/>
      <c r="JE78" s="14"/>
      <c r="JF78" s="48"/>
      <c r="JG78" s="14"/>
      <c r="JH78" s="48"/>
      <c r="JI78" s="13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49">
        <v>18</v>
      </c>
      <c r="ST78" s="114" t="s">
        <v>104</v>
      </c>
      <c r="SU78" s="115" t="s">
        <v>107</v>
      </c>
      <c r="SV78" s="14" t="s">
        <v>106</v>
      </c>
      <c r="SW78" s="14"/>
      <c r="SX78" s="130">
        <v>22</v>
      </c>
      <c r="SY78" s="14"/>
      <c r="SZ78" s="48"/>
      <c r="TA78" s="14"/>
      <c r="TB78" s="48"/>
      <c r="TC78" s="14"/>
      <c r="TD78" s="48"/>
      <c r="TE78" s="13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49">
        <v>18</v>
      </c>
      <c r="ACP78" s="114" t="s">
        <v>104</v>
      </c>
      <c r="ACQ78" s="115" t="s">
        <v>107</v>
      </c>
      <c r="ACR78" s="14" t="s">
        <v>106</v>
      </c>
      <c r="ACS78" s="14"/>
      <c r="ACT78" s="130">
        <v>22</v>
      </c>
      <c r="ACU78" s="14"/>
      <c r="ACV78" s="48"/>
      <c r="ACW78" s="14"/>
      <c r="ACX78" s="48"/>
      <c r="ACY78" s="14"/>
      <c r="ACZ78" s="48"/>
      <c r="ADA78" s="13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49">
        <v>18</v>
      </c>
      <c r="AML78" s="114" t="s">
        <v>104</v>
      </c>
      <c r="AMM78" s="115" t="s">
        <v>107</v>
      </c>
      <c r="AMN78" s="14" t="s">
        <v>106</v>
      </c>
      <c r="AMO78" s="14"/>
      <c r="AMP78" s="130">
        <v>22</v>
      </c>
      <c r="AMQ78" s="14"/>
      <c r="AMR78" s="48"/>
      <c r="AMS78" s="14"/>
      <c r="AMT78" s="48"/>
      <c r="AMU78" s="14"/>
      <c r="AMV78" s="48"/>
      <c r="AMW78" s="13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49">
        <v>18</v>
      </c>
      <c r="AWH78" s="114" t="s">
        <v>104</v>
      </c>
      <c r="AWI78" s="115" t="s">
        <v>107</v>
      </c>
      <c r="AWJ78" s="14" t="s">
        <v>106</v>
      </c>
      <c r="AWK78" s="14"/>
      <c r="AWL78" s="130">
        <v>22</v>
      </c>
      <c r="AWM78" s="14"/>
      <c r="AWN78" s="48"/>
      <c r="AWO78" s="14"/>
      <c r="AWP78" s="48"/>
      <c r="AWQ78" s="14"/>
      <c r="AWR78" s="48"/>
      <c r="AWS78" s="13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49">
        <v>18</v>
      </c>
      <c r="BGD78" s="114" t="s">
        <v>104</v>
      </c>
      <c r="BGE78" s="115" t="s">
        <v>107</v>
      </c>
      <c r="BGF78" s="14" t="s">
        <v>106</v>
      </c>
      <c r="BGG78" s="14"/>
      <c r="BGH78" s="130">
        <v>22</v>
      </c>
      <c r="BGI78" s="14"/>
      <c r="BGJ78" s="48"/>
      <c r="BGK78" s="14"/>
      <c r="BGL78" s="48"/>
      <c r="BGM78" s="14"/>
      <c r="BGN78" s="48"/>
      <c r="BGO78" s="13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49">
        <v>18</v>
      </c>
      <c r="BPZ78" s="114" t="s">
        <v>104</v>
      </c>
      <c r="BQA78" s="115" t="s">
        <v>107</v>
      </c>
      <c r="BQB78" s="14" t="s">
        <v>106</v>
      </c>
      <c r="BQC78" s="14"/>
      <c r="BQD78" s="130">
        <v>22</v>
      </c>
      <c r="BQE78" s="14"/>
      <c r="BQF78" s="48"/>
      <c r="BQG78" s="14"/>
      <c r="BQH78" s="48"/>
      <c r="BQI78" s="14"/>
      <c r="BQJ78" s="48"/>
      <c r="BQK78" s="13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49">
        <v>18</v>
      </c>
      <c r="BZV78" s="114" t="s">
        <v>104</v>
      </c>
      <c r="BZW78" s="115" t="s">
        <v>107</v>
      </c>
      <c r="BZX78" s="14" t="s">
        <v>106</v>
      </c>
      <c r="BZY78" s="14"/>
      <c r="BZZ78" s="130">
        <v>22</v>
      </c>
      <c r="CAA78" s="14"/>
      <c r="CAB78" s="48"/>
      <c r="CAC78" s="14"/>
      <c r="CAD78" s="48"/>
      <c r="CAE78" s="14"/>
      <c r="CAF78" s="48"/>
      <c r="CAG78" s="13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49">
        <v>18</v>
      </c>
      <c r="CJR78" s="114" t="s">
        <v>104</v>
      </c>
      <c r="CJS78" s="115" t="s">
        <v>107</v>
      </c>
      <c r="CJT78" s="14" t="s">
        <v>106</v>
      </c>
      <c r="CJU78" s="14"/>
      <c r="CJV78" s="130">
        <v>22</v>
      </c>
      <c r="CJW78" s="14"/>
      <c r="CJX78" s="48"/>
      <c r="CJY78" s="14"/>
      <c r="CJZ78" s="48"/>
      <c r="CKA78" s="14"/>
      <c r="CKB78" s="48"/>
      <c r="CKC78" s="13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49">
        <v>18</v>
      </c>
      <c r="CTN78" s="114" t="s">
        <v>104</v>
      </c>
      <c r="CTO78" s="115" t="s">
        <v>107</v>
      </c>
      <c r="CTP78" s="14" t="s">
        <v>106</v>
      </c>
      <c r="CTQ78" s="14"/>
      <c r="CTR78" s="130">
        <v>22</v>
      </c>
      <c r="CTS78" s="14"/>
      <c r="CTT78" s="48"/>
      <c r="CTU78" s="14"/>
      <c r="CTV78" s="48"/>
      <c r="CTW78" s="14"/>
      <c r="CTX78" s="48"/>
      <c r="CTY78" s="13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49">
        <v>18</v>
      </c>
      <c r="DDJ78" s="114" t="s">
        <v>104</v>
      </c>
      <c r="DDK78" s="115" t="s">
        <v>107</v>
      </c>
      <c r="DDL78" s="14" t="s">
        <v>106</v>
      </c>
      <c r="DDM78" s="14"/>
      <c r="DDN78" s="130">
        <v>22</v>
      </c>
      <c r="DDO78" s="14"/>
      <c r="DDP78" s="48"/>
      <c r="DDQ78" s="14"/>
      <c r="DDR78" s="48"/>
      <c r="DDS78" s="14"/>
      <c r="DDT78" s="48"/>
      <c r="DDU78" s="13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49">
        <v>18</v>
      </c>
      <c r="DNF78" s="114" t="s">
        <v>104</v>
      </c>
      <c r="DNG78" s="115" t="s">
        <v>107</v>
      </c>
      <c r="DNH78" s="14" t="s">
        <v>106</v>
      </c>
      <c r="DNI78" s="14"/>
      <c r="DNJ78" s="130">
        <v>22</v>
      </c>
      <c r="DNK78" s="14"/>
      <c r="DNL78" s="48"/>
      <c r="DNM78" s="14"/>
      <c r="DNN78" s="48"/>
      <c r="DNO78" s="14"/>
      <c r="DNP78" s="48"/>
      <c r="DNQ78" s="13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49">
        <v>18</v>
      </c>
      <c r="DXB78" s="114" t="s">
        <v>104</v>
      </c>
      <c r="DXC78" s="115" t="s">
        <v>107</v>
      </c>
      <c r="DXD78" s="14" t="s">
        <v>106</v>
      </c>
      <c r="DXE78" s="14"/>
      <c r="DXF78" s="130">
        <v>22</v>
      </c>
      <c r="DXG78" s="14"/>
      <c r="DXH78" s="48"/>
      <c r="DXI78" s="14"/>
      <c r="DXJ78" s="48"/>
      <c r="DXK78" s="14"/>
      <c r="DXL78" s="48"/>
      <c r="DXM78" s="13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49">
        <v>18</v>
      </c>
      <c r="EGX78" s="114" t="s">
        <v>104</v>
      </c>
      <c r="EGY78" s="115" t="s">
        <v>107</v>
      </c>
      <c r="EGZ78" s="14" t="s">
        <v>106</v>
      </c>
      <c r="EHA78" s="14"/>
      <c r="EHB78" s="130">
        <v>22</v>
      </c>
      <c r="EHC78" s="14"/>
      <c r="EHD78" s="48"/>
      <c r="EHE78" s="14"/>
      <c r="EHF78" s="48"/>
      <c r="EHG78" s="14"/>
      <c r="EHH78" s="48"/>
      <c r="EHI78" s="13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49">
        <v>18</v>
      </c>
      <c r="EQT78" s="114" t="s">
        <v>104</v>
      </c>
      <c r="EQU78" s="115" t="s">
        <v>107</v>
      </c>
      <c r="EQV78" s="14" t="s">
        <v>106</v>
      </c>
      <c r="EQW78" s="14"/>
      <c r="EQX78" s="130">
        <v>22</v>
      </c>
      <c r="EQY78" s="14"/>
      <c r="EQZ78" s="48"/>
      <c r="ERA78" s="14"/>
      <c r="ERB78" s="48"/>
      <c r="ERC78" s="14"/>
      <c r="ERD78" s="48"/>
      <c r="ERE78" s="13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49">
        <v>18</v>
      </c>
      <c r="FAP78" s="114" t="s">
        <v>104</v>
      </c>
      <c r="FAQ78" s="115" t="s">
        <v>107</v>
      </c>
      <c r="FAR78" s="14" t="s">
        <v>106</v>
      </c>
      <c r="FAS78" s="14"/>
      <c r="FAT78" s="130">
        <v>22</v>
      </c>
      <c r="FAU78" s="14"/>
      <c r="FAV78" s="48"/>
      <c r="FAW78" s="14"/>
      <c r="FAX78" s="48"/>
      <c r="FAY78" s="14"/>
      <c r="FAZ78" s="48"/>
      <c r="FBA78" s="13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49">
        <v>18</v>
      </c>
      <c r="FKL78" s="114" t="s">
        <v>104</v>
      </c>
      <c r="FKM78" s="115" t="s">
        <v>107</v>
      </c>
      <c r="FKN78" s="14" t="s">
        <v>106</v>
      </c>
      <c r="FKO78" s="14"/>
      <c r="FKP78" s="130">
        <v>22</v>
      </c>
      <c r="FKQ78" s="14"/>
      <c r="FKR78" s="48"/>
      <c r="FKS78" s="14"/>
      <c r="FKT78" s="48"/>
      <c r="FKU78" s="14"/>
      <c r="FKV78" s="48"/>
      <c r="FKW78" s="13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49">
        <v>18</v>
      </c>
      <c r="FUH78" s="114" t="s">
        <v>104</v>
      </c>
      <c r="FUI78" s="115" t="s">
        <v>107</v>
      </c>
      <c r="FUJ78" s="14" t="s">
        <v>106</v>
      </c>
      <c r="FUK78" s="14"/>
      <c r="FUL78" s="130">
        <v>22</v>
      </c>
      <c r="FUM78" s="14"/>
      <c r="FUN78" s="48"/>
      <c r="FUO78" s="14"/>
      <c r="FUP78" s="48"/>
      <c r="FUQ78" s="14"/>
      <c r="FUR78" s="48"/>
      <c r="FUS78" s="13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49">
        <v>18</v>
      </c>
      <c r="GED78" s="114" t="s">
        <v>104</v>
      </c>
      <c r="GEE78" s="115" t="s">
        <v>107</v>
      </c>
      <c r="GEF78" s="14" t="s">
        <v>106</v>
      </c>
      <c r="GEG78" s="14"/>
      <c r="GEH78" s="130">
        <v>22</v>
      </c>
      <c r="GEI78" s="14"/>
      <c r="GEJ78" s="48"/>
      <c r="GEK78" s="14"/>
      <c r="GEL78" s="48"/>
      <c r="GEM78" s="14"/>
      <c r="GEN78" s="48"/>
      <c r="GEO78" s="13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49">
        <v>18</v>
      </c>
      <c r="GNZ78" s="114" t="s">
        <v>104</v>
      </c>
      <c r="GOA78" s="115" t="s">
        <v>107</v>
      </c>
      <c r="GOB78" s="14" t="s">
        <v>106</v>
      </c>
      <c r="GOC78" s="14"/>
      <c r="GOD78" s="130">
        <v>22</v>
      </c>
      <c r="GOE78" s="14"/>
      <c r="GOF78" s="48"/>
      <c r="GOG78" s="14"/>
      <c r="GOH78" s="48"/>
      <c r="GOI78" s="14"/>
      <c r="GOJ78" s="48"/>
      <c r="GOK78" s="13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49">
        <v>18</v>
      </c>
      <c r="GXV78" s="114" t="s">
        <v>104</v>
      </c>
      <c r="GXW78" s="115" t="s">
        <v>107</v>
      </c>
      <c r="GXX78" s="14" t="s">
        <v>106</v>
      </c>
      <c r="GXY78" s="14"/>
      <c r="GXZ78" s="130">
        <v>22</v>
      </c>
      <c r="GYA78" s="14"/>
      <c r="GYB78" s="48"/>
      <c r="GYC78" s="14"/>
      <c r="GYD78" s="48"/>
      <c r="GYE78" s="14"/>
      <c r="GYF78" s="48"/>
      <c r="GYG78" s="13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49">
        <v>18</v>
      </c>
      <c r="HHR78" s="114" t="s">
        <v>104</v>
      </c>
      <c r="HHS78" s="115" t="s">
        <v>107</v>
      </c>
      <c r="HHT78" s="14" t="s">
        <v>106</v>
      </c>
      <c r="HHU78" s="14"/>
      <c r="HHV78" s="130">
        <v>22</v>
      </c>
      <c r="HHW78" s="14"/>
      <c r="HHX78" s="48"/>
      <c r="HHY78" s="14"/>
      <c r="HHZ78" s="48"/>
      <c r="HIA78" s="14"/>
      <c r="HIB78" s="48"/>
      <c r="HIC78" s="13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49">
        <v>18</v>
      </c>
      <c r="HRN78" s="114" t="s">
        <v>104</v>
      </c>
      <c r="HRO78" s="115" t="s">
        <v>107</v>
      </c>
      <c r="HRP78" s="14" t="s">
        <v>106</v>
      </c>
      <c r="HRQ78" s="14"/>
      <c r="HRR78" s="130">
        <v>22</v>
      </c>
      <c r="HRS78" s="14"/>
      <c r="HRT78" s="48"/>
      <c r="HRU78" s="14"/>
      <c r="HRV78" s="48"/>
      <c r="HRW78" s="14"/>
      <c r="HRX78" s="48"/>
      <c r="HRY78" s="13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49">
        <v>18</v>
      </c>
      <c r="IBJ78" s="114" t="s">
        <v>104</v>
      </c>
      <c r="IBK78" s="115" t="s">
        <v>107</v>
      </c>
      <c r="IBL78" s="14" t="s">
        <v>106</v>
      </c>
      <c r="IBM78" s="14"/>
      <c r="IBN78" s="130">
        <v>22</v>
      </c>
      <c r="IBO78" s="14"/>
      <c r="IBP78" s="48"/>
      <c r="IBQ78" s="14"/>
      <c r="IBR78" s="48"/>
      <c r="IBS78" s="14"/>
      <c r="IBT78" s="48"/>
      <c r="IBU78" s="13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49">
        <v>18</v>
      </c>
      <c r="ILF78" s="114" t="s">
        <v>104</v>
      </c>
      <c r="ILG78" s="115" t="s">
        <v>107</v>
      </c>
      <c r="ILH78" s="14" t="s">
        <v>106</v>
      </c>
      <c r="ILI78" s="14"/>
      <c r="ILJ78" s="130">
        <v>22</v>
      </c>
      <c r="ILK78" s="14"/>
      <c r="ILL78" s="48"/>
      <c r="ILM78" s="14"/>
      <c r="ILN78" s="48"/>
      <c r="ILO78" s="14"/>
      <c r="ILP78" s="48"/>
      <c r="ILQ78" s="13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49">
        <v>18</v>
      </c>
      <c r="IVB78" s="114" t="s">
        <v>104</v>
      </c>
      <c r="IVC78" s="115" t="s">
        <v>107</v>
      </c>
      <c r="IVD78" s="14" t="s">
        <v>106</v>
      </c>
      <c r="IVE78" s="14"/>
      <c r="IVF78" s="130">
        <v>22</v>
      </c>
      <c r="IVG78" s="14"/>
      <c r="IVH78" s="48"/>
      <c r="IVI78" s="14"/>
      <c r="IVJ78" s="48"/>
      <c r="IVK78" s="14"/>
      <c r="IVL78" s="48"/>
      <c r="IVM78" s="13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49">
        <v>18</v>
      </c>
      <c r="JEX78" s="114" t="s">
        <v>104</v>
      </c>
      <c r="JEY78" s="115" t="s">
        <v>107</v>
      </c>
      <c r="JEZ78" s="14" t="s">
        <v>106</v>
      </c>
      <c r="JFA78" s="14"/>
      <c r="JFB78" s="130">
        <v>22</v>
      </c>
      <c r="JFC78" s="14"/>
      <c r="JFD78" s="48"/>
      <c r="JFE78" s="14"/>
      <c r="JFF78" s="48"/>
      <c r="JFG78" s="14"/>
      <c r="JFH78" s="48"/>
      <c r="JFI78" s="13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49">
        <v>18</v>
      </c>
      <c r="JOT78" s="114" t="s">
        <v>104</v>
      </c>
      <c r="JOU78" s="115" t="s">
        <v>107</v>
      </c>
      <c r="JOV78" s="14" t="s">
        <v>106</v>
      </c>
      <c r="JOW78" s="14"/>
      <c r="JOX78" s="130">
        <v>22</v>
      </c>
      <c r="JOY78" s="14"/>
      <c r="JOZ78" s="48"/>
      <c r="JPA78" s="14"/>
      <c r="JPB78" s="48"/>
      <c r="JPC78" s="14"/>
      <c r="JPD78" s="48"/>
      <c r="JPE78" s="13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49">
        <v>18</v>
      </c>
      <c r="JYP78" s="114" t="s">
        <v>104</v>
      </c>
      <c r="JYQ78" s="115" t="s">
        <v>107</v>
      </c>
      <c r="JYR78" s="14" t="s">
        <v>106</v>
      </c>
      <c r="JYS78" s="14"/>
      <c r="JYT78" s="130">
        <v>22</v>
      </c>
      <c r="JYU78" s="14"/>
      <c r="JYV78" s="48"/>
      <c r="JYW78" s="14"/>
      <c r="JYX78" s="48"/>
      <c r="JYY78" s="14"/>
      <c r="JYZ78" s="48"/>
      <c r="JZA78" s="13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49">
        <v>18</v>
      </c>
      <c r="KIL78" s="114" t="s">
        <v>104</v>
      </c>
      <c r="KIM78" s="115" t="s">
        <v>107</v>
      </c>
      <c r="KIN78" s="14" t="s">
        <v>106</v>
      </c>
      <c r="KIO78" s="14"/>
      <c r="KIP78" s="130">
        <v>22</v>
      </c>
      <c r="KIQ78" s="14"/>
      <c r="KIR78" s="48"/>
      <c r="KIS78" s="14"/>
      <c r="KIT78" s="48"/>
      <c r="KIU78" s="14"/>
      <c r="KIV78" s="48"/>
      <c r="KIW78" s="13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49">
        <v>18</v>
      </c>
      <c r="KSH78" s="114" t="s">
        <v>104</v>
      </c>
      <c r="KSI78" s="115" t="s">
        <v>107</v>
      </c>
      <c r="KSJ78" s="14" t="s">
        <v>106</v>
      </c>
      <c r="KSK78" s="14"/>
      <c r="KSL78" s="130">
        <v>22</v>
      </c>
      <c r="KSM78" s="14"/>
      <c r="KSN78" s="48"/>
      <c r="KSO78" s="14"/>
      <c r="KSP78" s="48"/>
      <c r="KSQ78" s="14"/>
      <c r="KSR78" s="48"/>
      <c r="KSS78" s="13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49">
        <v>18</v>
      </c>
      <c r="LCD78" s="114" t="s">
        <v>104</v>
      </c>
      <c r="LCE78" s="115" t="s">
        <v>107</v>
      </c>
      <c r="LCF78" s="14" t="s">
        <v>106</v>
      </c>
      <c r="LCG78" s="14"/>
      <c r="LCH78" s="130">
        <v>22</v>
      </c>
      <c r="LCI78" s="14"/>
      <c r="LCJ78" s="48"/>
      <c r="LCK78" s="14"/>
      <c r="LCL78" s="48"/>
      <c r="LCM78" s="14"/>
      <c r="LCN78" s="48"/>
      <c r="LCO78" s="13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49">
        <v>18</v>
      </c>
      <c r="LLZ78" s="114" t="s">
        <v>104</v>
      </c>
      <c r="LMA78" s="115" t="s">
        <v>107</v>
      </c>
      <c r="LMB78" s="14" t="s">
        <v>106</v>
      </c>
      <c r="LMC78" s="14"/>
      <c r="LMD78" s="130">
        <v>22</v>
      </c>
      <c r="LME78" s="14"/>
      <c r="LMF78" s="48"/>
      <c r="LMG78" s="14"/>
      <c r="LMH78" s="48"/>
      <c r="LMI78" s="14"/>
      <c r="LMJ78" s="48"/>
      <c r="LMK78" s="13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49">
        <v>18</v>
      </c>
      <c r="LVV78" s="114" t="s">
        <v>104</v>
      </c>
      <c r="LVW78" s="115" t="s">
        <v>107</v>
      </c>
      <c r="LVX78" s="14" t="s">
        <v>106</v>
      </c>
      <c r="LVY78" s="14"/>
      <c r="LVZ78" s="130">
        <v>22</v>
      </c>
      <c r="LWA78" s="14"/>
      <c r="LWB78" s="48"/>
      <c r="LWC78" s="14"/>
      <c r="LWD78" s="48"/>
      <c r="LWE78" s="14"/>
      <c r="LWF78" s="48"/>
      <c r="LWG78" s="13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49">
        <v>18</v>
      </c>
      <c r="MFR78" s="114" t="s">
        <v>104</v>
      </c>
      <c r="MFS78" s="115" t="s">
        <v>107</v>
      </c>
      <c r="MFT78" s="14" t="s">
        <v>106</v>
      </c>
      <c r="MFU78" s="14"/>
      <c r="MFV78" s="130">
        <v>22</v>
      </c>
      <c r="MFW78" s="14"/>
      <c r="MFX78" s="48"/>
      <c r="MFY78" s="14"/>
      <c r="MFZ78" s="48"/>
      <c r="MGA78" s="14"/>
      <c r="MGB78" s="48"/>
      <c r="MGC78" s="13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49">
        <v>18</v>
      </c>
      <c r="MPN78" s="114" t="s">
        <v>104</v>
      </c>
      <c r="MPO78" s="115" t="s">
        <v>107</v>
      </c>
      <c r="MPP78" s="14" t="s">
        <v>106</v>
      </c>
      <c r="MPQ78" s="14"/>
      <c r="MPR78" s="130">
        <v>22</v>
      </c>
      <c r="MPS78" s="14"/>
      <c r="MPT78" s="48"/>
      <c r="MPU78" s="14"/>
      <c r="MPV78" s="48"/>
      <c r="MPW78" s="14"/>
      <c r="MPX78" s="48"/>
      <c r="MPY78" s="13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49">
        <v>18</v>
      </c>
      <c r="MZJ78" s="114" t="s">
        <v>104</v>
      </c>
      <c r="MZK78" s="115" t="s">
        <v>107</v>
      </c>
      <c r="MZL78" s="14" t="s">
        <v>106</v>
      </c>
      <c r="MZM78" s="14"/>
      <c r="MZN78" s="130">
        <v>22</v>
      </c>
      <c r="MZO78" s="14"/>
      <c r="MZP78" s="48"/>
      <c r="MZQ78" s="14"/>
      <c r="MZR78" s="48"/>
      <c r="MZS78" s="14"/>
      <c r="MZT78" s="48"/>
      <c r="MZU78" s="13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49">
        <v>18</v>
      </c>
      <c r="NJF78" s="114" t="s">
        <v>104</v>
      </c>
      <c r="NJG78" s="115" t="s">
        <v>107</v>
      </c>
      <c r="NJH78" s="14" t="s">
        <v>106</v>
      </c>
      <c r="NJI78" s="14"/>
      <c r="NJJ78" s="130">
        <v>22</v>
      </c>
      <c r="NJK78" s="14"/>
      <c r="NJL78" s="48"/>
      <c r="NJM78" s="14"/>
      <c r="NJN78" s="48"/>
      <c r="NJO78" s="14"/>
      <c r="NJP78" s="48"/>
      <c r="NJQ78" s="13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49">
        <v>18</v>
      </c>
      <c r="NTB78" s="114" t="s">
        <v>104</v>
      </c>
      <c r="NTC78" s="115" t="s">
        <v>107</v>
      </c>
      <c r="NTD78" s="14" t="s">
        <v>106</v>
      </c>
      <c r="NTE78" s="14"/>
      <c r="NTF78" s="130">
        <v>22</v>
      </c>
      <c r="NTG78" s="14"/>
      <c r="NTH78" s="48"/>
      <c r="NTI78" s="14"/>
      <c r="NTJ78" s="48"/>
      <c r="NTK78" s="14"/>
      <c r="NTL78" s="48"/>
      <c r="NTM78" s="13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49">
        <v>18</v>
      </c>
      <c r="OCX78" s="114" t="s">
        <v>104</v>
      </c>
      <c r="OCY78" s="115" t="s">
        <v>107</v>
      </c>
      <c r="OCZ78" s="14" t="s">
        <v>106</v>
      </c>
      <c r="ODA78" s="14"/>
      <c r="ODB78" s="130">
        <v>22</v>
      </c>
      <c r="ODC78" s="14"/>
      <c r="ODD78" s="48"/>
      <c r="ODE78" s="14"/>
      <c r="ODF78" s="48"/>
      <c r="ODG78" s="14"/>
      <c r="ODH78" s="48"/>
      <c r="ODI78" s="13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49">
        <v>18</v>
      </c>
      <c r="OMT78" s="114" t="s">
        <v>104</v>
      </c>
      <c r="OMU78" s="115" t="s">
        <v>107</v>
      </c>
      <c r="OMV78" s="14" t="s">
        <v>106</v>
      </c>
      <c r="OMW78" s="14"/>
      <c r="OMX78" s="130">
        <v>22</v>
      </c>
      <c r="OMY78" s="14"/>
      <c r="OMZ78" s="48"/>
      <c r="ONA78" s="14"/>
      <c r="ONB78" s="48"/>
      <c r="ONC78" s="14"/>
      <c r="OND78" s="48"/>
      <c r="ONE78" s="13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49">
        <v>18</v>
      </c>
      <c r="OWP78" s="114" t="s">
        <v>104</v>
      </c>
      <c r="OWQ78" s="115" t="s">
        <v>107</v>
      </c>
      <c r="OWR78" s="14" t="s">
        <v>106</v>
      </c>
      <c r="OWS78" s="14"/>
      <c r="OWT78" s="130">
        <v>22</v>
      </c>
      <c r="OWU78" s="14"/>
      <c r="OWV78" s="48"/>
      <c r="OWW78" s="14"/>
      <c r="OWX78" s="48"/>
      <c r="OWY78" s="14"/>
      <c r="OWZ78" s="48"/>
      <c r="OXA78" s="13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49">
        <v>18</v>
      </c>
      <c r="PGL78" s="114" t="s">
        <v>104</v>
      </c>
      <c r="PGM78" s="115" t="s">
        <v>107</v>
      </c>
      <c r="PGN78" s="14" t="s">
        <v>106</v>
      </c>
      <c r="PGO78" s="14"/>
      <c r="PGP78" s="130">
        <v>22</v>
      </c>
      <c r="PGQ78" s="14"/>
      <c r="PGR78" s="48"/>
      <c r="PGS78" s="14"/>
      <c r="PGT78" s="48"/>
      <c r="PGU78" s="14"/>
      <c r="PGV78" s="48"/>
      <c r="PGW78" s="13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49">
        <v>18</v>
      </c>
      <c r="PQH78" s="114" t="s">
        <v>104</v>
      </c>
      <c r="PQI78" s="115" t="s">
        <v>107</v>
      </c>
      <c r="PQJ78" s="14" t="s">
        <v>106</v>
      </c>
      <c r="PQK78" s="14"/>
      <c r="PQL78" s="130">
        <v>22</v>
      </c>
      <c r="PQM78" s="14"/>
      <c r="PQN78" s="48"/>
      <c r="PQO78" s="14"/>
      <c r="PQP78" s="48"/>
      <c r="PQQ78" s="14"/>
      <c r="PQR78" s="48"/>
      <c r="PQS78" s="13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49">
        <v>18</v>
      </c>
      <c r="QAD78" s="114" t="s">
        <v>104</v>
      </c>
      <c r="QAE78" s="115" t="s">
        <v>107</v>
      </c>
      <c r="QAF78" s="14" t="s">
        <v>106</v>
      </c>
      <c r="QAG78" s="14"/>
      <c r="QAH78" s="130">
        <v>22</v>
      </c>
      <c r="QAI78" s="14"/>
      <c r="QAJ78" s="48"/>
      <c r="QAK78" s="14"/>
      <c r="QAL78" s="48"/>
      <c r="QAM78" s="14"/>
      <c r="QAN78" s="48"/>
      <c r="QAO78" s="13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49">
        <v>18</v>
      </c>
      <c r="QJZ78" s="114" t="s">
        <v>104</v>
      </c>
      <c r="QKA78" s="115" t="s">
        <v>107</v>
      </c>
      <c r="QKB78" s="14" t="s">
        <v>106</v>
      </c>
      <c r="QKC78" s="14"/>
      <c r="QKD78" s="130">
        <v>22</v>
      </c>
      <c r="QKE78" s="14"/>
      <c r="QKF78" s="48"/>
      <c r="QKG78" s="14"/>
      <c r="QKH78" s="48"/>
      <c r="QKI78" s="14"/>
      <c r="QKJ78" s="48"/>
      <c r="QKK78" s="13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49">
        <v>18</v>
      </c>
      <c r="QTV78" s="114" t="s">
        <v>104</v>
      </c>
      <c r="QTW78" s="115" t="s">
        <v>107</v>
      </c>
      <c r="QTX78" s="14" t="s">
        <v>106</v>
      </c>
      <c r="QTY78" s="14"/>
      <c r="QTZ78" s="130">
        <v>22</v>
      </c>
      <c r="QUA78" s="14"/>
      <c r="QUB78" s="48"/>
      <c r="QUC78" s="14"/>
      <c r="QUD78" s="48"/>
      <c r="QUE78" s="14"/>
      <c r="QUF78" s="48"/>
      <c r="QUG78" s="13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49">
        <v>18</v>
      </c>
      <c r="RDR78" s="114" t="s">
        <v>104</v>
      </c>
      <c r="RDS78" s="115" t="s">
        <v>107</v>
      </c>
      <c r="RDT78" s="14" t="s">
        <v>106</v>
      </c>
      <c r="RDU78" s="14"/>
      <c r="RDV78" s="130">
        <v>22</v>
      </c>
      <c r="RDW78" s="14"/>
      <c r="RDX78" s="48"/>
      <c r="RDY78" s="14"/>
      <c r="RDZ78" s="48"/>
      <c r="REA78" s="14"/>
      <c r="REB78" s="48"/>
      <c r="REC78" s="13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49">
        <v>18</v>
      </c>
      <c r="RNN78" s="114" t="s">
        <v>104</v>
      </c>
      <c r="RNO78" s="115" t="s">
        <v>107</v>
      </c>
      <c r="RNP78" s="14" t="s">
        <v>106</v>
      </c>
      <c r="RNQ78" s="14"/>
      <c r="RNR78" s="130">
        <v>22</v>
      </c>
      <c r="RNS78" s="14"/>
      <c r="RNT78" s="48"/>
      <c r="RNU78" s="14"/>
      <c r="RNV78" s="48"/>
      <c r="RNW78" s="14"/>
      <c r="RNX78" s="48"/>
      <c r="RNY78" s="13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49">
        <v>18</v>
      </c>
      <c r="RXJ78" s="114" t="s">
        <v>104</v>
      </c>
      <c r="RXK78" s="115" t="s">
        <v>107</v>
      </c>
      <c r="RXL78" s="14" t="s">
        <v>106</v>
      </c>
      <c r="RXM78" s="14"/>
      <c r="RXN78" s="130">
        <v>22</v>
      </c>
      <c r="RXO78" s="14"/>
      <c r="RXP78" s="48"/>
      <c r="RXQ78" s="14"/>
      <c r="RXR78" s="48"/>
      <c r="RXS78" s="14"/>
      <c r="RXT78" s="48"/>
      <c r="RXU78" s="13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49">
        <v>18</v>
      </c>
      <c r="SHF78" s="114" t="s">
        <v>104</v>
      </c>
      <c r="SHG78" s="115" t="s">
        <v>107</v>
      </c>
      <c r="SHH78" s="14" t="s">
        <v>106</v>
      </c>
      <c r="SHI78" s="14"/>
      <c r="SHJ78" s="130">
        <v>22</v>
      </c>
      <c r="SHK78" s="14"/>
      <c r="SHL78" s="48"/>
      <c r="SHM78" s="14"/>
      <c r="SHN78" s="48"/>
      <c r="SHO78" s="14"/>
      <c r="SHP78" s="48"/>
      <c r="SHQ78" s="13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49">
        <v>18</v>
      </c>
      <c r="SRB78" s="114" t="s">
        <v>104</v>
      </c>
      <c r="SRC78" s="115" t="s">
        <v>107</v>
      </c>
      <c r="SRD78" s="14" t="s">
        <v>106</v>
      </c>
      <c r="SRE78" s="14"/>
      <c r="SRF78" s="130">
        <v>22</v>
      </c>
      <c r="SRG78" s="14"/>
      <c r="SRH78" s="48"/>
      <c r="SRI78" s="14"/>
      <c r="SRJ78" s="48"/>
      <c r="SRK78" s="14"/>
      <c r="SRL78" s="48"/>
      <c r="SRM78" s="13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49">
        <v>18</v>
      </c>
      <c r="TAX78" s="114" t="s">
        <v>104</v>
      </c>
      <c r="TAY78" s="115" t="s">
        <v>107</v>
      </c>
      <c r="TAZ78" s="14" t="s">
        <v>106</v>
      </c>
      <c r="TBA78" s="14"/>
      <c r="TBB78" s="130">
        <v>22</v>
      </c>
      <c r="TBC78" s="14"/>
      <c r="TBD78" s="48"/>
      <c r="TBE78" s="14"/>
      <c r="TBF78" s="48"/>
      <c r="TBG78" s="14"/>
      <c r="TBH78" s="48"/>
      <c r="TBI78" s="13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49">
        <v>18</v>
      </c>
      <c r="TKT78" s="114" t="s">
        <v>104</v>
      </c>
      <c r="TKU78" s="115" t="s">
        <v>107</v>
      </c>
      <c r="TKV78" s="14" t="s">
        <v>106</v>
      </c>
      <c r="TKW78" s="14"/>
      <c r="TKX78" s="130">
        <v>22</v>
      </c>
      <c r="TKY78" s="14"/>
      <c r="TKZ78" s="48"/>
      <c r="TLA78" s="14"/>
      <c r="TLB78" s="48"/>
      <c r="TLC78" s="14"/>
      <c r="TLD78" s="48"/>
      <c r="TLE78" s="13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49">
        <v>18</v>
      </c>
      <c r="TUP78" s="114" t="s">
        <v>104</v>
      </c>
      <c r="TUQ78" s="115" t="s">
        <v>107</v>
      </c>
      <c r="TUR78" s="14" t="s">
        <v>106</v>
      </c>
      <c r="TUS78" s="14"/>
      <c r="TUT78" s="130">
        <v>22</v>
      </c>
      <c r="TUU78" s="14"/>
      <c r="TUV78" s="48"/>
      <c r="TUW78" s="14"/>
      <c r="TUX78" s="48"/>
      <c r="TUY78" s="14"/>
      <c r="TUZ78" s="48"/>
      <c r="TVA78" s="13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49">
        <v>18</v>
      </c>
      <c r="UEL78" s="114" t="s">
        <v>104</v>
      </c>
      <c r="UEM78" s="115" t="s">
        <v>107</v>
      </c>
      <c r="UEN78" s="14" t="s">
        <v>106</v>
      </c>
      <c r="UEO78" s="14"/>
      <c r="UEP78" s="130">
        <v>22</v>
      </c>
      <c r="UEQ78" s="14"/>
      <c r="UER78" s="48"/>
      <c r="UES78" s="14"/>
      <c r="UET78" s="48"/>
      <c r="UEU78" s="14"/>
      <c r="UEV78" s="48"/>
      <c r="UEW78" s="13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49">
        <v>18</v>
      </c>
      <c r="UOH78" s="114" t="s">
        <v>104</v>
      </c>
      <c r="UOI78" s="115" t="s">
        <v>107</v>
      </c>
      <c r="UOJ78" s="14" t="s">
        <v>106</v>
      </c>
      <c r="UOK78" s="14"/>
      <c r="UOL78" s="130">
        <v>22</v>
      </c>
      <c r="UOM78" s="14"/>
      <c r="UON78" s="48"/>
      <c r="UOO78" s="14"/>
      <c r="UOP78" s="48"/>
      <c r="UOQ78" s="14"/>
      <c r="UOR78" s="48"/>
      <c r="UOS78" s="13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49">
        <v>18</v>
      </c>
      <c r="UYD78" s="114" t="s">
        <v>104</v>
      </c>
      <c r="UYE78" s="115" t="s">
        <v>107</v>
      </c>
      <c r="UYF78" s="14" t="s">
        <v>106</v>
      </c>
      <c r="UYG78" s="14"/>
      <c r="UYH78" s="130">
        <v>22</v>
      </c>
      <c r="UYI78" s="14"/>
      <c r="UYJ78" s="48"/>
      <c r="UYK78" s="14"/>
      <c r="UYL78" s="48"/>
      <c r="UYM78" s="14"/>
      <c r="UYN78" s="48"/>
      <c r="UYO78" s="13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49">
        <v>18</v>
      </c>
      <c r="VHZ78" s="114" t="s">
        <v>104</v>
      </c>
      <c r="VIA78" s="115" t="s">
        <v>107</v>
      </c>
      <c r="VIB78" s="14" t="s">
        <v>106</v>
      </c>
      <c r="VIC78" s="14"/>
      <c r="VID78" s="130">
        <v>22</v>
      </c>
      <c r="VIE78" s="14"/>
      <c r="VIF78" s="48"/>
      <c r="VIG78" s="14"/>
      <c r="VIH78" s="48"/>
      <c r="VII78" s="14"/>
      <c r="VIJ78" s="48"/>
      <c r="VIK78" s="13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49">
        <v>18</v>
      </c>
      <c r="VRV78" s="114" t="s">
        <v>104</v>
      </c>
      <c r="VRW78" s="115" t="s">
        <v>107</v>
      </c>
      <c r="VRX78" s="14" t="s">
        <v>106</v>
      </c>
      <c r="VRY78" s="14"/>
      <c r="VRZ78" s="130">
        <v>22</v>
      </c>
      <c r="VSA78" s="14"/>
      <c r="VSB78" s="48"/>
      <c r="VSC78" s="14"/>
      <c r="VSD78" s="48"/>
      <c r="VSE78" s="14"/>
      <c r="VSF78" s="48"/>
      <c r="VSG78" s="13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49">
        <v>18</v>
      </c>
      <c r="WBR78" s="114" t="s">
        <v>104</v>
      </c>
      <c r="WBS78" s="115" t="s">
        <v>107</v>
      </c>
      <c r="WBT78" s="14" t="s">
        <v>106</v>
      </c>
      <c r="WBU78" s="14"/>
      <c r="WBV78" s="130">
        <v>22</v>
      </c>
      <c r="WBW78" s="14"/>
      <c r="WBX78" s="48"/>
      <c r="WBY78" s="14"/>
      <c r="WBZ78" s="48"/>
      <c r="WCA78" s="14"/>
      <c r="WCB78" s="48"/>
      <c r="WCC78" s="13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49">
        <v>18</v>
      </c>
      <c r="WLN78" s="114" t="s">
        <v>104</v>
      </c>
      <c r="WLO78" s="115" t="s">
        <v>107</v>
      </c>
      <c r="WLP78" s="14" t="s">
        <v>106</v>
      </c>
      <c r="WLQ78" s="14"/>
      <c r="WLR78" s="130">
        <v>22</v>
      </c>
      <c r="WLS78" s="14"/>
      <c r="WLT78" s="48"/>
      <c r="WLU78" s="14"/>
      <c r="WLV78" s="48"/>
      <c r="WLW78" s="14"/>
      <c r="WLX78" s="48"/>
      <c r="WLY78" s="13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49">
        <v>18</v>
      </c>
      <c r="WVJ78" s="114" t="s">
        <v>104</v>
      </c>
      <c r="WVK78" s="115" t="s">
        <v>107</v>
      </c>
      <c r="WVL78" s="14" t="s">
        <v>106</v>
      </c>
      <c r="WVM78" s="14"/>
      <c r="WVN78" s="130">
        <v>22</v>
      </c>
      <c r="WVO78" s="14"/>
      <c r="WVP78" s="48"/>
      <c r="WVQ78" s="14"/>
      <c r="WVR78" s="48"/>
      <c r="WVS78" s="14"/>
      <c r="WVT78" s="48"/>
      <c r="WVU78" s="13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  <c r="XFC78" s="1"/>
      <c r="XFD78" s="1"/>
    </row>
    <row r="79" spans="1:16384" s="76" customFormat="1" ht="39.75" customHeight="1" x14ac:dyDescent="0.25">
      <c r="A79" s="49"/>
      <c r="B79" s="56"/>
      <c r="C79" s="57" t="s">
        <v>19</v>
      </c>
      <c r="D79" s="14" t="s">
        <v>20</v>
      </c>
      <c r="E79" s="48"/>
      <c r="F79" s="48">
        <v>0.38900000000000001</v>
      </c>
      <c r="G79" s="14"/>
      <c r="H79" s="48"/>
      <c r="I79" s="59"/>
      <c r="J79" s="48"/>
      <c r="K79" s="14"/>
      <c r="L79" s="48"/>
      <c r="M79" s="53"/>
      <c r="N79" s="22" t="s">
        <v>21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49"/>
      <c r="IX79" s="56"/>
      <c r="IY79" s="57" t="s">
        <v>19</v>
      </c>
      <c r="IZ79" s="14" t="s">
        <v>20</v>
      </c>
      <c r="JA79" s="48">
        <v>0.38900000000000001</v>
      </c>
      <c r="JB79" s="48">
        <f>JB78*JA79</f>
        <v>8.5579999999999998</v>
      </c>
      <c r="JC79" s="14"/>
      <c r="JD79" s="48"/>
      <c r="JE79" s="59">
        <v>6</v>
      </c>
      <c r="JF79" s="48">
        <f>JB79*JE79</f>
        <v>51.347999999999999</v>
      </c>
      <c r="JG79" s="14"/>
      <c r="JH79" s="48"/>
      <c r="JI79" s="131">
        <f>JD79+JF79+JH79</f>
        <v>51.347999999999999</v>
      </c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49"/>
      <c r="ST79" s="56"/>
      <c r="SU79" s="57" t="s">
        <v>19</v>
      </c>
      <c r="SV79" s="14" t="s">
        <v>20</v>
      </c>
      <c r="SW79" s="48">
        <v>0.38900000000000001</v>
      </c>
      <c r="SX79" s="48">
        <f>SX78*SW79</f>
        <v>8.5579999999999998</v>
      </c>
      <c r="SY79" s="14"/>
      <c r="SZ79" s="48"/>
      <c r="TA79" s="59">
        <v>6</v>
      </c>
      <c r="TB79" s="48">
        <f>SX79*TA79</f>
        <v>51.347999999999999</v>
      </c>
      <c r="TC79" s="14"/>
      <c r="TD79" s="48"/>
      <c r="TE79" s="131">
        <f>SZ79+TB79+TD79</f>
        <v>51.347999999999999</v>
      </c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49"/>
      <c r="ACP79" s="56"/>
      <c r="ACQ79" s="57" t="s">
        <v>19</v>
      </c>
      <c r="ACR79" s="14" t="s">
        <v>20</v>
      </c>
      <c r="ACS79" s="48">
        <v>0.38900000000000001</v>
      </c>
      <c r="ACT79" s="48">
        <f>ACT78*ACS79</f>
        <v>8.5579999999999998</v>
      </c>
      <c r="ACU79" s="14"/>
      <c r="ACV79" s="48"/>
      <c r="ACW79" s="59">
        <v>6</v>
      </c>
      <c r="ACX79" s="48">
        <f>ACT79*ACW79</f>
        <v>51.347999999999999</v>
      </c>
      <c r="ACY79" s="14"/>
      <c r="ACZ79" s="48"/>
      <c r="ADA79" s="131">
        <f>ACV79+ACX79+ACZ79</f>
        <v>51.347999999999999</v>
      </c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49"/>
      <c r="AML79" s="56"/>
      <c r="AMM79" s="57" t="s">
        <v>19</v>
      </c>
      <c r="AMN79" s="14" t="s">
        <v>20</v>
      </c>
      <c r="AMO79" s="48">
        <v>0.38900000000000001</v>
      </c>
      <c r="AMP79" s="48">
        <f>AMP78*AMO79</f>
        <v>8.5579999999999998</v>
      </c>
      <c r="AMQ79" s="14"/>
      <c r="AMR79" s="48"/>
      <c r="AMS79" s="59">
        <v>6</v>
      </c>
      <c r="AMT79" s="48">
        <f>AMP79*AMS79</f>
        <v>51.347999999999999</v>
      </c>
      <c r="AMU79" s="14"/>
      <c r="AMV79" s="48"/>
      <c r="AMW79" s="131">
        <f>AMR79+AMT79+AMV79</f>
        <v>51.347999999999999</v>
      </c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49"/>
      <c r="AWH79" s="56"/>
      <c r="AWI79" s="57" t="s">
        <v>19</v>
      </c>
      <c r="AWJ79" s="14" t="s">
        <v>20</v>
      </c>
      <c r="AWK79" s="48">
        <v>0.38900000000000001</v>
      </c>
      <c r="AWL79" s="48">
        <f>AWL78*AWK79</f>
        <v>8.5579999999999998</v>
      </c>
      <c r="AWM79" s="14"/>
      <c r="AWN79" s="48"/>
      <c r="AWO79" s="59">
        <v>6</v>
      </c>
      <c r="AWP79" s="48">
        <f>AWL79*AWO79</f>
        <v>51.347999999999999</v>
      </c>
      <c r="AWQ79" s="14"/>
      <c r="AWR79" s="48"/>
      <c r="AWS79" s="131">
        <f>AWN79+AWP79+AWR79</f>
        <v>51.347999999999999</v>
      </c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49"/>
      <c r="BGD79" s="56"/>
      <c r="BGE79" s="57" t="s">
        <v>19</v>
      </c>
      <c r="BGF79" s="14" t="s">
        <v>20</v>
      </c>
      <c r="BGG79" s="48">
        <v>0.38900000000000001</v>
      </c>
      <c r="BGH79" s="48">
        <f>BGH78*BGG79</f>
        <v>8.5579999999999998</v>
      </c>
      <c r="BGI79" s="14"/>
      <c r="BGJ79" s="48"/>
      <c r="BGK79" s="59">
        <v>6</v>
      </c>
      <c r="BGL79" s="48">
        <f>BGH79*BGK79</f>
        <v>51.347999999999999</v>
      </c>
      <c r="BGM79" s="14"/>
      <c r="BGN79" s="48"/>
      <c r="BGO79" s="131">
        <f>BGJ79+BGL79+BGN79</f>
        <v>51.347999999999999</v>
      </c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49"/>
      <c r="BPZ79" s="56"/>
      <c r="BQA79" s="57" t="s">
        <v>19</v>
      </c>
      <c r="BQB79" s="14" t="s">
        <v>20</v>
      </c>
      <c r="BQC79" s="48">
        <v>0.38900000000000001</v>
      </c>
      <c r="BQD79" s="48">
        <f>BQD78*BQC79</f>
        <v>8.5579999999999998</v>
      </c>
      <c r="BQE79" s="14"/>
      <c r="BQF79" s="48"/>
      <c r="BQG79" s="59">
        <v>6</v>
      </c>
      <c r="BQH79" s="48">
        <f>BQD79*BQG79</f>
        <v>51.347999999999999</v>
      </c>
      <c r="BQI79" s="14"/>
      <c r="BQJ79" s="48"/>
      <c r="BQK79" s="131">
        <f>BQF79+BQH79+BQJ79</f>
        <v>51.347999999999999</v>
      </c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49"/>
      <c r="BZV79" s="56"/>
      <c r="BZW79" s="57" t="s">
        <v>19</v>
      </c>
      <c r="BZX79" s="14" t="s">
        <v>20</v>
      </c>
      <c r="BZY79" s="48">
        <v>0.38900000000000001</v>
      </c>
      <c r="BZZ79" s="48">
        <f>BZZ78*BZY79</f>
        <v>8.5579999999999998</v>
      </c>
      <c r="CAA79" s="14"/>
      <c r="CAB79" s="48"/>
      <c r="CAC79" s="59">
        <v>6</v>
      </c>
      <c r="CAD79" s="48">
        <f>BZZ79*CAC79</f>
        <v>51.347999999999999</v>
      </c>
      <c r="CAE79" s="14"/>
      <c r="CAF79" s="48"/>
      <c r="CAG79" s="131">
        <f>CAB79+CAD79+CAF79</f>
        <v>51.347999999999999</v>
      </c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49"/>
      <c r="CJR79" s="56"/>
      <c r="CJS79" s="57" t="s">
        <v>19</v>
      </c>
      <c r="CJT79" s="14" t="s">
        <v>20</v>
      </c>
      <c r="CJU79" s="48">
        <v>0.38900000000000001</v>
      </c>
      <c r="CJV79" s="48">
        <f>CJV78*CJU79</f>
        <v>8.5579999999999998</v>
      </c>
      <c r="CJW79" s="14"/>
      <c r="CJX79" s="48"/>
      <c r="CJY79" s="59">
        <v>6</v>
      </c>
      <c r="CJZ79" s="48">
        <f>CJV79*CJY79</f>
        <v>51.347999999999999</v>
      </c>
      <c r="CKA79" s="14"/>
      <c r="CKB79" s="48"/>
      <c r="CKC79" s="131">
        <f>CJX79+CJZ79+CKB79</f>
        <v>51.347999999999999</v>
      </c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49"/>
      <c r="CTN79" s="56"/>
      <c r="CTO79" s="57" t="s">
        <v>19</v>
      </c>
      <c r="CTP79" s="14" t="s">
        <v>20</v>
      </c>
      <c r="CTQ79" s="48">
        <v>0.38900000000000001</v>
      </c>
      <c r="CTR79" s="48">
        <f>CTR78*CTQ79</f>
        <v>8.5579999999999998</v>
      </c>
      <c r="CTS79" s="14"/>
      <c r="CTT79" s="48"/>
      <c r="CTU79" s="59">
        <v>6</v>
      </c>
      <c r="CTV79" s="48">
        <f>CTR79*CTU79</f>
        <v>51.347999999999999</v>
      </c>
      <c r="CTW79" s="14"/>
      <c r="CTX79" s="48"/>
      <c r="CTY79" s="131">
        <f>CTT79+CTV79+CTX79</f>
        <v>51.347999999999999</v>
      </c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49"/>
      <c r="DDJ79" s="56"/>
      <c r="DDK79" s="57" t="s">
        <v>19</v>
      </c>
      <c r="DDL79" s="14" t="s">
        <v>20</v>
      </c>
      <c r="DDM79" s="48">
        <v>0.38900000000000001</v>
      </c>
      <c r="DDN79" s="48">
        <f>DDN78*DDM79</f>
        <v>8.5579999999999998</v>
      </c>
      <c r="DDO79" s="14"/>
      <c r="DDP79" s="48"/>
      <c r="DDQ79" s="59">
        <v>6</v>
      </c>
      <c r="DDR79" s="48">
        <f>DDN79*DDQ79</f>
        <v>51.347999999999999</v>
      </c>
      <c r="DDS79" s="14"/>
      <c r="DDT79" s="48"/>
      <c r="DDU79" s="131">
        <f>DDP79+DDR79+DDT79</f>
        <v>51.347999999999999</v>
      </c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49"/>
      <c r="DNF79" s="56"/>
      <c r="DNG79" s="57" t="s">
        <v>19</v>
      </c>
      <c r="DNH79" s="14" t="s">
        <v>20</v>
      </c>
      <c r="DNI79" s="48">
        <v>0.38900000000000001</v>
      </c>
      <c r="DNJ79" s="48">
        <f>DNJ78*DNI79</f>
        <v>8.5579999999999998</v>
      </c>
      <c r="DNK79" s="14"/>
      <c r="DNL79" s="48"/>
      <c r="DNM79" s="59">
        <v>6</v>
      </c>
      <c r="DNN79" s="48">
        <f>DNJ79*DNM79</f>
        <v>51.347999999999999</v>
      </c>
      <c r="DNO79" s="14"/>
      <c r="DNP79" s="48"/>
      <c r="DNQ79" s="131">
        <f>DNL79+DNN79+DNP79</f>
        <v>51.347999999999999</v>
      </c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49"/>
      <c r="DXB79" s="56"/>
      <c r="DXC79" s="57" t="s">
        <v>19</v>
      </c>
      <c r="DXD79" s="14" t="s">
        <v>20</v>
      </c>
      <c r="DXE79" s="48">
        <v>0.38900000000000001</v>
      </c>
      <c r="DXF79" s="48">
        <f>DXF78*DXE79</f>
        <v>8.5579999999999998</v>
      </c>
      <c r="DXG79" s="14"/>
      <c r="DXH79" s="48"/>
      <c r="DXI79" s="59">
        <v>6</v>
      </c>
      <c r="DXJ79" s="48">
        <f>DXF79*DXI79</f>
        <v>51.347999999999999</v>
      </c>
      <c r="DXK79" s="14"/>
      <c r="DXL79" s="48"/>
      <c r="DXM79" s="131">
        <f>DXH79+DXJ79+DXL79</f>
        <v>51.347999999999999</v>
      </c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49"/>
      <c r="EGX79" s="56"/>
      <c r="EGY79" s="57" t="s">
        <v>19</v>
      </c>
      <c r="EGZ79" s="14" t="s">
        <v>20</v>
      </c>
      <c r="EHA79" s="48">
        <v>0.38900000000000001</v>
      </c>
      <c r="EHB79" s="48">
        <f>EHB78*EHA79</f>
        <v>8.5579999999999998</v>
      </c>
      <c r="EHC79" s="14"/>
      <c r="EHD79" s="48"/>
      <c r="EHE79" s="59">
        <v>6</v>
      </c>
      <c r="EHF79" s="48">
        <f>EHB79*EHE79</f>
        <v>51.347999999999999</v>
      </c>
      <c r="EHG79" s="14"/>
      <c r="EHH79" s="48"/>
      <c r="EHI79" s="131">
        <f>EHD79+EHF79+EHH79</f>
        <v>51.347999999999999</v>
      </c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49"/>
      <c r="EQT79" s="56"/>
      <c r="EQU79" s="57" t="s">
        <v>19</v>
      </c>
      <c r="EQV79" s="14" t="s">
        <v>20</v>
      </c>
      <c r="EQW79" s="48">
        <v>0.38900000000000001</v>
      </c>
      <c r="EQX79" s="48">
        <f>EQX78*EQW79</f>
        <v>8.5579999999999998</v>
      </c>
      <c r="EQY79" s="14"/>
      <c r="EQZ79" s="48"/>
      <c r="ERA79" s="59">
        <v>6</v>
      </c>
      <c r="ERB79" s="48">
        <f>EQX79*ERA79</f>
        <v>51.347999999999999</v>
      </c>
      <c r="ERC79" s="14"/>
      <c r="ERD79" s="48"/>
      <c r="ERE79" s="131">
        <f>EQZ79+ERB79+ERD79</f>
        <v>51.347999999999999</v>
      </c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49"/>
      <c r="FAP79" s="56"/>
      <c r="FAQ79" s="57" t="s">
        <v>19</v>
      </c>
      <c r="FAR79" s="14" t="s">
        <v>20</v>
      </c>
      <c r="FAS79" s="48">
        <v>0.38900000000000001</v>
      </c>
      <c r="FAT79" s="48">
        <f>FAT78*FAS79</f>
        <v>8.5579999999999998</v>
      </c>
      <c r="FAU79" s="14"/>
      <c r="FAV79" s="48"/>
      <c r="FAW79" s="59">
        <v>6</v>
      </c>
      <c r="FAX79" s="48">
        <f>FAT79*FAW79</f>
        <v>51.347999999999999</v>
      </c>
      <c r="FAY79" s="14"/>
      <c r="FAZ79" s="48"/>
      <c r="FBA79" s="131">
        <f>FAV79+FAX79+FAZ79</f>
        <v>51.347999999999999</v>
      </c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49"/>
      <c r="FKL79" s="56"/>
      <c r="FKM79" s="57" t="s">
        <v>19</v>
      </c>
      <c r="FKN79" s="14" t="s">
        <v>20</v>
      </c>
      <c r="FKO79" s="48">
        <v>0.38900000000000001</v>
      </c>
      <c r="FKP79" s="48">
        <f>FKP78*FKO79</f>
        <v>8.5579999999999998</v>
      </c>
      <c r="FKQ79" s="14"/>
      <c r="FKR79" s="48"/>
      <c r="FKS79" s="59">
        <v>6</v>
      </c>
      <c r="FKT79" s="48">
        <f>FKP79*FKS79</f>
        <v>51.347999999999999</v>
      </c>
      <c r="FKU79" s="14"/>
      <c r="FKV79" s="48"/>
      <c r="FKW79" s="131">
        <f>FKR79+FKT79+FKV79</f>
        <v>51.347999999999999</v>
      </c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49"/>
      <c r="FUH79" s="56"/>
      <c r="FUI79" s="57" t="s">
        <v>19</v>
      </c>
      <c r="FUJ79" s="14" t="s">
        <v>20</v>
      </c>
      <c r="FUK79" s="48">
        <v>0.38900000000000001</v>
      </c>
      <c r="FUL79" s="48">
        <f>FUL78*FUK79</f>
        <v>8.5579999999999998</v>
      </c>
      <c r="FUM79" s="14"/>
      <c r="FUN79" s="48"/>
      <c r="FUO79" s="59">
        <v>6</v>
      </c>
      <c r="FUP79" s="48">
        <f>FUL79*FUO79</f>
        <v>51.347999999999999</v>
      </c>
      <c r="FUQ79" s="14"/>
      <c r="FUR79" s="48"/>
      <c r="FUS79" s="131">
        <f>FUN79+FUP79+FUR79</f>
        <v>51.347999999999999</v>
      </c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49"/>
      <c r="GED79" s="56"/>
      <c r="GEE79" s="57" t="s">
        <v>19</v>
      </c>
      <c r="GEF79" s="14" t="s">
        <v>20</v>
      </c>
      <c r="GEG79" s="48">
        <v>0.38900000000000001</v>
      </c>
      <c r="GEH79" s="48">
        <f>GEH78*GEG79</f>
        <v>8.5579999999999998</v>
      </c>
      <c r="GEI79" s="14"/>
      <c r="GEJ79" s="48"/>
      <c r="GEK79" s="59">
        <v>6</v>
      </c>
      <c r="GEL79" s="48">
        <f>GEH79*GEK79</f>
        <v>51.347999999999999</v>
      </c>
      <c r="GEM79" s="14"/>
      <c r="GEN79" s="48"/>
      <c r="GEO79" s="131">
        <f>GEJ79+GEL79+GEN79</f>
        <v>51.347999999999999</v>
      </c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49"/>
      <c r="GNZ79" s="56"/>
      <c r="GOA79" s="57" t="s">
        <v>19</v>
      </c>
      <c r="GOB79" s="14" t="s">
        <v>20</v>
      </c>
      <c r="GOC79" s="48">
        <v>0.38900000000000001</v>
      </c>
      <c r="GOD79" s="48">
        <f>GOD78*GOC79</f>
        <v>8.5579999999999998</v>
      </c>
      <c r="GOE79" s="14"/>
      <c r="GOF79" s="48"/>
      <c r="GOG79" s="59">
        <v>6</v>
      </c>
      <c r="GOH79" s="48">
        <f>GOD79*GOG79</f>
        <v>51.347999999999999</v>
      </c>
      <c r="GOI79" s="14"/>
      <c r="GOJ79" s="48"/>
      <c r="GOK79" s="131">
        <f>GOF79+GOH79+GOJ79</f>
        <v>51.347999999999999</v>
      </c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49"/>
      <c r="GXV79" s="56"/>
      <c r="GXW79" s="57" t="s">
        <v>19</v>
      </c>
      <c r="GXX79" s="14" t="s">
        <v>20</v>
      </c>
      <c r="GXY79" s="48">
        <v>0.38900000000000001</v>
      </c>
      <c r="GXZ79" s="48">
        <f>GXZ78*GXY79</f>
        <v>8.5579999999999998</v>
      </c>
      <c r="GYA79" s="14"/>
      <c r="GYB79" s="48"/>
      <c r="GYC79" s="59">
        <v>6</v>
      </c>
      <c r="GYD79" s="48">
        <f>GXZ79*GYC79</f>
        <v>51.347999999999999</v>
      </c>
      <c r="GYE79" s="14"/>
      <c r="GYF79" s="48"/>
      <c r="GYG79" s="131">
        <f>GYB79+GYD79+GYF79</f>
        <v>51.347999999999999</v>
      </c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49"/>
      <c r="HHR79" s="56"/>
      <c r="HHS79" s="57" t="s">
        <v>19</v>
      </c>
      <c r="HHT79" s="14" t="s">
        <v>20</v>
      </c>
      <c r="HHU79" s="48">
        <v>0.38900000000000001</v>
      </c>
      <c r="HHV79" s="48">
        <f>HHV78*HHU79</f>
        <v>8.5579999999999998</v>
      </c>
      <c r="HHW79" s="14"/>
      <c r="HHX79" s="48"/>
      <c r="HHY79" s="59">
        <v>6</v>
      </c>
      <c r="HHZ79" s="48">
        <f>HHV79*HHY79</f>
        <v>51.347999999999999</v>
      </c>
      <c r="HIA79" s="14"/>
      <c r="HIB79" s="48"/>
      <c r="HIC79" s="131">
        <f>HHX79+HHZ79+HIB79</f>
        <v>51.347999999999999</v>
      </c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49"/>
      <c r="HRN79" s="56"/>
      <c r="HRO79" s="57" t="s">
        <v>19</v>
      </c>
      <c r="HRP79" s="14" t="s">
        <v>20</v>
      </c>
      <c r="HRQ79" s="48">
        <v>0.38900000000000001</v>
      </c>
      <c r="HRR79" s="48">
        <f>HRR78*HRQ79</f>
        <v>8.5579999999999998</v>
      </c>
      <c r="HRS79" s="14"/>
      <c r="HRT79" s="48"/>
      <c r="HRU79" s="59">
        <v>6</v>
      </c>
      <c r="HRV79" s="48">
        <f>HRR79*HRU79</f>
        <v>51.347999999999999</v>
      </c>
      <c r="HRW79" s="14"/>
      <c r="HRX79" s="48"/>
      <c r="HRY79" s="131">
        <f>HRT79+HRV79+HRX79</f>
        <v>51.347999999999999</v>
      </c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49"/>
      <c r="IBJ79" s="56"/>
      <c r="IBK79" s="57" t="s">
        <v>19</v>
      </c>
      <c r="IBL79" s="14" t="s">
        <v>20</v>
      </c>
      <c r="IBM79" s="48">
        <v>0.38900000000000001</v>
      </c>
      <c r="IBN79" s="48">
        <f>IBN78*IBM79</f>
        <v>8.5579999999999998</v>
      </c>
      <c r="IBO79" s="14"/>
      <c r="IBP79" s="48"/>
      <c r="IBQ79" s="59">
        <v>6</v>
      </c>
      <c r="IBR79" s="48">
        <f>IBN79*IBQ79</f>
        <v>51.347999999999999</v>
      </c>
      <c r="IBS79" s="14"/>
      <c r="IBT79" s="48"/>
      <c r="IBU79" s="131">
        <f>IBP79+IBR79+IBT79</f>
        <v>51.347999999999999</v>
      </c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49"/>
      <c r="ILF79" s="56"/>
      <c r="ILG79" s="57" t="s">
        <v>19</v>
      </c>
      <c r="ILH79" s="14" t="s">
        <v>20</v>
      </c>
      <c r="ILI79" s="48">
        <v>0.38900000000000001</v>
      </c>
      <c r="ILJ79" s="48">
        <f>ILJ78*ILI79</f>
        <v>8.5579999999999998</v>
      </c>
      <c r="ILK79" s="14"/>
      <c r="ILL79" s="48"/>
      <c r="ILM79" s="59">
        <v>6</v>
      </c>
      <c r="ILN79" s="48">
        <f>ILJ79*ILM79</f>
        <v>51.347999999999999</v>
      </c>
      <c r="ILO79" s="14"/>
      <c r="ILP79" s="48"/>
      <c r="ILQ79" s="131">
        <f>ILL79+ILN79+ILP79</f>
        <v>51.347999999999999</v>
      </c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49"/>
      <c r="IVB79" s="56"/>
      <c r="IVC79" s="57" t="s">
        <v>19</v>
      </c>
      <c r="IVD79" s="14" t="s">
        <v>20</v>
      </c>
      <c r="IVE79" s="48">
        <v>0.38900000000000001</v>
      </c>
      <c r="IVF79" s="48">
        <f>IVF78*IVE79</f>
        <v>8.5579999999999998</v>
      </c>
      <c r="IVG79" s="14"/>
      <c r="IVH79" s="48"/>
      <c r="IVI79" s="59">
        <v>6</v>
      </c>
      <c r="IVJ79" s="48">
        <f>IVF79*IVI79</f>
        <v>51.347999999999999</v>
      </c>
      <c r="IVK79" s="14"/>
      <c r="IVL79" s="48"/>
      <c r="IVM79" s="131">
        <f>IVH79+IVJ79+IVL79</f>
        <v>51.347999999999999</v>
      </c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49"/>
      <c r="JEX79" s="56"/>
      <c r="JEY79" s="57" t="s">
        <v>19</v>
      </c>
      <c r="JEZ79" s="14" t="s">
        <v>20</v>
      </c>
      <c r="JFA79" s="48">
        <v>0.38900000000000001</v>
      </c>
      <c r="JFB79" s="48">
        <f>JFB78*JFA79</f>
        <v>8.5579999999999998</v>
      </c>
      <c r="JFC79" s="14"/>
      <c r="JFD79" s="48"/>
      <c r="JFE79" s="59">
        <v>6</v>
      </c>
      <c r="JFF79" s="48">
        <f>JFB79*JFE79</f>
        <v>51.347999999999999</v>
      </c>
      <c r="JFG79" s="14"/>
      <c r="JFH79" s="48"/>
      <c r="JFI79" s="131">
        <f>JFD79+JFF79+JFH79</f>
        <v>51.347999999999999</v>
      </c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49"/>
      <c r="JOT79" s="56"/>
      <c r="JOU79" s="57" t="s">
        <v>19</v>
      </c>
      <c r="JOV79" s="14" t="s">
        <v>20</v>
      </c>
      <c r="JOW79" s="48">
        <v>0.38900000000000001</v>
      </c>
      <c r="JOX79" s="48">
        <f>JOX78*JOW79</f>
        <v>8.5579999999999998</v>
      </c>
      <c r="JOY79" s="14"/>
      <c r="JOZ79" s="48"/>
      <c r="JPA79" s="59">
        <v>6</v>
      </c>
      <c r="JPB79" s="48">
        <f>JOX79*JPA79</f>
        <v>51.347999999999999</v>
      </c>
      <c r="JPC79" s="14"/>
      <c r="JPD79" s="48"/>
      <c r="JPE79" s="131">
        <f>JOZ79+JPB79+JPD79</f>
        <v>51.347999999999999</v>
      </c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49"/>
      <c r="JYP79" s="56"/>
      <c r="JYQ79" s="57" t="s">
        <v>19</v>
      </c>
      <c r="JYR79" s="14" t="s">
        <v>20</v>
      </c>
      <c r="JYS79" s="48">
        <v>0.38900000000000001</v>
      </c>
      <c r="JYT79" s="48">
        <f>JYT78*JYS79</f>
        <v>8.5579999999999998</v>
      </c>
      <c r="JYU79" s="14"/>
      <c r="JYV79" s="48"/>
      <c r="JYW79" s="59">
        <v>6</v>
      </c>
      <c r="JYX79" s="48">
        <f>JYT79*JYW79</f>
        <v>51.347999999999999</v>
      </c>
      <c r="JYY79" s="14"/>
      <c r="JYZ79" s="48"/>
      <c r="JZA79" s="131">
        <f>JYV79+JYX79+JYZ79</f>
        <v>51.347999999999999</v>
      </c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49"/>
      <c r="KIL79" s="56"/>
      <c r="KIM79" s="57" t="s">
        <v>19</v>
      </c>
      <c r="KIN79" s="14" t="s">
        <v>20</v>
      </c>
      <c r="KIO79" s="48">
        <v>0.38900000000000001</v>
      </c>
      <c r="KIP79" s="48">
        <f>KIP78*KIO79</f>
        <v>8.5579999999999998</v>
      </c>
      <c r="KIQ79" s="14"/>
      <c r="KIR79" s="48"/>
      <c r="KIS79" s="59">
        <v>6</v>
      </c>
      <c r="KIT79" s="48">
        <f>KIP79*KIS79</f>
        <v>51.347999999999999</v>
      </c>
      <c r="KIU79" s="14"/>
      <c r="KIV79" s="48"/>
      <c r="KIW79" s="131">
        <f>KIR79+KIT79+KIV79</f>
        <v>51.347999999999999</v>
      </c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49"/>
      <c r="KSH79" s="56"/>
      <c r="KSI79" s="57" t="s">
        <v>19</v>
      </c>
      <c r="KSJ79" s="14" t="s">
        <v>20</v>
      </c>
      <c r="KSK79" s="48">
        <v>0.38900000000000001</v>
      </c>
      <c r="KSL79" s="48">
        <f>KSL78*KSK79</f>
        <v>8.5579999999999998</v>
      </c>
      <c r="KSM79" s="14"/>
      <c r="KSN79" s="48"/>
      <c r="KSO79" s="59">
        <v>6</v>
      </c>
      <c r="KSP79" s="48">
        <f>KSL79*KSO79</f>
        <v>51.347999999999999</v>
      </c>
      <c r="KSQ79" s="14"/>
      <c r="KSR79" s="48"/>
      <c r="KSS79" s="131">
        <f>KSN79+KSP79+KSR79</f>
        <v>51.347999999999999</v>
      </c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49"/>
      <c r="LCD79" s="56"/>
      <c r="LCE79" s="57" t="s">
        <v>19</v>
      </c>
      <c r="LCF79" s="14" t="s">
        <v>20</v>
      </c>
      <c r="LCG79" s="48">
        <v>0.38900000000000001</v>
      </c>
      <c r="LCH79" s="48">
        <f>LCH78*LCG79</f>
        <v>8.5579999999999998</v>
      </c>
      <c r="LCI79" s="14"/>
      <c r="LCJ79" s="48"/>
      <c r="LCK79" s="59">
        <v>6</v>
      </c>
      <c r="LCL79" s="48">
        <f>LCH79*LCK79</f>
        <v>51.347999999999999</v>
      </c>
      <c r="LCM79" s="14"/>
      <c r="LCN79" s="48"/>
      <c r="LCO79" s="131">
        <f>LCJ79+LCL79+LCN79</f>
        <v>51.347999999999999</v>
      </c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49"/>
      <c r="LLZ79" s="56"/>
      <c r="LMA79" s="57" t="s">
        <v>19</v>
      </c>
      <c r="LMB79" s="14" t="s">
        <v>20</v>
      </c>
      <c r="LMC79" s="48">
        <v>0.38900000000000001</v>
      </c>
      <c r="LMD79" s="48">
        <f>LMD78*LMC79</f>
        <v>8.5579999999999998</v>
      </c>
      <c r="LME79" s="14"/>
      <c r="LMF79" s="48"/>
      <c r="LMG79" s="59">
        <v>6</v>
      </c>
      <c r="LMH79" s="48">
        <f>LMD79*LMG79</f>
        <v>51.347999999999999</v>
      </c>
      <c r="LMI79" s="14"/>
      <c r="LMJ79" s="48"/>
      <c r="LMK79" s="131">
        <f>LMF79+LMH79+LMJ79</f>
        <v>51.347999999999999</v>
      </c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49"/>
      <c r="LVV79" s="56"/>
      <c r="LVW79" s="57" t="s">
        <v>19</v>
      </c>
      <c r="LVX79" s="14" t="s">
        <v>20</v>
      </c>
      <c r="LVY79" s="48">
        <v>0.38900000000000001</v>
      </c>
      <c r="LVZ79" s="48">
        <f>LVZ78*LVY79</f>
        <v>8.5579999999999998</v>
      </c>
      <c r="LWA79" s="14"/>
      <c r="LWB79" s="48"/>
      <c r="LWC79" s="59">
        <v>6</v>
      </c>
      <c r="LWD79" s="48">
        <f>LVZ79*LWC79</f>
        <v>51.347999999999999</v>
      </c>
      <c r="LWE79" s="14"/>
      <c r="LWF79" s="48"/>
      <c r="LWG79" s="131">
        <f>LWB79+LWD79+LWF79</f>
        <v>51.347999999999999</v>
      </c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49"/>
      <c r="MFR79" s="56"/>
      <c r="MFS79" s="57" t="s">
        <v>19</v>
      </c>
      <c r="MFT79" s="14" t="s">
        <v>20</v>
      </c>
      <c r="MFU79" s="48">
        <v>0.38900000000000001</v>
      </c>
      <c r="MFV79" s="48">
        <f>MFV78*MFU79</f>
        <v>8.5579999999999998</v>
      </c>
      <c r="MFW79" s="14"/>
      <c r="MFX79" s="48"/>
      <c r="MFY79" s="59">
        <v>6</v>
      </c>
      <c r="MFZ79" s="48">
        <f>MFV79*MFY79</f>
        <v>51.347999999999999</v>
      </c>
      <c r="MGA79" s="14"/>
      <c r="MGB79" s="48"/>
      <c r="MGC79" s="131">
        <f>MFX79+MFZ79+MGB79</f>
        <v>51.347999999999999</v>
      </c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49"/>
      <c r="MPN79" s="56"/>
      <c r="MPO79" s="57" t="s">
        <v>19</v>
      </c>
      <c r="MPP79" s="14" t="s">
        <v>20</v>
      </c>
      <c r="MPQ79" s="48">
        <v>0.38900000000000001</v>
      </c>
      <c r="MPR79" s="48">
        <f>MPR78*MPQ79</f>
        <v>8.5579999999999998</v>
      </c>
      <c r="MPS79" s="14"/>
      <c r="MPT79" s="48"/>
      <c r="MPU79" s="59">
        <v>6</v>
      </c>
      <c r="MPV79" s="48">
        <f>MPR79*MPU79</f>
        <v>51.347999999999999</v>
      </c>
      <c r="MPW79" s="14"/>
      <c r="MPX79" s="48"/>
      <c r="MPY79" s="131">
        <f>MPT79+MPV79+MPX79</f>
        <v>51.347999999999999</v>
      </c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49"/>
      <c r="MZJ79" s="56"/>
      <c r="MZK79" s="57" t="s">
        <v>19</v>
      </c>
      <c r="MZL79" s="14" t="s">
        <v>20</v>
      </c>
      <c r="MZM79" s="48">
        <v>0.38900000000000001</v>
      </c>
      <c r="MZN79" s="48">
        <f>MZN78*MZM79</f>
        <v>8.5579999999999998</v>
      </c>
      <c r="MZO79" s="14"/>
      <c r="MZP79" s="48"/>
      <c r="MZQ79" s="59">
        <v>6</v>
      </c>
      <c r="MZR79" s="48">
        <f>MZN79*MZQ79</f>
        <v>51.347999999999999</v>
      </c>
      <c r="MZS79" s="14"/>
      <c r="MZT79" s="48"/>
      <c r="MZU79" s="131">
        <f>MZP79+MZR79+MZT79</f>
        <v>51.347999999999999</v>
      </c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49"/>
      <c r="NJF79" s="56"/>
      <c r="NJG79" s="57" t="s">
        <v>19</v>
      </c>
      <c r="NJH79" s="14" t="s">
        <v>20</v>
      </c>
      <c r="NJI79" s="48">
        <v>0.38900000000000001</v>
      </c>
      <c r="NJJ79" s="48">
        <f>NJJ78*NJI79</f>
        <v>8.5579999999999998</v>
      </c>
      <c r="NJK79" s="14"/>
      <c r="NJL79" s="48"/>
      <c r="NJM79" s="59">
        <v>6</v>
      </c>
      <c r="NJN79" s="48">
        <f>NJJ79*NJM79</f>
        <v>51.347999999999999</v>
      </c>
      <c r="NJO79" s="14"/>
      <c r="NJP79" s="48"/>
      <c r="NJQ79" s="131">
        <f>NJL79+NJN79+NJP79</f>
        <v>51.347999999999999</v>
      </c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49"/>
      <c r="NTB79" s="56"/>
      <c r="NTC79" s="57" t="s">
        <v>19</v>
      </c>
      <c r="NTD79" s="14" t="s">
        <v>20</v>
      </c>
      <c r="NTE79" s="48">
        <v>0.38900000000000001</v>
      </c>
      <c r="NTF79" s="48">
        <f>NTF78*NTE79</f>
        <v>8.5579999999999998</v>
      </c>
      <c r="NTG79" s="14"/>
      <c r="NTH79" s="48"/>
      <c r="NTI79" s="59">
        <v>6</v>
      </c>
      <c r="NTJ79" s="48">
        <f>NTF79*NTI79</f>
        <v>51.347999999999999</v>
      </c>
      <c r="NTK79" s="14"/>
      <c r="NTL79" s="48"/>
      <c r="NTM79" s="131">
        <f>NTH79+NTJ79+NTL79</f>
        <v>51.347999999999999</v>
      </c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49"/>
      <c r="OCX79" s="56"/>
      <c r="OCY79" s="57" t="s">
        <v>19</v>
      </c>
      <c r="OCZ79" s="14" t="s">
        <v>20</v>
      </c>
      <c r="ODA79" s="48">
        <v>0.38900000000000001</v>
      </c>
      <c r="ODB79" s="48">
        <f>ODB78*ODA79</f>
        <v>8.5579999999999998</v>
      </c>
      <c r="ODC79" s="14"/>
      <c r="ODD79" s="48"/>
      <c r="ODE79" s="59">
        <v>6</v>
      </c>
      <c r="ODF79" s="48">
        <f>ODB79*ODE79</f>
        <v>51.347999999999999</v>
      </c>
      <c r="ODG79" s="14"/>
      <c r="ODH79" s="48"/>
      <c r="ODI79" s="131">
        <f>ODD79+ODF79+ODH79</f>
        <v>51.347999999999999</v>
      </c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49"/>
      <c r="OMT79" s="56"/>
      <c r="OMU79" s="57" t="s">
        <v>19</v>
      </c>
      <c r="OMV79" s="14" t="s">
        <v>20</v>
      </c>
      <c r="OMW79" s="48">
        <v>0.38900000000000001</v>
      </c>
      <c r="OMX79" s="48">
        <f>OMX78*OMW79</f>
        <v>8.5579999999999998</v>
      </c>
      <c r="OMY79" s="14"/>
      <c r="OMZ79" s="48"/>
      <c r="ONA79" s="59">
        <v>6</v>
      </c>
      <c r="ONB79" s="48">
        <f>OMX79*ONA79</f>
        <v>51.347999999999999</v>
      </c>
      <c r="ONC79" s="14"/>
      <c r="OND79" s="48"/>
      <c r="ONE79" s="131">
        <f>OMZ79+ONB79+OND79</f>
        <v>51.347999999999999</v>
      </c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49"/>
      <c r="OWP79" s="56"/>
      <c r="OWQ79" s="57" t="s">
        <v>19</v>
      </c>
      <c r="OWR79" s="14" t="s">
        <v>20</v>
      </c>
      <c r="OWS79" s="48">
        <v>0.38900000000000001</v>
      </c>
      <c r="OWT79" s="48">
        <f>OWT78*OWS79</f>
        <v>8.5579999999999998</v>
      </c>
      <c r="OWU79" s="14"/>
      <c r="OWV79" s="48"/>
      <c r="OWW79" s="59">
        <v>6</v>
      </c>
      <c r="OWX79" s="48">
        <f>OWT79*OWW79</f>
        <v>51.347999999999999</v>
      </c>
      <c r="OWY79" s="14"/>
      <c r="OWZ79" s="48"/>
      <c r="OXA79" s="131">
        <f>OWV79+OWX79+OWZ79</f>
        <v>51.347999999999999</v>
      </c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49"/>
      <c r="PGL79" s="56"/>
      <c r="PGM79" s="57" t="s">
        <v>19</v>
      </c>
      <c r="PGN79" s="14" t="s">
        <v>20</v>
      </c>
      <c r="PGO79" s="48">
        <v>0.38900000000000001</v>
      </c>
      <c r="PGP79" s="48">
        <f>PGP78*PGO79</f>
        <v>8.5579999999999998</v>
      </c>
      <c r="PGQ79" s="14"/>
      <c r="PGR79" s="48"/>
      <c r="PGS79" s="59">
        <v>6</v>
      </c>
      <c r="PGT79" s="48">
        <f>PGP79*PGS79</f>
        <v>51.347999999999999</v>
      </c>
      <c r="PGU79" s="14"/>
      <c r="PGV79" s="48"/>
      <c r="PGW79" s="131">
        <f>PGR79+PGT79+PGV79</f>
        <v>51.347999999999999</v>
      </c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49"/>
      <c r="PQH79" s="56"/>
      <c r="PQI79" s="57" t="s">
        <v>19</v>
      </c>
      <c r="PQJ79" s="14" t="s">
        <v>20</v>
      </c>
      <c r="PQK79" s="48">
        <v>0.38900000000000001</v>
      </c>
      <c r="PQL79" s="48">
        <f>PQL78*PQK79</f>
        <v>8.5579999999999998</v>
      </c>
      <c r="PQM79" s="14"/>
      <c r="PQN79" s="48"/>
      <c r="PQO79" s="59">
        <v>6</v>
      </c>
      <c r="PQP79" s="48">
        <f>PQL79*PQO79</f>
        <v>51.347999999999999</v>
      </c>
      <c r="PQQ79" s="14"/>
      <c r="PQR79" s="48"/>
      <c r="PQS79" s="131">
        <f>PQN79+PQP79+PQR79</f>
        <v>51.347999999999999</v>
      </c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49"/>
      <c r="QAD79" s="56"/>
      <c r="QAE79" s="57" t="s">
        <v>19</v>
      </c>
      <c r="QAF79" s="14" t="s">
        <v>20</v>
      </c>
      <c r="QAG79" s="48">
        <v>0.38900000000000001</v>
      </c>
      <c r="QAH79" s="48">
        <f>QAH78*QAG79</f>
        <v>8.5579999999999998</v>
      </c>
      <c r="QAI79" s="14"/>
      <c r="QAJ79" s="48"/>
      <c r="QAK79" s="59">
        <v>6</v>
      </c>
      <c r="QAL79" s="48">
        <f>QAH79*QAK79</f>
        <v>51.347999999999999</v>
      </c>
      <c r="QAM79" s="14"/>
      <c r="QAN79" s="48"/>
      <c r="QAO79" s="131">
        <f>QAJ79+QAL79+QAN79</f>
        <v>51.347999999999999</v>
      </c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49"/>
      <c r="QJZ79" s="56"/>
      <c r="QKA79" s="57" t="s">
        <v>19</v>
      </c>
      <c r="QKB79" s="14" t="s">
        <v>20</v>
      </c>
      <c r="QKC79" s="48">
        <v>0.38900000000000001</v>
      </c>
      <c r="QKD79" s="48">
        <f>QKD78*QKC79</f>
        <v>8.5579999999999998</v>
      </c>
      <c r="QKE79" s="14"/>
      <c r="QKF79" s="48"/>
      <c r="QKG79" s="59">
        <v>6</v>
      </c>
      <c r="QKH79" s="48">
        <f>QKD79*QKG79</f>
        <v>51.347999999999999</v>
      </c>
      <c r="QKI79" s="14"/>
      <c r="QKJ79" s="48"/>
      <c r="QKK79" s="131">
        <f>QKF79+QKH79+QKJ79</f>
        <v>51.347999999999999</v>
      </c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49"/>
      <c r="QTV79" s="56"/>
      <c r="QTW79" s="57" t="s">
        <v>19</v>
      </c>
      <c r="QTX79" s="14" t="s">
        <v>20</v>
      </c>
      <c r="QTY79" s="48">
        <v>0.38900000000000001</v>
      </c>
      <c r="QTZ79" s="48">
        <f>QTZ78*QTY79</f>
        <v>8.5579999999999998</v>
      </c>
      <c r="QUA79" s="14"/>
      <c r="QUB79" s="48"/>
      <c r="QUC79" s="59">
        <v>6</v>
      </c>
      <c r="QUD79" s="48">
        <f>QTZ79*QUC79</f>
        <v>51.347999999999999</v>
      </c>
      <c r="QUE79" s="14"/>
      <c r="QUF79" s="48"/>
      <c r="QUG79" s="131">
        <f>QUB79+QUD79+QUF79</f>
        <v>51.347999999999999</v>
      </c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49"/>
      <c r="RDR79" s="56"/>
      <c r="RDS79" s="57" t="s">
        <v>19</v>
      </c>
      <c r="RDT79" s="14" t="s">
        <v>20</v>
      </c>
      <c r="RDU79" s="48">
        <v>0.38900000000000001</v>
      </c>
      <c r="RDV79" s="48">
        <f>RDV78*RDU79</f>
        <v>8.5579999999999998</v>
      </c>
      <c r="RDW79" s="14"/>
      <c r="RDX79" s="48"/>
      <c r="RDY79" s="59">
        <v>6</v>
      </c>
      <c r="RDZ79" s="48">
        <f>RDV79*RDY79</f>
        <v>51.347999999999999</v>
      </c>
      <c r="REA79" s="14"/>
      <c r="REB79" s="48"/>
      <c r="REC79" s="131">
        <f>RDX79+RDZ79+REB79</f>
        <v>51.347999999999999</v>
      </c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49"/>
      <c r="RNN79" s="56"/>
      <c r="RNO79" s="57" t="s">
        <v>19</v>
      </c>
      <c r="RNP79" s="14" t="s">
        <v>20</v>
      </c>
      <c r="RNQ79" s="48">
        <v>0.38900000000000001</v>
      </c>
      <c r="RNR79" s="48">
        <f>RNR78*RNQ79</f>
        <v>8.5579999999999998</v>
      </c>
      <c r="RNS79" s="14"/>
      <c r="RNT79" s="48"/>
      <c r="RNU79" s="59">
        <v>6</v>
      </c>
      <c r="RNV79" s="48">
        <f>RNR79*RNU79</f>
        <v>51.347999999999999</v>
      </c>
      <c r="RNW79" s="14"/>
      <c r="RNX79" s="48"/>
      <c r="RNY79" s="131">
        <f>RNT79+RNV79+RNX79</f>
        <v>51.347999999999999</v>
      </c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49"/>
      <c r="RXJ79" s="56"/>
      <c r="RXK79" s="57" t="s">
        <v>19</v>
      </c>
      <c r="RXL79" s="14" t="s">
        <v>20</v>
      </c>
      <c r="RXM79" s="48">
        <v>0.38900000000000001</v>
      </c>
      <c r="RXN79" s="48">
        <f>RXN78*RXM79</f>
        <v>8.5579999999999998</v>
      </c>
      <c r="RXO79" s="14"/>
      <c r="RXP79" s="48"/>
      <c r="RXQ79" s="59">
        <v>6</v>
      </c>
      <c r="RXR79" s="48">
        <f>RXN79*RXQ79</f>
        <v>51.347999999999999</v>
      </c>
      <c r="RXS79" s="14"/>
      <c r="RXT79" s="48"/>
      <c r="RXU79" s="131">
        <f>RXP79+RXR79+RXT79</f>
        <v>51.347999999999999</v>
      </c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49"/>
      <c r="SHF79" s="56"/>
      <c r="SHG79" s="57" t="s">
        <v>19</v>
      </c>
      <c r="SHH79" s="14" t="s">
        <v>20</v>
      </c>
      <c r="SHI79" s="48">
        <v>0.38900000000000001</v>
      </c>
      <c r="SHJ79" s="48">
        <f>SHJ78*SHI79</f>
        <v>8.5579999999999998</v>
      </c>
      <c r="SHK79" s="14"/>
      <c r="SHL79" s="48"/>
      <c r="SHM79" s="59">
        <v>6</v>
      </c>
      <c r="SHN79" s="48">
        <f>SHJ79*SHM79</f>
        <v>51.347999999999999</v>
      </c>
      <c r="SHO79" s="14"/>
      <c r="SHP79" s="48"/>
      <c r="SHQ79" s="131">
        <f>SHL79+SHN79+SHP79</f>
        <v>51.347999999999999</v>
      </c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49"/>
      <c r="SRB79" s="56"/>
      <c r="SRC79" s="57" t="s">
        <v>19</v>
      </c>
      <c r="SRD79" s="14" t="s">
        <v>20</v>
      </c>
      <c r="SRE79" s="48">
        <v>0.38900000000000001</v>
      </c>
      <c r="SRF79" s="48">
        <f>SRF78*SRE79</f>
        <v>8.5579999999999998</v>
      </c>
      <c r="SRG79" s="14"/>
      <c r="SRH79" s="48"/>
      <c r="SRI79" s="59">
        <v>6</v>
      </c>
      <c r="SRJ79" s="48">
        <f>SRF79*SRI79</f>
        <v>51.347999999999999</v>
      </c>
      <c r="SRK79" s="14"/>
      <c r="SRL79" s="48"/>
      <c r="SRM79" s="131">
        <f>SRH79+SRJ79+SRL79</f>
        <v>51.347999999999999</v>
      </c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49"/>
      <c r="TAX79" s="56"/>
      <c r="TAY79" s="57" t="s">
        <v>19</v>
      </c>
      <c r="TAZ79" s="14" t="s">
        <v>20</v>
      </c>
      <c r="TBA79" s="48">
        <v>0.38900000000000001</v>
      </c>
      <c r="TBB79" s="48">
        <f>TBB78*TBA79</f>
        <v>8.5579999999999998</v>
      </c>
      <c r="TBC79" s="14"/>
      <c r="TBD79" s="48"/>
      <c r="TBE79" s="59">
        <v>6</v>
      </c>
      <c r="TBF79" s="48">
        <f>TBB79*TBE79</f>
        <v>51.347999999999999</v>
      </c>
      <c r="TBG79" s="14"/>
      <c r="TBH79" s="48"/>
      <c r="TBI79" s="131">
        <f>TBD79+TBF79+TBH79</f>
        <v>51.347999999999999</v>
      </c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49"/>
      <c r="TKT79" s="56"/>
      <c r="TKU79" s="57" t="s">
        <v>19</v>
      </c>
      <c r="TKV79" s="14" t="s">
        <v>20</v>
      </c>
      <c r="TKW79" s="48">
        <v>0.38900000000000001</v>
      </c>
      <c r="TKX79" s="48">
        <f>TKX78*TKW79</f>
        <v>8.5579999999999998</v>
      </c>
      <c r="TKY79" s="14"/>
      <c r="TKZ79" s="48"/>
      <c r="TLA79" s="59">
        <v>6</v>
      </c>
      <c r="TLB79" s="48">
        <f>TKX79*TLA79</f>
        <v>51.347999999999999</v>
      </c>
      <c r="TLC79" s="14"/>
      <c r="TLD79" s="48"/>
      <c r="TLE79" s="131">
        <f>TKZ79+TLB79+TLD79</f>
        <v>51.347999999999999</v>
      </c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49"/>
      <c r="TUP79" s="56"/>
      <c r="TUQ79" s="57" t="s">
        <v>19</v>
      </c>
      <c r="TUR79" s="14" t="s">
        <v>20</v>
      </c>
      <c r="TUS79" s="48">
        <v>0.38900000000000001</v>
      </c>
      <c r="TUT79" s="48">
        <f>TUT78*TUS79</f>
        <v>8.5579999999999998</v>
      </c>
      <c r="TUU79" s="14"/>
      <c r="TUV79" s="48"/>
      <c r="TUW79" s="59">
        <v>6</v>
      </c>
      <c r="TUX79" s="48">
        <f>TUT79*TUW79</f>
        <v>51.347999999999999</v>
      </c>
      <c r="TUY79" s="14"/>
      <c r="TUZ79" s="48"/>
      <c r="TVA79" s="131">
        <f>TUV79+TUX79+TUZ79</f>
        <v>51.347999999999999</v>
      </c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49"/>
      <c r="UEL79" s="56"/>
      <c r="UEM79" s="57" t="s">
        <v>19</v>
      </c>
      <c r="UEN79" s="14" t="s">
        <v>20</v>
      </c>
      <c r="UEO79" s="48">
        <v>0.38900000000000001</v>
      </c>
      <c r="UEP79" s="48">
        <f>UEP78*UEO79</f>
        <v>8.5579999999999998</v>
      </c>
      <c r="UEQ79" s="14"/>
      <c r="UER79" s="48"/>
      <c r="UES79" s="59">
        <v>6</v>
      </c>
      <c r="UET79" s="48">
        <f>UEP79*UES79</f>
        <v>51.347999999999999</v>
      </c>
      <c r="UEU79" s="14"/>
      <c r="UEV79" s="48"/>
      <c r="UEW79" s="131">
        <f>UER79+UET79+UEV79</f>
        <v>51.347999999999999</v>
      </c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49"/>
      <c r="UOH79" s="56"/>
      <c r="UOI79" s="57" t="s">
        <v>19</v>
      </c>
      <c r="UOJ79" s="14" t="s">
        <v>20</v>
      </c>
      <c r="UOK79" s="48">
        <v>0.38900000000000001</v>
      </c>
      <c r="UOL79" s="48">
        <f>UOL78*UOK79</f>
        <v>8.5579999999999998</v>
      </c>
      <c r="UOM79" s="14"/>
      <c r="UON79" s="48"/>
      <c r="UOO79" s="59">
        <v>6</v>
      </c>
      <c r="UOP79" s="48">
        <f>UOL79*UOO79</f>
        <v>51.347999999999999</v>
      </c>
      <c r="UOQ79" s="14"/>
      <c r="UOR79" s="48"/>
      <c r="UOS79" s="131">
        <f>UON79+UOP79+UOR79</f>
        <v>51.347999999999999</v>
      </c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49"/>
      <c r="UYD79" s="56"/>
      <c r="UYE79" s="57" t="s">
        <v>19</v>
      </c>
      <c r="UYF79" s="14" t="s">
        <v>20</v>
      </c>
      <c r="UYG79" s="48">
        <v>0.38900000000000001</v>
      </c>
      <c r="UYH79" s="48">
        <f>UYH78*UYG79</f>
        <v>8.5579999999999998</v>
      </c>
      <c r="UYI79" s="14"/>
      <c r="UYJ79" s="48"/>
      <c r="UYK79" s="59">
        <v>6</v>
      </c>
      <c r="UYL79" s="48">
        <f>UYH79*UYK79</f>
        <v>51.347999999999999</v>
      </c>
      <c r="UYM79" s="14"/>
      <c r="UYN79" s="48"/>
      <c r="UYO79" s="131">
        <f>UYJ79+UYL79+UYN79</f>
        <v>51.347999999999999</v>
      </c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49"/>
      <c r="VHZ79" s="56"/>
      <c r="VIA79" s="57" t="s">
        <v>19</v>
      </c>
      <c r="VIB79" s="14" t="s">
        <v>20</v>
      </c>
      <c r="VIC79" s="48">
        <v>0.38900000000000001</v>
      </c>
      <c r="VID79" s="48">
        <f>VID78*VIC79</f>
        <v>8.5579999999999998</v>
      </c>
      <c r="VIE79" s="14"/>
      <c r="VIF79" s="48"/>
      <c r="VIG79" s="59">
        <v>6</v>
      </c>
      <c r="VIH79" s="48">
        <f>VID79*VIG79</f>
        <v>51.347999999999999</v>
      </c>
      <c r="VII79" s="14"/>
      <c r="VIJ79" s="48"/>
      <c r="VIK79" s="131">
        <f>VIF79+VIH79+VIJ79</f>
        <v>51.347999999999999</v>
      </c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49"/>
      <c r="VRV79" s="56"/>
      <c r="VRW79" s="57" t="s">
        <v>19</v>
      </c>
      <c r="VRX79" s="14" t="s">
        <v>20</v>
      </c>
      <c r="VRY79" s="48">
        <v>0.38900000000000001</v>
      </c>
      <c r="VRZ79" s="48">
        <f>VRZ78*VRY79</f>
        <v>8.5579999999999998</v>
      </c>
      <c r="VSA79" s="14"/>
      <c r="VSB79" s="48"/>
      <c r="VSC79" s="59">
        <v>6</v>
      </c>
      <c r="VSD79" s="48">
        <f>VRZ79*VSC79</f>
        <v>51.347999999999999</v>
      </c>
      <c r="VSE79" s="14"/>
      <c r="VSF79" s="48"/>
      <c r="VSG79" s="131">
        <f>VSB79+VSD79+VSF79</f>
        <v>51.347999999999999</v>
      </c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49"/>
      <c r="WBR79" s="56"/>
      <c r="WBS79" s="57" t="s">
        <v>19</v>
      </c>
      <c r="WBT79" s="14" t="s">
        <v>20</v>
      </c>
      <c r="WBU79" s="48">
        <v>0.38900000000000001</v>
      </c>
      <c r="WBV79" s="48">
        <f>WBV78*WBU79</f>
        <v>8.5579999999999998</v>
      </c>
      <c r="WBW79" s="14"/>
      <c r="WBX79" s="48"/>
      <c r="WBY79" s="59">
        <v>6</v>
      </c>
      <c r="WBZ79" s="48">
        <f>WBV79*WBY79</f>
        <v>51.347999999999999</v>
      </c>
      <c r="WCA79" s="14"/>
      <c r="WCB79" s="48"/>
      <c r="WCC79" s="131">
        <f>WBX79+WBZ79+WCB79</f>
        <v>51.347999999999999</v>
      </c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49"/>
      <c r="WLN79" s="56"/>
      <c r="WLO79" s="57" t="s">
        <v>19</v>
      </c>
      <c r="WLP79" s="14" t="s">
        <v>20</v>
      </c>
      <c r="WLQ79" s="48">
        <v>0.38900000000000001</v>
      </c>
      <c r="WLR79" s="48">
        <f>WLR78*WLQ79</f>
        <v>8.5579999999999998</v>
      </c>
      <c r="WLS79" s="14"/>
      <c r="WLT79" s="48"/>
      <c r="WLU79" s="59">
        <v>6</v>
      </c>
      <c r="WLV79" s="48">
        <f>WLR79*WLU79</f>
        <v>51.347999999999999</v>
      </c>
      <c r="WLW79" s="14"/>
      <c r="WLX79" s="48"/>
      <c r="WLY79" s="131">
        <f>WLT79+WLV79+WLX79</f>
        <v>51.347999999999999</v>
      </c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49"/>
      <c r="WVJ79" s="56"/>
      <c r="WVK79" s="57" t="s">
        <v>19</v>
      </c>
      <c r="WVL79" s="14" t="s">
        <v>20</v>
      </c>
      <c r="WVM79" s="48">
        <v>0.38900000000000001</v>
      </c>
      <c r="WVN79" s="48">
        <f>WVN78*WVM79</f>
        <v>8.5579999999999998</v>
      </c>
      <c r="WVO79" s="14"/>
      <c r="WVP79" s="48"/>
      <c r="WVQ79" s="59">
        <v>6</v>
      </c>
      <c r="WVR79" s="48">
        <f>WVN79*WVQ79</f>
        <v>51.347999999999999</v>
      </c>
      <c r="WVS79" s="14"/>
      <c r="WVT79" s="48"/>
      <c r="WVU79" s="131">
        <f>WVP79+WVR79+WVT79</f>
        <v>51.347999999999999</v>
      </c>
      <c r="WVV79" s="1"/>
      <c r="WVW79" s="1"/>
      <c r="WVX79" s="1"/>
      <c r="WVY79" s="1"/>
      <c r="WVZ79" s="1"/>
      <c r="WWA79" s="1"/>
      <c r="WWB79" s="1"/>
      <c r="WWC79" s="1"/>
      <c r="WWD79" s="1"/>
      <c r="WWE79" s="1"/>
      <c r="WWF79" s="1"/>
      <c r="WWG79" s="1"/>
      <c r="WWH79" s="1"/>
      <c r="WWI79" s="1"/>
      <c r="WWJ79" s="1"/>
      <c r="WWK79" s="1"/>
      <c r="WWL79" s="1"/>
      <c r="WWM79" s="1"/>
      <c r="WWN79" s="1"/>
      <c r="WWO79" s="1"/>
      <c r="WWP79" s="1"/>
      <c r="WWQ79" s="1"/>
      <c r="WWR79" s="1"/>
      <c r="WWS79" s="1"/>
      <c r="WWT79" s="1"/>
      <c r="WWU79" s="1"/>
      <c r="WWV79" s="1"/>
      <c r="WWW79" s="1"/>
      <c r="WWX79" s="1"/>
      <c r="WWY79" s="1"/>
      <c r="WWZ79" s="1"/>
      <c r="WXA79" s="1"/>
      <c r="WXB79" s="1"/>
      <c r="WXC79" s="1"/>
      <c r="WXD79" s="1"/>
      <c r="WXE79" s="1"/>
      <c r="WXF79" s="1"/>
      <c r="WXG79" s="1"/>
      <c r="WXH79" s="1"/>
      <c r="WXI79" s="1"/>
      <c r="WXJ79" s="1"/>
      <c r="WXK79" s="1"/>
      <c r="WXL79" s="1"/>
      <c r="WXM79" s="1"/>
      <c r="WXN79" s="1"/>
      <c r="WXO79" s="1"/>
      <c r="WXP79" s="1"/>
      <c r="WXQ79" s="1"/>
      <c r="WXR79" s="1"/>
      <c r="WXS79" s="1"/>
      <c r="WXT79" s="1"/>
      <c r="WXU79" s="1"/>
      <c r="WXV79" s="1"/>
      <c r="WXW79" s="1"/>
      <c r="WXX79" s="1"/>
      <c r="WXY79" s="1"/>
      <c r="WXZ79" s="1"/>
      <c r="WYA79" s="1"/>
      <c r="WYB79" s="1"/>
      <c r="WYC79" s="1"/>
      <c r="WYD79" s="1"/>
      <c r="WYE79" s="1"/>
      <c r="WYF79" s="1"/>
      <c r="WYG79" s="1"/>
      <c r="WYH79" s="1"/>
      <c r="WYI79" s="1"/>
      <c r="WYJ79" s="1"/>
      <c r="WYK79" s="1"/>
      <c r="WYL79" s="1"/>
      <c r="WYM79" s="1"/>
      <c r="WYN79" s="1"/>
      <c r="WYO79" s="1"/>
      <c r="WYP79" s="1"/>
      <c r="WYQ79" s="1"/>
      <c r="WYR79" s="1"/>
      <c r="WYS79" s="1"/>
      <c r="WYT79" s="1"/>
      <c r="WYU79" s="1"/>
      <c r="WYV79" s="1"/>
      <c r="WYW79" s="1"/>
      <c r="WYX79" s="1"/>
      <c r="WYY79" s="1"/>
      <c r="WYZ79" s="1"/>
      <c r="WZA79" s="1"/>
      <c r="WZB79" s="1"/>
      <c r="WZC79" s="1"/>
      <c r="WZD79" s="1"/>
      <c r="WZE79" s="1"/>
      <c r="WZF79" s="1"/>
      <c r="WZG79" s="1"/>
      <c r="WZH79" s="1"/>
      <c r="WZI79" s="1"/>
      <c r="WZJ79" s="1"/>
      <c r="WZK79" s="1"/>
      <c r="WZL79" s="1"/>
      <c r="WZM79" s="1"/>
      <c r="WZN79" s="1"/>
      <c r="WZO79" s="1"/>
      <c r="WZP79" s="1"/>
      <c r="WZQ79" s="1"/>
      <c r="WZR79" s="1"/>
      <c r="WZS79" s="1"/>
      <c r="WZT79" s="1"/>
      <c r="WZU79" s="1"/>
      <c r="WZV79" s="1"/>
      <c r="WZW79" s="1"/>
      <c r="WZX79" s="1"/>
      <c r="WZY79" s="1"/>
      <c r="WZZ79" s="1"/>
      <c r="XAA79" s="1"/>
      <c r="XAB79" s="1"/>
      <c r="XAC79" s="1"/>
      <c r="XAD79" s="1"/>
      <c r="XAE79" s="1"/>
      <c r="XAF79" s="1"/>
      <c r="XAG79" s="1"/>
      <c r="XAH79" s="1"/>
      <c r="XAI79" s="1"/>
      <c r="XAJ79" s="1"/>
      <c r="XAK79" s="1"/>
      <c r="XAL79" s="1"/>
      <c r="XAM79" s="1"/>
      <c r="XAN79" s="1"/>
      <c r="XAO79" s="1"/>
      <c r="XAP79" s="1"/>
      <c r="XAQ79" s="1"/>
      <c r="XAR79" s="1"/>
      <c r="XAS79" s="1"/>
      <c r="XAT79" s="1"/>
      <c r="XAU79" s="1"/>
      <c r="XAV79" s="1"/>
      <c r="XAW79" s="1"/>
      <c r="XAX79" s="1"/>
      <c r="XAY79" s="1"/>
      <c r="XAZ79" s="1"/>
      <c r="XBA79" s="1"/>
      <c r="XBB79" s="1"/>
      <c r="XBC79" s="1"/>
      <c r="XBD79" s="1"/>
      <c r="XBE79" s="1"/>
      <c r="XBF79" s="1"/>
      <c r="XBG79" s="1"/>
      <c r="XBH79" s="1"/>
      <c r="XBI79" s="1"/>
      <c r="XBJ79" s="1"/>
      <c r="XBK79" s="1"/>
      <c r="XBL79" s="1"/>
      <c r="XBM79" s="1"/>
      <c r="XBN79" s="1"/>
      <c r="XBO79" s="1"/>
      <c r="XBP79" s="1"/>
      <c r="XBQ79" s="1"/>
      <c r="XBR79" s="1"/>
      <c r="XBS79" s="1"/>
      <c r="XBT79" s="1"/>
      <c r="XBU79" s="1"/>
      <c r="XBV79" s="1"/>
      <c r="XBW79" s="1"/>
      <c r="XBX79" s="1"/>
      <c r="XBY79" s="1"/>
      <c r="XBZ79" s="1"/>
      <c r="XCA79" s="1"/>
      <c r="XCB79" s="1"/>
      <c r="XCC79" s="1"/>
      <c r="XCD79" s="1"/>
      <c r="XCE79" s="1"/>
      <c r="XCF79" s="1"/>
      <c r="XCG79" s="1"/>
      <c r="XCH79" s="1"/>
      <c r="XCI79" s="1"/>
      <c r="XCJ79" s="1"/>
      <c r="XCK79" s="1"/>
      <c r="XCL79" s="1"/>
      <c r="XCM79" s="1"/>
      <c r="XCN79" s="1"/>
      <c r="XCO79" s="1"/>
      <c r="XCP79" s="1"/>
      <c r="XCQ79" s="1"/>
      <c r="XCR79" s="1"/>
      <c r="XCS79" s="1"/>
      <c r="XCT79" s="1"/>
      <c r="XCU79" s="1"/>
      <c r="XCV79" s="1"/>
      <c r="XCW79" s="1"/>
      <c r="XCX79" s="1"/>
      <c r="XCY79" s="1"/>
      <c r="XCZ79" s="1"/>
      <c r="XDA79" s="1"/>
      <c r="XDB79" s="1"/>
      <c r="XDC79" s="1"/>
      <c r="XDD79" s="1"/>
      <c r="XDE79" s="1"/>
      <c r="XDF79" s="1"/>
      <c r="XDG79" s="1"/>
      <c r="XDH79" s="1"/>
      <c r="XDI79" s="1"/>
      <c r="XDJ79" s="1"/>
      <c r="XDK79" s="1"/>
      <c r="XDL79" s="1"/>
      <c r="XDM79" s="1"/>
      <c r="XDN79" s="1"/>
      <c r="XDO79" s="1"/>
      <c r="XDP79" s="1"/>
      <c r="XDQ79" s="1"/>
      <c r="XDR79" s="1"/>
      <c r="XDS79" s="1"/>
      <c r="XDT79" s="1"/>
      <c r="XDU79" s="1"/>
      <c r="XDV79" s="1"/>
      <c r="XDW79" s="1"/>
      <c r="XDX79" s="1"/>
      <c r="XDY79" s="1"/>
      <c r="XDZ79" s="1"/>
      <c r="XEA79" s="1"/>
      <c r="XEB79" s="1"/>
      <c r="XEC79" s="1"/>
      <c r="XED79" s="1"/>
      <c r="XEE79" s="1"/>
      <c r="XEF79" s="1"/>
      <c r="XEG79" s="1"/>
      <c r="XEH79" s="1"/>
      <c r="XEI79" s="1"/>
      <c r="XEJ79" s="1"/>
      <c r="XEK79" s="1"/>
      <c r="XEL79" s="1"/>
      <c r="XEM79" s="1"/>
      <c r="XEN79" s="1"/>
      <c r="XEO79" s="1"/>
      <c r="XEP79" s="1"/>
      <c r="XEQ79" s="1"/>
      <c r="XER79" s="1"/>
      <c r="XES79" s="1"/>
      <c r="XET79" s="1"/>
      <c r="XEU79" s="1"/>
      <c r="XEV79" s="1"/>
      <c r="XEW79" s="1"/>
      <c r="XEX79" s="1"/>
      <c r="XEY79" s="1"/>
      <c r="XEZ79" s="1"/>
      <c r="XFA79" s="1"/>
      <c r="XFB79" s="1"/>
      <c r="XFC79" s="1"/>
      <c r="XFD79" s="1"/>
    </row>
    <row r="80" spans="1:16384" s="76" customFormat="1" ht="21" customHeight="1" x14ac:dyDescent="0.25">
      <c r="A80" s="49"/>
      <c r="B80" s="56"/>
      <c r="C80" s="132" t="s">
        <v>38</v>
      </c>
      <c r="D80" s="133" t="s">
        <v>39</v>
      </c>
      <c r="E80" s="122"/>
      <c r="F80" s="48">
        <v>0.151</v>
      </c>
      <c r="G80" s="134"/>
      <c r="H80" s="134"/>
      <c r="I80" s="134"/>
      <c r="J80" s="135"/>
      <c r="K80" s="136"/>
      <c r="L80" s="136"/>
      <c r="M80" s="53"/>
      <c r="N80" s="22" t="s">
        <v>21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49"/>
      <c r="IX80" s="56"/>
      <c r="IY80" s="132" t="s">
        <v>38</v>
      </c>
      <c r="IZ80" s="133" t="s">
        <v>39</v>
      </c>
      <c r="JA80" s="122">
        <v>0.151</v>
      </c>
      <c r="JB80" s="48">
        <f>JB78*JA80</f>
        <v>3.3220000000000001</v>
      </c>
      <c r="JC80" s="134"/>
      <c r="JD80" s="134"/>
      <c r="JE80" s="134"/>
      <c r="JF80" s="135"/>
      <c r="JG80" s="136">
        <v>3.2</v>
      </c>
      <c r="JH80" s="136">
        <f>JB80*JG80</f>
        <v>10.630400000000002</v>
      </c>
      <c r="JI80" s="131">
        <f>JD80+JF80+JH80</f>
        <v>10.630400000000002</v>
      </c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49"/>
      <c r="ST80" s="56"/>
      <c r="SU80" s="132" t="s">
        <v>38</v>
      </c>
      <c r="SV80" s="133" t="s">
        <v>39</v>
      </c>
      <c r="SW80" s="122">
        <v>0.151</v>
      </c>
      <c r="SX80" s="48">
        <f>SX78*SW80</f>
        <v>3.3220000000000001</v>
      </c>
      <c r="SY80" s="134"/>
      <c r="SZ80" s="134"/>
      <c r="TA80" s="134"/>
      <c r="TB80" s="135"/>
      <c r="TC80" s="136">
        <v>3.2</v>
      </c>
      <c r="TD80" s="136">
        <f>SX80*TC80</f>
        <v>10.630400000000002</v>
      </c>
      <c r="TE80" s="131">
        <f>SZ80+TB80+TD80</f>
        <v>10.630400000000002</v>
      </c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49"/>
      <c r="ACP80" s="56"/>
      <c r="ACQ80" s="132" t="s">
        <v>38</v>
      </c>
      <c r="ACR80" s="133" t="s">
        <v>39</v>
      </c>
      <c r="ACS80" s="122">
        <v>0.151</v>
      </c>
      <c r="ACT80" s="48">
        <f>ACT78*ACS80</f>
        <v>3.3220000000000001</v>
      </c>
      <c r="ACU80" s="134"/>
      <c r="ACV80" s="134"/>
      <c r="ACW80" s="134"/>
      <c r="ACX80" s="135"/>
      <c r="ACY80" s="136">
        <v>3.2</v>
      </c>
      <c r="ACZ80" s="136">
        <f>ACT80*ACY80</f>
        <v>10.630400000000002</v>
      </c>
      <c r="ADA80" s="131">
        <f>ACV80+ACX80+ACZ80</f>
        <v>10.630400000000002</v>
      </c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49"/>
      <c r="AML80" s="56"/>
      <c r="AMM80" s="132" t="s">
        <v>38</v>
      </c>
      <c r="AMN80" s="133" t="s">
        <v>39</v>
      </c>
      <c r="AMO80" s="122">
        <v>0.151</v>
      </c>
      <c r="AMP80" s="48">
        <f>AMP78*AMO80</f>
        <v>3.3220000000000001</v>
      </c>
      <c r="AMQ80" s="134"/>
      <c r="AMR80" s="134"/>
      <c r="AMS80" s="134"/>
      <c r="AMT80" s="135"/>
      <c r="AMU80" s="136">
        <v>3.2</v>
      </c>
      <c r="AMV80" s="136">
        <f>AMP80*AMU80</f>
        <v>10.630400000000002</v>
      </c>
      <c r="AMW80" s="131">
        <f>AMR80+AMT80+AMV80</f>
        <v>10.630400000000002</v>
      </c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49"/>
      <c r="AWH80" s="56"/>
      <c r="AWI80" s="132" t="s">
        <v>38</v>
      </c>
      <c r="AWJ80" s="133" t="s">
        <v>39</v>
      </c>
      <c r="AWK80" s="122">
        <v>0.151</v>
      </c>
      <c r="AWL80" s="48">
        <f>AWL78*AWK80</f>
        <v>3.3220000000000001</v>
      </c>
      <c r="AWM80" s="134"/>
      <c r="AWN80" s="134"/>
      <c r="AWO80" s="134"/>
      <c r="AWP80" s="135"/>
      <c r="AWQ80" s="136">
        <v>3.2</v>
      </c>
      <c r="AWR80" s="136">
        <f>AWL80*AWQ80</f>
        <v>10.630400000000002</v>
      </c>
      <c r="AWS80" s="131">
        <f>AWN80+AWP80+AWR80</f>
        <v>10.630400000000002</v>
      </c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49"/>
      <c r="BGD80" s="56"/>
      <c r="BGE80" s="132" t="s">
        <v>38</v>
      </c>
      <c r="BGF80" s="133" t="s">
        <v>39</v>
      </c>
      <c r="BGG80" s="122">
        <v>0.151</v>
      </c>
      <c r="BGH80" s="48">
        <f>BGH78*BGG80</f>
        <v>3.3220000000000001</v>
      </c>
      <c r="BGI80" s="134"/>
      <c r="BGJ80" s="134"/>
      <c r="BGK80" s="134"/>
      <c r="BGL80" s="135"/>
      <c r="BGM80" s="136">
        <v>3.2</v>
      </c>
      <c r="BGN80" s="136">
        <f>BGH80*BGM80</f>
        <v>10.630400000000002</v>
      </c>
      <c r="BGO80" s="131">
        <f>BGJ80+BGL80+BGN80</f>
        <v>10.630400000000002</v>
      </c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49"/>
      <c r="BPZ80" s="56"/>
      <c r="BQA80" s="132" t="s">
        <v>38</v>
      </c>
      <c r="BQB80" s="133" t="s">
        <v>39</v>
      </c>
      <c r="BQC80" s="122">
        <v>0.151</v>
      </c>
      <c r="BQD80" s="48">
        <f>BQD78*BQC80</f>
        <v>3.3220000000000001</v>
      </c>
      <c r="BQE80" s="134"/>
      <c r="BQF80" s="134"/>
      <c r="BQG80" s="134"/>
      <c r="BQH80" s="135"/>
      <c r="BQI80" s="136">
        <v>3.2</v>
      </c>
      <c r="BQJ80" s="136">
        <f>BQD80*BQI80</f>
        <v>10.630400000000002</v>
      </c>
      <c r="BQK80" s="131">
        <f>BQF80+BQH80+BQJ80</f>
        <v>10.630400000000002</v>
      </c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49"/>
      <c r="BZV80" s="56"/>
      <c r="BZW80" s="132" t="s">
        <v>38</v>
      </c>
      <c r="BZX80" s="133" t="s">
        <v>39</v>
      </c>
      <c r="BZY80" s="122">
        <v>0.151</v>
      </c>
      <c r="BZZ80" s="48">
        <f>BZZ78*BZY80</f>
        <v>3.3220000000000001</v>
      </c>
      <c r="CAA80" s="134"/>
      <c r="CAB80" s="134"/>
      <c r="CAC80" s="134"/>
      <c r="CAD80" s="135"/>
      <c r="CAE80" s="136">
        <v>3.2</v>
      </c>
      <c r="CAF80" s="136">
        <f>BZZ80*CAE80</f>
        <v>10.630400000000002</v>
      </c>
      <c r="CAG80" s="131">
        <f>CAB80+CAD80+CAF80</f>
        <v>10.630400000000002</v>
      </c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49"/>
      <c r="CJR80" s="56"/>
      <c r="CJS80" s="132" t="s">
        <v>38</v>
      </c>
      <c r="CJT80" s="133" t="s">
        <v>39</v>
      </c>
      <c r="CJU80" s="122">
        <v>0.151</v>
      </c>
      <c r="CJV80" s="48">
        <f>CJV78*CJU80</f>
        <v>3.3220000000000001</v>
      </c>
      <c r="CJW80" s="134"/>
      <c r="CJX80" s="134"/>
      <c r="CJY80" s="134"/>
      <c r="CJZ80" s="135"/>
      <c r="CKA80" s="136">
        <v>3.2</v>
      </c>
      <c r="CKB80" s="136">
        <f>CJV80*CKA80</f>
        <v>10.630400000000002</v>
      </c>
      <c r="CKC80" s="131">
        <f>CJX80+CJZ80+CKB80</f>
        <v>10.630400000000002</v>
      </c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49"/>
      <c r="CTN80" s="56"/>
      <c r="CTO80" s="132" t="s">
        <v>38</v>
      </c>
      <c r="CTP80" s="133" t="s">
        <v>39</v>
      </c>
      <c r="CTQ80" s="122">
        <v>0.151</v>
      </c>
      <c r="CTR80" s="48">
        <f>CTR78*CTQ80</f>
        <v>3.3220000000000001</v>
      </c>
      <c r="CTS80" s="134"/>
      <c r="CTT80" s="134"/>
      <c r="CTU80" s="134"/>
      <c r="CTV80" s="135"/>
      <c r="CTW80" s="136">
        <v>3.2</v>
      </c>
      <c r="CTX80" s="136">
        <f>CTR80*CTW80</f>
        <v>10.630400000000002</v>
      </c>
      <c r="CTY80" s="131">
        <f>CTT80+CTV80+CTX80</f>
        <v>10.630400000000002</v>
      </c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49"/>
      <c r="DDJ80" s="56"/>
      <c r="DDK80" s="132" t="s">
        <v>38</v>
      </c>
      <c r="DDL80" s="133" t="s">
        <v>39</v>
      </c>
      <c r="DDM80" s="122">
        <v>0.151</v>
      </c>
      <c r="DDN80" s="48">
        <f>DDN78*DDM80</f>
        <v>3.3220000000000001</v>
      </c>
      <c r="DDO80" s="134"/>
      <c r="DDP80" s="134"/>
      <c r="DDQ80" s="134"/>
      <c r="DDR80" s="135"/>
      <c r="DDS80" s="136">
        <v>3.2</v>
      </c>
      <c r="DDT80" s="136">
        <f>DDN80*DDS80</f>
        <v>10.630400000000002</v>
      </c>
      <c r="DDU80" s="131">
        <f>DDP80+DDR80+DDT80</f>
        <v>10.630400000000002</v>
      </c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49"/>
      <c r="DNF80" s="56"/>
      <c r="DNG80" s="132" t="s">
        <v>38</v>
      </c>
      <c r="DNH80" s="133" t="s">
        <v>39</v>
      </c>
      <c r="DNI80" s="122">
        <v>0.151</v>
      </c>
      <c r="DNJ80" s="48">
        <f>DNJ78*DNI80</f>
        <v>3.3220000000000001</v>
      </c>
      <c r="DNK80" s="134"/>
      <c r="DNL80" s="134"/>
      <c r="DNM80" s="134"/>
      <c r="DNN80" s="135"/>
      <c r="DNO80" s="136">
        <v>3.2</v>
      </c>
      <c r="DNP80" s="136">
        <f>DNJ80*DNO80</f>
        <v>10.630400000000002</v>
      </c>
      <c r="DNQ80" s="131">
        <f>DNL80+DNN80+DNP80</f>
        <v>10.630400000000002</v>
      </c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49"/>
      <c r="DXB80" s="56"/>
      <c r="DXC80" s="132" t="s">
        <v>38</v>
      </c>
      <c r="DXD80" s="133" t="s">
        <v>39</v>
      </c>
      <c r="DXE80" s="122">
        <v>0.151</v>
      </c>
      <c r="DXF80" s="48">
        <f>DXF78*DXE80</f>
        <v>3.3220000000000001</v>
      </c>
      <c r="DXG80" s="134"/>
      <c r="DXH80" s="134"/>
      <c r="DXI80" s="134"/>
      <c r="DXJ80" s="135"/>
      <c r="DXK80" s="136">
        <v>3.2</v>
      </c>
      <c r="DXL80" s="136">
        <f>DXF80*DXK80</f>
        <v>10.630400000000002</v>
      </c>
      <c r="DXM80" s="131">
        <f>DXH80+DXJ80+DXL80</f>
        <v>10.630400000000002</v>
      </c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49"/>
      <c r="EGX80" s="56"/>
      <c r="EGY80" s="132" t="s">
        <v>38</v>
      </c>
      <c r="EGZ80" s="133" t="s">
        <v>39</v>
      </c>
      <c r="EHA80" s="122">
        <v>0.151</v>
      </c>
      <c r="EHB80" s="48">
        <f>EHB78*EHA80</f>
        <v>3.3220000000000001</v>
      </c>
      <c r="EHC80" s="134"/>
      <c r="EHD80" s="134"/>
      <c r="EHE80" s="134"/>
      <c r="EHF80" s="135"/>
      <c r="EHG80" s="136">
        <v>3.2</v>
      </c>
      <c r="EHH80" s="136">
        <f>EHB80*EHG80</f>
        <v>10.630400000000002</v>
      </c>
      <c r="EHI80" s="131">
        <f>EHD80+EHF80+EHH80</f>
        <v>10.630400000000002</v>
      </c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49"/>
      <c r="EQT80" s="56"/>
      <c r="EQU80" s="132" t="s">
        <v>38</v>
      </c>
      <c r="EQV80" s="133" t="s">
        <v>39</v>
      </c>
      <c r="EQW80" s="122">
        <v>0.151</v>
      </c>
      <c r="EQX80" s="48">
        <f>EQX78*EQW80</f>
        <v>3.3220000000000001</v>
      </c>
      <c r="EQY80" s="134"/>
      <c r="EQZ80" s="134"/>
      <c r="ERA80" s="134"/>
      <c r="ERB80" s="135"/>
      <c r="ERC80" s="136">
        <v>3.2</v>
      </c>
      <c r="ERD80" s="136">
        <f>EQX80*ERC80</f>
        <v>10.630400000000002</v>
      </c>
      <c r="ERE80" s="131">
        <f>EQZ80+ERB80+ERD80</f>
        <v>10.630400000000002</v>
      </c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49"/>
      <c r="FAP80" s="56"/>
      <c r="FAQ80" s="132" t="s">
        <v>38</v>
      </c>
      <c r="FAR80" s="133" t="s">
        <v>39</v>
      </c>
      <c r="FAS80" s="122">
        <v>0.151</v>
      </c>
      <c r="FAT80" s="48">
        <f>FAT78*FAS80</f>
        <v>3.3220000000000001</v>
      </c>
      <c r="FAU80" s="134"/>
      <c r="FAV80" s="134"/>
      <c r="FAW80" s="134"/>
      <c r="FAX80" s="135"/>
      <c r="FAY80" s="136">
        <v>3.2</v>
      </c>
      <c r="FAZ80" s="136">
        <f>FAT80*FAY80</f>
        <v>10.630400000000002</v>
      </c>
      <c r="FBA80" s="131">
        <f>FAV80+FAX80+FAZ80</f>
        <v>10.630400000000002</v>
      </c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49"/>
      <c r="FKL80" s="56"/>
      <c r="FKM80" s="132" t="s">
        <v>38</v>
      </c>
      <c r="FKN80" s="133" t="s">
        <v>39</v>
      </c>
      <c r="FKO80" s="122">
        <v>0.151</v>
      </c>
      <c r="FKP80" s="48">
        <f>FKP78*FKO80</f>
        <v>3.3220000000000001</v>
      </c>
      <c r="FKQ80" s="134"/>
      <c r="FKR80" s="134"/>
      <c r="FKS80" s="134"/>
      <c r="FKT80" s="135"/>
      <c r="FKU80" s="136">
        <v>3.2</v>
      </c>
      <c r="FKV80" s="136">
        <f>FKP80*FKU80</f>
        <v>10.630400000000002</v>
      </c>
      <c r="FKW80" s="131">
        <f>FKR80+FKT80+FKV80</f>
        <v>10.630400000000002</v>
      </c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49"/>
      <c r="FUH80" s="56"/>
      <c r="FUI80" s="132" t="s">
        <v>38</v>
      </c>
      <c r="FUJ80" s="133" t="s">
        <v>39</v>
      </c>
      <c r="FUK80" s="122">
        <v>0.151</v>
      </c>
      <c r="FUL80" s="48">
        <f>FUL78*FUK80</f>
        <v>3.3220000000000001</v>
      </c>
      <c r="FUM80" s="134"/>
      <c r="FUN80" s="134"/>
      <c r="FUO80" s="134"/>
      <c r="FUP80" s="135"/>
      <c r="FUQ80" s="136">
        <v>3.2</v>
      </c>
      <c r="FUR80" s="136">
        <f>FUL80*FUQ80</f>
        <v>10.630400000000002</v>
      </c>
      <c r="FUS80" s="131">
        <f>FUN80+FUP80+FUR80</f>
        <v>10.630400000000002</v>
      </c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49"/>
      <c r="GED80" s="56"/>
      <c r="GEE80" s="132" t="s">
        <v>38</v>
      </c>
      <c r="GEF80" s="133" t="s">
        <v>39</v>
      </c>
      <c r="GEG80" s="122">
        <v>0.151</v>
      </c>
      <c r="GEH80" s="48">
        <f>GEH78*GEG80</f>
        <v>3.3220000000000001</v>
      </c>
      <c r="GEI80" s="134"/>
      <c r="GEJ80" s="134"/>
      <c r="GEK80" s="134"/>
      <c r="GEL80" s="135"/>
      <c r="GEM80" s="136">
        <v>3.2</v>
      </c>
      <c r="GEN80" s="136">
        <f>GEH80*GEM80</f>
        <v>10.630400000000002</v>
      </c>
      <c r="GEO80" s="131">
        <f>GEJ80+GEL80+GEN80</f>
        <v>10.630400000000002</v>
      </c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49"/>
      <c r="GNZ80" s="56"/>
      <c r="GOA80" s="132" t="s">
        <v>38</v>
      </c>
      <c r="GOB80" s="133" t="s">
        <v>39</v>
      </c>
      <c r="GOC80" s="122">
        <v>0.151</v>
      </c>
      <c r="GOD80" s="48">
        <f>GOD78*GOC80</f>
        <v>3.3220000000000001</v>
      </c>
      <c r="GOE80" s="134"/>
      <c r="GOF80" s="134"/>
      <c r="GOG80" s="134"/>
      <c r="GOH80" s="135"/>
      <c r="GOI80" s="136">
        <v>3.2</v>
      </c>
      <c r="GOJ80" s="136">
        <f>GOD80*GOI80</f>
        <v>10.630400000000002</v>
      </c>
      <c r="GOK80" s="131">
        <f>GOF80+GOH80+GOJ80</f>
        <v>10.630400000000002</v>
      </c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49"/>
      <c r="GXV80" s="56"/>
      <c r="GXW80" s="132" t="s">
        <v>38</v>
      </c>
      <c r="GXX80" s="133" t="s">
        <v>39</v>
      </c>
      <c r="GXY80" s="122">
        <v>0.151</v>
      </c>
      <c r="GXZ80" s="48">
        <f>GXZ78*GXY80</f>
        <v>3.3220000000000001</v>
      </c>
      <c r="GYA80" s="134"/>
      <c r="GYB80" s="134"/>
      <c r="GYC80" s="134"/>
      <c r="GYD80" s="135"/>
      <c r="GYE80" s="136">
        <v>3.2</v>
      </c>
      <c r="GYF80" s="136">
        <f>GXZ80*GYE80</f>
        <v>10.630400000000002</v>
      </c>
      <c r="GYG80" s="131">
        <f>GYB80+GYD80+GYF80</f>
        <v>10.630400000000002</v>
      </c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49"/>
      <c r="HHR80" s="56"/>
      <c r="HHS80" s="132" t="s">
        <v>38</v>
      </c>
      <c r="HHT80" s="133" t="s">
        <v>39</v>
      </c>
      <c r="HHU80" s="122">
        <v>0.151</v>
      </c>
      <c r="HHV80" s="48">
        <f>HHV78*HHU80</f>
        <v>3.3220000000000001</v>
      </c>
      <c r="HHW80" s="134"/>
      <c r="HHX80" s="134"/>
      <c r="HHY80" s="134"/>
      <c r="HHZ80" s="135"/>
      <c r="HIA80" s="136">
        <v>3.2</v>
      </c>
      <c r="HIB80" s="136">
        <f>HHV80*HIA80</f>
        <v>10.630400000000002</v>
      </c>
      <c r="HIC80" s="131">
        <f>HHX80+HHZ80+HIB80</f>
        <v>10.630400000000002</v>
      </c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49"/>
      <c r="HRN80" s="56"/>
      <c r="HRO80" s="132" t="s">
        <v>38</v>
      </c>
      <c r="HRP80" s="133" t="s">
        <v>39</v>
      </c>
      <c r="HRQ80" s="122">
        <v>0.151</v>
      </c>
      <c r="HRR80" s="48">
        <f>HRR78*HRQ80</f>
        <v>3.3220000000000001</v>
      </c>
      <c r="HRS80" s="134"/>
      <c r="HRT80" s="134"/>
      <c r="HRU80" s="134"/>
      <c r="HRV80" s="135"/>
      <c r="HRW80" s="136">
        <v>3.2</v>
      </c>
      <c r="HRX80" s="136">
        <f>HRR80*HRW80</f>
        <v>10.630400000000002</v>
      </c>
      <c r="HRY80" s="131">
        <f>HRT80+HRV80+HRX80</f>
        <v>10.630400000000002</v>
      </c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49"/>
      <c r="IBJ80" s="56"/>
      <c r="IBK80" s="132" t="s">
        <v>38</v>
      </c>
      <c r="IBL80" s="133" t="s">
        <v>39</v>
      </c>
      <c r="IBM80" s="122">
        <v>0.151</v>
      </c>
      <c r="IBN80" s="48">
        <f>IBN78*IBM80</f>
        <v>3.3220000000000001</v>
      </c>
      <c r="IBO80" s="134"/>
      <c r="IBP80" s="134"/>
      <c r="IBQ80" s="134"/>
      <c r="IBR80" s="135"/>
      <c r="IBS80" s="136">
        <v>3.2</v>
      </c>
      <c r="IBT80" s="136">
        <f>IBN80*IBS80</f>
        <v>10.630400000000002</v>
      </c>
      <c r="IBU80" s="131">
        <f>IBP80+IBR80+IBT80</f>
        <v>10.630400000000002</v>
      </c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49"/>
      <c r="ILF80" s="56"/>
      <c r="ILG80" s="132" t="s">
        <v>38</v>
      </c>
      <c r="ILH80" s="133" t="s">
        <v>39</v>
      </c>
      <c r="ILI80" s="122">
        <v>0.151</v>
      </c>
      <c r="ILJ80" s="48">
        <f>ILJ78*ILI80</f>
        <v>3.3220000000000001</v>
      </c>
      <c r="ILK80" s="134"/>
      <c r="ILL80" s="134"/>
      <c r="ILM80" s="134"/>
      <c r="ILN80" s="135"/>
      <c r="ILO80" s="136">
        <v>3.2</v>
      </c>
      <c r="ILP80" s="136">
        <f>ILJ80*ILO80</f>
        <v>10.630400000000002</v>
      </c>
      <c r="ILQ80" s="131">
        <f>ILL80+ILN80+ILP80</f>
        <v>10.630400000000002</v>
      </c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49"/>
      <c r="IVB80" s="56"/>
      <c r="IVC80" s="132" t="s">
        <v>38</v>
      </c>
      <c r="IVD80" s="133" t="s">
        <v>39</v>
      </c>
      <c r="IVE80" s="122">
        <v>0.151</v>
      </c>
      <c r="IVF80" s="48">
        <f>IVF78*IVE80</f>
        <v>3.3220000000000001</v>
      </c>
      <c r="IVG80" s="134"/>
      <c r="IVH80" s="134"/>
      <c r="IVI80" s="134"/>
      <c r="IVJ80" s="135"/>
      <c r="IVK80" s="136">
        <v>3.2</v>
      </c>
      <c r="IVL80" s="136">
        <f>IVF80*IVK80</f>
        <v>10.630400000000002</v>
      </c>
      <c r="IVM80" s="131">
        <f>IVH80+IVJ80+IVL80</f>
        <v>10.630400000000002</v>
      </c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49"/>
      <c r="JEX80" s="56"/>
      <c r="JEY80" s="132" t="s">
        <v>38</v>
      </c>
      <c r="JEZ80" s="133" t="s">
        <v>39</v>
      </c>
      <c r="JFA80" s="122">
        <v>0.151</v>
      </c>
      <c r="JFB80" s="48">
        <f>JFB78*JFA80</f>
        <v>3.3220000000000001</v>
      </c>
      <c r="JFC80" s="134"/>
      <c r="JFD80" s="134"/>
      <c r="JFE80" s="134"/>
      <c r="JFF80" s="135"/>
      <c r="JFG80" s="136">
        <v>3.2</v>
      </c>
      <c r="JFH80" s="136">
        <f>JFB80*JFG80</f>
        <v>10.630400000000002</v>
      </c>
      <c r="JFI80" s="131">
        <f>JFD80+JFF80+JFH80</f>
        <v>10.630400000000002</v>
      </c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49"/>
      <c r="JOT80" s="56"/>
      <c r="JOU80" s="132" t="s">
        <v>38</v>
      </c>
      <c r="JOV80" s="133" t="s">
        <v>39</v>
      </c>
      <c r="JOW80" s="122">
        <v>0.151</v>
      </c>
      <c r="JOX80" s="48">
        <f>JOX78*JOW80</f>
        <v>3.3220000000000001</v>
      </c>
      <c r="JOY80" s="134"/>
      <c r="JOZ80" s="134"/>
      <c r="JPA80" s="134"/>
      <c r="JPB80" s="135"/>
      <c r="JPC80" s="136">
        <v>3.2</v>
      </c>
      <c r="JPD80" s="136">
        <f>JOX80*JPC80</f>
        <v>10.630400000000002</v>
      </c>
      <c r="JPE80" s="131">
        <f>JOZ80+JPB80+JPD80</f>
        <v>10.630400000000002</v>
      </c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49"/>
      <c r="JYP80" s="56"/>
      <c r="JYQ80" s="132" t="s">
        <v>38</v>
      </c>
      <c r="JYR80" s="133" t="s">
        <v>39</v>
      </c>
      <c r="JYS80" s="122">
        <v>0.151</v>
      </c>
      <c r="JYT80" s="48">
        <f>JYT78*JYS80</f>
        <v>3.3220000000000001</v>
      </c>
      <c r="JYU80" s="134"/>
      <c r="JYV80" s="134"/>
      <c r="JYW80" s="134"/>
      <c r="JYX80" s="135"/>
      <c r="JYY80" s="136">
        <v>3.2</v>
      </c>
      <c r="JYZ80" s="136">
        <f>JYT80*JYY80</f>
        <v>10.630400000000002</v>
      </c>
      <c r="JZA80" s="131">
        <f>JYV80+JYX80+JYZ80</f>
        <v>10.630400000000002</v>
      </c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49"/>
      <c r="KIL80" s="56"/>
      <c r="KIM80" s="132" t="s">
        <v>38</v>
      </c>
      <c r="KIN80" s="133" t="s">
        <v>39</v>
      </c>
      <c r="KIO80" s="122">
        <v>0.151</v>
      </c>
      <c r="KIP80" s="48">
        <f>KIP78*KIO80</f>
        <v>3.3220000000000001</v>
      </c>
      <c r="KIQ80" s="134"/>
      <c r="KIR80" s="134"/>
      <c r="KIS80" s="134"/>
      <c r="KIT80" s="135"/>
      <c r="KIU80" s="136">
        <v>3.2</v>
      </c>
      <c r="KIV80" s="136">
        <f>KIP80*KIU80</f>
        <v>10.630400000000002</v>
      </c>
      <c r="KIW80" s="131">
        <f>KIR80+KIT80+KIV80</f>
        <v>10.630400000000002</v>
      </c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49"/>
      <c r="KSH80" s="56"/>
      <c r="KSI80" s="132" t="s">
        <v>38</v>
      </c>
      <c r="KSJ80" s="133" t="s">
        <v>39</v>
      </c>
      <c r="KSK80" s="122">
        <v>0.151</v>
      </c>
      <c r="KSL80" s="48">
        <f>KSL78*KSK80</f>
        <v>3.3220000000000001</v>
      </c>
      <c r="KSM80" s="134"/>
      <c r="KSN80" s="134"/>
      <c r="KSO80" s="134"/>
      <c r="KSP80" s="135"/>
      <c r="KSQ80" s="136">
        <v>3.2</v>
      </c>
      <c r="KSR80" s="136">
        <f>KSL80*KSQ80</f>
        <v>10.630400000000002</v>
      </c>
      <c r="KSS80" s="131">
        <f>KSN80+KSP80+KSR80</f>
        <v>10.630400000000002</v>
      </c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49"/>
      <c r="LCD80" s="56"/>
      <c r="LCE80" s="132" t="s">
        <v>38</v>
      </c>
      <c r="LCF80" s="133" t="s">
        <v>39</v>
      </c>
      <c r="LCG80" s="122">
        <v>0.151</v>
      </c>
      <c r="LCH80" s="48">
        <f>LCH78*LCG80</f>
        <v>3.3220000000000001</v>
      </c>
      <c r="LCI80" s="134"/>
      <c r="LCJ80" s="134"/>
      <c r="LCK80" s="134"/>
      <c r="LCL80" s="135"/>
      <c r="LCM80" s="136">
        <v>3.2</v>
      </c>
      <c r="LCN80" s="136">
        <f>LCH80*LCM80</f>
        <v>10.630400000000002</v>
      </c>
      <c r="LCO80" s="131">
        <f>LCJ80+LCL80+LCN80</f>
        <v>10.630400000000002</v>
      </c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49"/>
      <c r="LLZ80" s="56"/>
      <c r="LMA80" s="132" t="s">
        <v>38</v>
      </c>
      <c r="LMB80" s="133" t="s">
        <v>39</v>
      </c>
      <c r="LMC80" s="122">
        <v>0.151</v>
      </c>
      <c r="LMD80" s="48">
        <f>LMD78*LMC80</f>
        <v>3.3220000000000001</v>
      </c>
      <c r="LME80" s="134"/>
      <c r="LMF80" s="134"/>
      <c r="LMG80" s="134"/>
      <c r="LMH80" s="135"/>
      <c r="LMI80" s="136">
        <v>3.2</v>
      </c>
      <c r="LMJ80" s="136">
        <f>LMD80*LMI80</f>
        <v>10.630400000000002</v>
      </c>
      <c r="LMK80" s="131">
        <f>LMF80+LMH80+LMJ80</f>
        <v>10.630400000000002</v>
      </c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49"/>
      <c r="LVV80" s="56"/>
      <c r="LVW80" s="132" t="s">
        <v>38</v>
      </c>
      <c r="LVX80" s="133" t="s">
        <v>39</v>
      </c>
      <c r="LVY80" s="122">
        <v>0.151</v>
      </c>
      <c r="LVZ80" s="48">
        <f>LVZ78*LVY80</f>
        <v>3.3220000000000001</v>
      </c>
      <c r="LWA80" s="134"/>
      <c r="LWB80" s="134"/>
      <c r="LWC80" s="134"/>
      <c r="LWD80" s="135"/>
      <c r="LWE80" s="136">
        <v>3.2</v>
      </c>
      <c r="LWF80" s="136">
        <f>LVZ80*LWE80</f>
        <v>10.630400000000002</v>
      </c>
      <c r="LWG80" s="131">
        <f>LWB80+LWD80+LWF80</f>
        <v>10.630400000000002</v>
      </c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49"/>
      <c r="MFR80" s="56"/>
      <c r="MFS80" s="132" t="s">
        <v>38</v>
      </c>
      <c r="MFT80" s="133" t="s">
        <v>39</v>
      </c>
      <c r="MFU80" s="122">
        <v>0.151</v>
      </c>
      <c r="MFV80" s="48">
        <f>MFV78*MFU80</f>
        <v>3.3220000000000001</v>
      </c>
      <c r="MFW80" s="134"/>
      <c r="MFX80" s="134"/>
      <c r="MFY80" s="134"/>
      <c r="MFZ80" s="135"/>
      <c r="MGA80" s="136">
        <v>3.2</v>
      </c>
      <c r="MGB80" s="136">
        <f>MFV80*MGA80</f>
        <v>10.630400000000002</v>
      </c>
      <c r="MGC80" s="131">
        <f>MFX80+MFZ80+MGB80</f>
        <v>10.630400000000002</v>
      </c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49"/>
      <c r="MPN80" s="56"/>
      <c r="MPO80" s="132" t="s">
        <v>38</v>
      </c>
      <c r="MPP80" s="133" t="s">
        <v>39</v>
      </c>
      <c r="MPQ80" s="122">
        <v>0.151</v>
      </c>
      <c r="MPR80" s="48">
        <f>MPR78*MPQ80</f>
        <v>3.3220000000000001</v>
      </c>
      <c r="MPS80" s="134"/>
      <c r="MPT80" s="134"/>
      <c r="MPU80" s="134"/>
      <c r="MPV80" s="135"/>
      <c r="MPW80" s="136">
        <v>3.2</v>
      </c>
      <c r="MPX80" s="136">
        <f>MPR80*MPW80</f>
        <v>10.630400000000002</v>
      </c>
      <c r="MPY80" s="131">
        <f>MPT80+MPV80+MPX80</f>
        <v>10.630400000000002</v>
      </c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49"/>
      <c r="MZJ80" s="56"/>
      <c r="MZK80" s="132" t="s">
        <v>38</v>
      </c>
      <c r="MZL80" s="133" t="s">
        <v>39</v>
      </c>
      <c r="MZM80" s="122">
        <v>0.151</v>
      </c>
      <c r="MZN80" s="48">
        <f>MZN78*MZM80</f>
        <v>3.3220000000000001</v>
      </c>
      <c r="MZO80" s="134"/>
      <c r="MZP80" s="134"/>
      <c r="MZQ80" s="134"/>
      <c r="MZR80" s="135"/>
      <c r="MZS80" s="136">
        <v>3.2</v>
      </c>
      <c r="MZT80" s="136">
        <f>MZN80*MZS80</f>
        <v>10.630400000000002</v>
      </c>
      <c r="MZU80" s="131">
        <f>MZP80+MZR80+MZT80</f>
        <v>10.630400000000002</v>
      </c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49"/>
      <c r="NJF80" s="56"/>
      <c r="NJG80" s="132" t="s">
        <v>38</v>
      </c>
      <c r="NJH80" s="133" t="s">
        <v>39</v>
      </c>
      <c r="NJI80" s="122">
        <v>0.151</v>
      </c>
      <c r="NJJ80" s="48">
        <f>NJJ78*NJI80</f>
        <v>3.3220000000000001</v>
      </c>
      <c r="NJK80" s="134"/>
      <c r="NJL80" s="134"/>
      <c r="NJM80" s="134"/>
      <c r="NJN80" s="135"/>
      <c r="NJO80" s="136">
        <v>3.2</v>
      </c>
      <c r="NJP80" s="136">
        <f>NJJ80*NJO80</f>
        <v>10.630400000000002</v>
      </c>
      <c r="NJQ80" s="131">
        <f>NJL80+NJN80+NJP80</f>
        <v>10.630400000000002</v>
      </c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49"/>
      <c r="NTB80" s="56"/>
      <c r="NTC80" s="132" t="s">
        <v>38</v>
      </c>
      <c r="NTD80" s="133" t="s">
        <v>39</v>
      </c>
      <c r="NTE80" s="122">
        <v>0.151</v>
      </c>
      <c r="NTF80" s="48">
        <f>NTF78*NTE80</f>
        <v>3.3220000000000001</v>
      </c>
      <c r="NTG80" s="134"/>
      <c r="NTH80" s="134"/>
      <c r="NTI80" s="134"/>
      <c r="NTJ80" s="135"/>
      <c r="NTK80" s="136">
        <v>3.2</v>
      </c>
      <c r="NTL80" s="136">
        <f>NTF80*NTK80</f>
        <v>10.630400000000002</v>
      </c>
      <c r="NTM80" s="131">
        <f>NTH80+NTJ80+NTL80</f>
        <v>10.630400000000002</v>
      </c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49"/>
      <c r="OCX80" s="56"/>
      <c r="OCY80" s="132" t="s">
        <v>38</v>
      </c>
      <c r="OCZ80" s="133" t="s">
        <v>39</v>
      </c>
      <c r="ODA80" s="122">
        <v>0.151</v>
      </c>
      <c r="ODB80" s="48">
        <f>ODB78*ODA80</f>
        <v>3.3220000000000001</v>
      </c>
      <c r="ODC80" s="134"/>
      <c r="ODD80" s="134"/>
      <c r="ODE80" s="134"/>
      <c r="ODF80" s="135"/>
      <c r="ODG80" s="136">
        <v>3.2</v>
      </c>
      <c r="ODH80" s="136">
        <f>ODB80*ODG80</f>
        <v>10.630400000000002</v>
      </c>
      <c r="ODI80" s="131">
        <f>ODD80+ODF80+ODH80</f>
        <v>10.630400000000002</v>
      </c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49"/>
      <c r="OMT80" s="56"/>
      <c r="OMU80" s="132" t="s">
        <v>38</v>
      </c>
      <c r="OMV80" s="133" t="s">
        <v>39</v>
      </c>
      <c r="OMW80" s="122">
        <v>0.151</v>
      </c>
      <c r="OMX80" s="48">
        <f>OMX78*OMW80</f>
        <v>3.3220000000000001</v>
      </c>
      <c r="OMY80" s="134"/>
      <c r="OMZ80" s="134"/>
      <c r="ONA80" s="134"/>
      <c r="ONB80" s="135"/>
      <c r="ONC80" s="136">
        <v>3.2</v>
      </c>
      <c r="OND80" s="136">
        <f>OMX80*ONC80</f>
        <v>10.630400000000002</v>
      </c>
      <c r="ONE80" s="131">
        <f>OMZ80+ONB80+OND80</f>
        <v>10.630400000000002</v>
      </c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49"/>
      <c r="OWP80" s="56"/>
      <c r="OWQ80" s="132" t="s">
        <v>38</v>
      </c>
      <c r="OWR80" s="133" t="s">
        <v>39</v>
      </c>
      <c r="OWS80" s="122">
        <v>0.151</v>
      </c>
      <c r="OWT80" s="48">
        <f>OWT78*OWS80</f>
        <v>3.3220000000000001</v>
      </c>
      <c r="OWU80" s="134"/>
      <c r="OWV80" s="134"/>
      <c r="OWW80" s="134"/>
      <c r="OWX80" s="135"/>
      <c r="OWY80" s="136">
        <v>3.2</v>
      </c>
      <c r="OWZ80" s="136">
        <f>OWT80*OWY80</f>
        <v>10.630400000000002</v>
      </c>
      <c r="OXA80" s="131">
        <f>OWV80+OWX80+OWZ80</f>
        <v>10.630400000000002</v>
      </c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49"/>
      <c r="PGL80" s="56"/>
      <c r="PGM80" s="132" t="s">
        <v>38</v>
      </c>
      <c r="PGN80" s="133" t="s">
        <v>39</v>
      </c>
      <c r="PGO80" s="122">
        <v>0.151</v>
      </c>
      <c r="PGP80" s="48">
        <f>PGP78*PGO80</f>
        <v>3.3220000000000001</v>
      </c>
      <c r="PGQ80" s="134"/>
      <c r="PGR80" s="134"/>
      <c r="PGS80" s="134"/>
      <c r="PGT80" s="135"/>
      <c r="PGU80" s="136">
        <v>3.2</v>
      </c>
      <c r="PGV80" s="136">
        <f>PGP80*PGU80</f>
        <v>10.630400000000002</v>
      </c>
      <c r="PGW80" s="131">
        <f>PGR80+PGT80+PGV80</f>
        <v>10.630400000000002</v>
      </c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49"/>
      <c r="PQH80" s="56"/>
      <c r="PQI80" s="132" t="s">
        <v>38</v>
      </c>
      <c r="PQJ80" s="133" t="s">
        <v>39</v>
      </c>
      <c r="PQK80" s="122">
        <v>0.151</v>
      </c>
      <c r="PQL80" s="48">
        <f>PQL78*PQK80</f>
        <v>3.3220000000000001</v>
      </c>
      <c r="PQM80" s="134"/>
      <c r="PQN80" s="134"/>
      <c r="PQO80" s="134"/>
      <c r="PQP80" s="135"/>
      <c r="PQQ80" s="136">
        <v>3.2</v>
      </c>
      <c r="PQR80" s="136">
        <f>PQL80*PQQ80</f>
        <v>10.630400000000002</v>
      </c>
      <c r="PQS80" s="131">
        <f>PQN80+PQP80+PQR80</f>
        <v>10.630400000000002</v>
      </c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49"/>
      <c r="QAD80" s="56"/>
      <c r="QAE80" s="132" t="s">
        <v>38</v>
      </c>
      <c r="QAF80" s="133" t="s">
        <v>39</v>
      </c>
      <c r="QAG80" s="122">
        <v>0.151</v>
      </c>
      <c r="QAH80" s="48">
        <f>QAH78*QAG80</f>
        <v>3.3220000000000001</v>
      </c>
      <c r="QAI80" s="134"/>
      <c r="QAJ80" s="134"/>
      <c r="QAK80" s="134"/>
      <c r="QAL80" s="135"/>
      <c r="QAM80" s="136">
        <v>3.2</v>
      </c>
      <c r="QAN80" s="136">
        <f>QAH80*QAM80</f>
        <v>10.630400000000002</v>
      </c>
      <c r="QAO80" s="131">
        <f>QAJ80+QAL80+QAN80</f>
        <v>10.630400000000002</v>
      </c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49"/>
      <c r="QJZ80" s="56"/>
      <c r="QKA80" s="132" t="s">
        <v>38</v>
      </c>
      <c r="QKB80" s="133" t="s">
        <v>39</v>
      </c>
      <c r="QKC80" s="122">
        <v>0.151</v>
      </c>
      <c r="QKD80" s="48">
        <f>QKD78*QKC80</f>
        <v>3.3220000000000001</v>
      </c>
      <c r="QKE80" s="134"/>
      <c r="QKF80" s="134"/>
      <c r="QKG80" s="134"/>
      <c r="QKH80" s="135"/>
      <c r="QKI80" s="136">
        <v>3.2</v>
      </c>
      <c r="QKJ80" s="136">
        <f>QKD80*QKI80</f>
        <v>10.630400000000002</v>
      </c>
      <c r="QKK80" s="131">
        <f>QKF80+QKH80+QKJ80</f>
        <v>10.630400000000002</v>
      </c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49"/>
      <c r="QTV80" s="56"/>
      <c r="QTW80" s="132" t="s">
        <v>38</v>
      </c>
      <c r="QTX80" s="133" t="s">
        <v>39</v>
      </c>
      <c r="QTY80" s="122">
        <v>0.151</v>
      </c>
      <c r="QTZ80" s="48">
        <f>QTZ78*QTY80</f>
        <v>3.3220000000000001</v>
      </c>
      <c r="QUA80" s="134"/>
      <c r="QUB80" s="134"/>
      <c r="QUC80" s="134"/>
      <c r="QUD80" s="135"/>
      <c r="QUE80" s="136">
        <v>3.2</v>
      </c>
      <c r="QUF80" s="136">
        <f>QTZ80*QUE80</f>
        <v>10.630400000000002</v>
      </c>
      <c r="QUG80" s="131">
        <f>QUB80+QUD80+QUF80</f>
        <v>10.630400000000002</v>
      </c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49"/>
      <c r="RDR80" s="56"/>
      <c r="RDS80" s="132" t="s">
        <v>38</v>
      </c>
      <c r="RDT80" s="133" t="s">
        <v>39</v>
      </c>
      <c r="RDU80" s="122">
        <v>0.151</v>
      </c>
      <c r="RDV80" s="48">
        <f>RDV78*RDU80</f>
        <v>3.3220000000000001</v>
      </c>
      <c r="RDW80" s="134"/>
      <c r="RDX80" s="134"/>
      <c r="RDY80" s="134"/>
      <c r="RDZ80" s="135"/>
      <c r="REA80" s="136">
        <v>3.2</v>
      </c>
      <c r="REB80" s="136">
        <f>RDV80*REA80</f>
        <v>10.630400000000002</v>
      </c>
      <c r="REC80" s="131">
        <f>RDX80+RDZ80+REB80</f>
        <v>10.630400000000002</v>
      </c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49"/>
      <c r="RNN80" s="56"/>
      <c r="RNO80" s="132" t="s">
        <v>38</v>
      </c>
      <c r="RNP80" s="133" t="s">
        <v>39</v>
      </c>
      <c r="RNQ80" s="122">
        <v>0.151</v>
      </c>
      <c r="RNR80" s="48">
        <f>RNR78*RNQ80</f>
        <v>3.3220000000000001</v>
      </c>
      <c r="RNS80" s="134"/>
      <c r="RNT80" s="134"/>
      <c r="RNU80" s="134"/>
      <c r="RNV80" s="135"/>
      <c r="RNW80" s="136">
        <v>3.2</v>
      </c>
      <c r="RNX80" s="136">
        <f>RNR80*RNW80</f>
        <v>10.630400000000002</v>
      </c>
      <c r="RNY80" s="131">
        <f>RNT80+RNV80+RNX80</f>
        <v>10.630400000000002</v>
      </c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49"/>
      <c r="RXJ80" s="56"/>
      <c r="RXK80" s="132" t="s">
        <v>38</v>
      </c>
      <c r="RXL80" s="133" t="s">
        <v>39</v>
      </c>
      <c r="RXM80" s="122">
        <v>0.151</v>
      </c>
      <c r="RXN80" s="48">
        <f>RXN78*RXM80</f>
        <v>3.3220000000000001</v>
      </c>
      <c r="RXO80" s="134"/>
      <c r="RXP80" s="134"/>
      <c r="RXQ80" s="134"/>
      <c r="RXR80" s="135"/>
      <c r="RXS80" s="136">
        <v>3.2</v>
      </c>
      <c r="RXT80" s="136">
        <f>RXN80*RXS80</f>
        <v>10.630400000000002</v>
      </c>
      <c r="RXU80" s="131">
        <f>RXP80+RXR80+RXT80</f>
        <v>10.630400000000002</v>
      </c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49"/>
      <c r="SHF80" s="56"/>
      <c r="SHG80" s="132" t="s">
        <v>38</v>
      </c>
      <c r="SHH80" s="133" t="s">
        <v>39</v>
      </c>
      <c r="SHI80" s="122">
        <v>0.151</v>
      </c>
      <c r="SHJ80" s="48">
        <f>SHJ78*SHI80</f>
        <v>3.3220000000000001</v>
      </c>
      <c r="SHK80" s="134"/>
      <c r="SHL80" s="134"/>
      <c r="SHM80" s="134"/>
      <c r="SHN80" s="135"/>
      <c r="SHO80" s="136">
        <v>3.2</v>
      </c>
      <c r="SHP80" s="136">
        <f>SHJ80*SHO80</f>
        <v>10.630400000000002</v>
      </c>
      <c r="SHQ80" s="131">
        <f>SHL80+SHN80+SHP80</f>
        <v>10.630400000000002</v>
      </c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49"/>
      <c r="SRB80" s="56"/>
      <c r="SRC80" s="132" t="s">
        <v>38</v>
      </c>
      <c r="SRD80" s="133" t="s">
        <v>39</v>
      </c>
      <c r="SRE80" s="122">
        <v>0.151</v>
      </c>
      <c r="SRF80" s="48">
        <f>SRF78*SRE80</f>
        <v>3.3220000000000001</v>
      </c>
      <c r="SRG80" s="134"/>
      <c r="SRH80" s="134"/>
      <c r="SRI80" s="134"/>
      <c r="SRJ80" s="135"/>
      <c r="SRK80" s="136">
        <v>3.2</v>
      </c>
      <c r="SRL80" s="136">
        <f>SRF80*SRK80</f>
        <v>10.630400000000002</v>
      </c>
      <c r="SRM80" s="131">
        <f>SRH80+SRJ80+SRL80</f>
        <v>10.630400000000002</v>
      </c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49"/>
      <c r="TAX80" s="56"/>
      <c r="TAY80" s="132" t="s">
        <v>38</v>
      </c>
      <c r="TAZ80" s="133" t="s">
        <v>39</v>
      </c>
      <c r="TBA80" s="122">
        <v>0.151</v>
      </c>
      <c r="TBB80" s="48">
        <f>TBB78*TBA80</f>
        <v>3.3220000000000001</v>
      </c>
      <c r="TBC80" s="134"/>
      <c r="TBD80" s="134"/>
      <c r="TBE80" s="134"/>
      <c r="TBF80" s="135"/>
      <c r="TBG80" s="136">
        <v>3.2</v>
      </c>
      <c r="TBH80" s="136">
        <f>TBB80*TBG80</f>
        <v>10.630400000000002</v>
      </c>
      <c r="TBI80" s="131">
        <f>TBD80+TBF80+TBH80</f>
        <v>10.630400000000002</v>
      </c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49"/>
      <c r="TKT80" s="56"/>
      <c r="TKU80" s="132" t="s">
        <v>38</v>
      </c>
      <c r="TKV80" s="133" t="s">
        <v>39</v>
      </c>
      <c r="TKW80" s="122">
        <v>0.151</v>
      </c>
      <c r="TKX80" s="48">
        <f>TKX78*TKW80</f>
        <v>3.3220000000000001</v>
      </c>
      <c r="TKY80" s="134"/>
      <c r="TKZ80" s="134"/>
      <c r="TLA80" s="134"/>
      <c r="TLB80" s="135"/>
      <c r="TLC80" s="136">
        <v>3.2</v>
      </c>
      <c r="TLD80" s="136">
        <f>TKX80*TLC80</f>
        <v>10.630400000000002</v>
      </c>
      <c r="TLE80" s="131">
        <f>TKZ80+TLB80+TLD80</f>
        <v>10.630400000000002</v>
      </c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49"/>
      <c r="TUP80" s="56"/>
      <c r="TUQ80" s="132" t="s">
        <v>38</v>
      </c>
      <c r="TUR80" s="133" t="s">
        <v>39</v>
      </c>
      <c r="TUS80" s="122">
        <v>0.151</v>
      </c>
      <c r="TUT80" s="48">
        <f>TUT78*TUS80</f>
        <v>3.3220000000000001</v>
      </c>
      <c r="TUU80" s="134"/>
      <c r="TUV80" s="134"/>
      <c r="TUW80" s="134"/>
      <c r="TUX80" s="135"/>
      <c r="TUY80" s="136">
        <v>3.2</v>
      </c>
      <c r="TUZ80" s="136">
        <f>TUT80*TUY80</f>
        <v>10.630400000000002</v>
      </c>
      <c r="TVA80" s="131">
        <f>TUV80+TUX80+TUZ80</f>
        <v>10.630400000000002</v>
      </c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49"/>
      <c r="UEL80" s="56"/>
      <c r="UEM80" s="132" t="s">
        <v>38</v>
      </c>
      <c r="UEN80" s="133" t="s">
        <v>39</v>
      </c>
      <c r="UEO80" s="122">
        <v>0.151</v>
      </c>
      <c r="UEP80" s="48">
        <f>UEP78*UEO80</f>
        <v>3.3220000000000001</v>
      </c>
      <c r="UEQ80" s="134"/>
      <c r="UER80" s="134"/>
      <c r="UES80" s="134"/>
      <c r="UET80" s="135"/>
      <c r="UEU80" s="136">
        <v>3.2</v>
      </c>
      <c r="UEV80" s="136">
        <f>UEP80*UEU80</f>
        <v>10.630400000000002</v>
      </c>
      <c r="UEW80" s="131">
        <f>UER80+UET80+UEV80</f>
        <v>10.630400000000002</v>
      </c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49"/>
      <c r="UOH80" s="56"/>
      <c r="UOI80" s="132" t="s">
        <v>38</v>
      </c>
      <c r="UOJ80" s="133" t="s">
        <v>39</v>
      </c>
      <c r="UOK80" s="122">
        <v>0.151</v>
      </c>
      <c r="UOL80" s="48">
        <f>UOL78*UOK80</f>
        <v>3.3220000000000001</v>
      </c>
      <c r="UOM80" s="134"/>
      <c r="UON80" s="134"/>
      <c r="UOO80" s="134"/>
      <c r="UOP80" s="135"/>
      <c r="UOQ80" s="136">
        <v>3.2</v>
      </c>
      <c r="UOR80" s="136">
        <f>UOL80*UOQ80</f>
        <v>10.630400000000002</v>
      </c>
      <c r="UOS80" s="131">
        <f>UON80+UOP80+UOR80</f>
        <v>10.630400000000002</v>
      </c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49"/>
      <c r="UYD80" s="56"/>
      <c r="UYE80" s="132" t="s">
        <v>38</v>
      </c>
      <c r="UYF80" s="133" t="s">
        <v>39</v>
      </c>
      <c r="UYG80" s="122">
        <v>0.151</v>
      </c>
      <c r="UYH80" s="48">
        <f>UYH78*UYG80</f>
        <v>3.3220000000000001</v>
      </c>
      <c r="UYI80" s="134"/>
      <c r="UYJ80" s="134"/>
      <c r="UYK80" s="134"/>
      <c r="UYL80" s="135"/>
      <c r="UYM80" s="136">
        <v>3.2</v>
      </c>
      <c r="UYN80" s="136">
        <f>UYH80*UYM80</f>
        <v>10.630400000000002</v>
      </c>
      <c r="UYO80" s="131">
        <f>UYJ80+UYL80+UYN80</f>
        <v>10.630400000000002</v>
      </c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49"/>
      <c r="VHZ80" s="56"/>
      <c r="VIA80" s="132" t="s">
        <v>38</v>
      </c>
      <c r="VIB80" s="133" t="s">
        <v>39</v>
      </c>
      <c r="VIC80" s="122">
        <v>0.151</v>
      </c>
      <c r="VID80" s="48">
        <f>VID78*VIC80</f>
        <v>3.3220000000000001</v>
      </c>
      <c r="VIE80" s="134"/>
      <c r="VIF80" s="134"/>
      <c r="VIG80" s="134"/>
      <c r="VIH80" s="135"/>
      <c r="VII80" s="136">
        <v>3.2</v>
      </c>
      <c r="VIJ80" s="136">
        <f>VID80*VII80</f>
        <v>10.630400000000002</v>
      </c>
      <c r="VIK80" s="131">
        <f>VIF80+VIH80+VIJ80</f>
        <v>10.630400000000002</v>
      </c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49"/>
      <c r="VRV80" s="56"/>
      <c r="VRW80" s="132" t="s">
        <v>38</v>
      </c>
      <c r="VRX80" s="133" t="s">
        <v>39</v>
      </c>
      <c r="VRY80" s="122">
        <v>0.151</v>
      </c>
      <c r="VRZ80" s="48">
        <f>VRZ78*VRY80</f>
        <v>3.3220000000000001</v>
      </c>
      <c r="VSA80" s="134"/>
      <c r="VSB80" s="134"/>
      <c r="VSC80" s="134"/>
      <c r="VSD80" s="135"/>
      <c r="VSE80" s="136">
        <v>3.2</v>
      </c>
      <c r="VSF80" s="136">
        <f>VRZ80*VSE80</f>
        <v>10.630400000000002</v>
      </c>
      <c r="VSG80" s="131">
        <f>VSB80+VSD80+VSF80</f>
        <v>10.630400000000002</v>
      </c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49"/>
      <c r="WBR80" s="56"/>
      <c r="WBS80" s="132" t="s">
        <v>38</v>
      </c>
      <c r="WBT80" s="133" t="s">
        <v>39</v>
      </c>
      <c r="WBU80" s="122">
        <v>0.151</v>
      </c>
      <c r="WBV80" s="48">
        <f>WBV78*WBU80</f>
        <v>3.3220000000000001</v>
      </c>
      <c r="WBW80" s="134"/>
      <c r="WBX80" s="134"/>
      <c r="WBY80" s="134"/>
      <c r="WBZ80" s="135"/>
      <c r="WCA80" s="136">
        <v>3.2</v>
      </c>
      <c r="WCB80" s="136">
        <f>WBV80*WCA80</f>
        <v>10.630400000000002</v>
      </c>
      <c r="WCC80" s="131">
        <f>WBX80+WBZ80+WCB80</f>
        <v>10.630400000000002</v>
      </c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49"/>
      <c r="WLN80" s="56"/>
      <c r="WLO80" s="132" t="s">
        <v>38</v>
      </c>
      <c r="WLP80" s="133" t="s">
        <v>39</v>
      </c>
      <c r="WLQ80" s="122">
        <v>0.151</v>
      </c>
      <c r="WLR80" s="48">
        <f>WLR78*WLQ80</f>
        <v>3.3220000000000001</v>
      </c>
      <c r="WLS80" s="134"/>
      <c r="WLT80" s="134"/>
      <c r="WLU80" s="134"/>
      <c r="WLV80" s="135"/>
      <c r="WLW80" s="136">
        <v>3.2</v>
      </c>
      <c r="WLX80" s="136">
        <f>WLR80*WLW80</f>
        <v>10.630400000000002</v>
      </c>
      <c r="WLY80" s="131">
        <f>WLT80+WLV80+WLX80</f>
        <v>10.630400000000002</v>
      </c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49"/>
      <c r="WVJ80" s="56"/>
      <c r="WVK80" s="132" t="s">
        <v>38</v>
      </c>
      <c r="WVL80" s="133" t="s">
        <v>39</v>
      </c>
      <c r="WVM80" s="122">
        <v>0.151</v>
      </c>
      <c r="WVN80" s="48">
        <f>WVN78*WVM80</f>
        <v>3.3220000000000001</v>
      </c>
      <c r="WVO80" s="134"/>
      <c r="WVP80" s="134"/>
      <c r="WVQ80" s="134"/>
      <c r="WVR80" s="135"/>
      <c r="WVS80" s="136">
        <v>3.2</v>
      </c>
      <c r="WVT80" s="136">
        <f>WVN80*WVS80</f>
        <v>10.630400000000002</v>
      </c>
      <c r="WVU80" s="131">
        <f>WVP80+WVR80+WVT80</f>
        <v>10.630400000000002</v>
      </c>
      <c r="WVV80" s="1"/>
      <c r="WVW80" s="1"/>
      <c r="WVX80" s="1"/>
      <c r="WVY80" s="1"/>
      <c r="WVZ80" s="1"/>
      <c r="WWA80" s="1"/>
      <c r="WWB80" s="1"/>
      <c r="WWC80" s="1"/>
      <c r="WWD80" s="1"/>
      <c r="WWE80" s="1"/>
      <c r="WWF80" s="1"/>
      <c r="WWG80" s="1"/>
      <c r="WWH80" s="1"/>
      <c r="WWI80" s="1"/>
      <c r="WWJ80" s="1"/>
      <c r="WWK80" s="1"/>
      <c r="WWL80" s="1"/>
      <c r="WWM80" s="1"/>
      <c r="WWN80" s="1"/>
      <c r="WWO80" s="1"/>
      <c r="WWP80" s="1"/>
      <c r="WWQ80" s="1"/>
      <c r="WWR80" s="1"/>
      <c r="WWS80" s="1"/>
      <c r="WWT80" s="1"/>
      <c r="WWU80" s="1"/>
      <c r="WWV80" s="1"/>
      <c r="WWW80" s="1"/>
      <c r="WWX80" s="1"/>
      <c r="WWY80" s="1"/>
      <c r="WWZ80" s="1"/>
      <c r="WXA80" s="1"/>
      <c r="WXB80" s="1"/>
      <c r="WXC80" s="1"/>
      <c r="WXD80" s="1"/>
      <c r="WXE80" s="1"/>
      <c r="WXF80" s="1"/>
      <c r="WXG80" s="1"/>
      <c r="WXH80" s="1"/>
      <c r="WXI80" s="1"/>
      <c r="WXJ80" s="1"/>
      <c r="WXK80" s="1"/>
      <c r="WXL80" s="1"/>
      <c r="WXM80" s="1"/>
      <c r="WXN80" s="1"/>
      <c r="WXO80" s="1"/>
      <c r="WXP80" s="1"/>
      <c r="WXQ80" s="1"/>
      <c r="WXR80" s="1"/>
      <c r="WXS80" s="1"/>
      <c r="WXT80" s="1"/>
      <c r="WXU80" s="1"/>
      <c r="WXV80" s="1"/>
      <c r="WXW80" s="1"/>
      <c r="WXX80" s="1"/>
      <c r="WXY80" s="1"/>
      <c r="WXZ80" s="1"/>
      <c r="WYA80" s="1"/>
      <c r="WYB80" s="1"/>
      <c r="WYC80" s="1"/>
      <c r="WYD80" s="1"/>
      <c r="WYE80" s="1"/>
      <c r="WYF80" s="1"/>
      <c r="WYG80" s="1"/>
      <c r="WYH80" s="1"/>
      <c r="WYI80" s="1"/>
      <c r="WYJ80" s="1"/>
      <c r="WYK80" s="1"/>
      <c r="WYL80" s="1"/>
      <c r="WYM80" s="1"/>
      <c r="WYN80" s="1"/>
      <c r="WYO80" s="1"/>
      <c r="WYP80" s="1"/>
      <c r="WYQ80" s="1"/>
      <c r="WYR80" s="1"/>
      <c r="WYS80" s="1"/>
      <c r="WYT80" s="1"/>
      <c r="WYU80" s="1"/>
      <c r="WYV80" s="1"/>
      <c r="WYW80" s="1"/>
      <c r="WYX80" s="1"/>
      <c r="WYY80" s="1"/>
      <c r="WYZ80" s="1"/>
      <c r="WZA80" s="1"/>
      <c r="WZB80" s="1"/>
      <c r="WZC80" s="1"/>
      <c r="WZD80" s="1"/>
      <c r="WZE80" s="1"/>
      <c r="WZF80" s="1"/>
      <c r="WZG80" s="1"/>
      <c r="WZH80" s="1"/>
      <c r="WZI80" s="1"/>
      <c r="WZJ80" s="1"/>
      <c r="WZK80" s="1"/>
      <c r="WZL80" s="1"/>
      <c r="WZM80" s="1"/>
      <c r="WZN80" s="1"/>
      <c r="WZO80" s="1"/>
      <c r="WZP80" s="1"/>
      <c r="WZQ80" s="1"/>
      <c r="WZR80" s="1"/>
      <c r="WZS80" s="1"/>
      <c r="WZT80" s="1"/>
      <c r="WZU80" s="1"/>
      <c r="WZV80" s="1"/>
      <c r="WZW80" s="1"/>
      <c r="WZX80" s="1"/>
      <c r="WZY80" s="1"/>
      <c r="WZZ80" s="1"/>
      <c r="XAA80" s="1"/>
      <c r="XAB80" s="1"/>
      <c r="XAC80" s="1"/>
      <c r="XAD80" s="1"/>
      <c r="XAE80" s="1"/>
      <c r="XAF80" s="1"/>
      <c r="XAG80" s="1"/>
      <c r="XAH80" s="1"/>
      <c r="XAI80" s="1"/>
      <c r="XAJ80" s="1"/>
      <c r="XAK80" s="1"/>
      <c r="XAL80" s="1"/>
      <c r="XAM80" s="1"/>
      <c r="XAN80" s="1"/>
      <c r="XAO80" s="1"/>
      <c r="XAP80" s="1"/>
      <c r="XAQ80" s="1"/>
      <c r="XAR80" s="1"/>
      <c r="XAS80" s="1"/>
      <c r="XAT80" s="1"/>
      <c r="XAU80" s="1"/>
      <c r="XAV80" s="1"/>
      <c r="XAW80" s="1"/>
      <c r="XAX80" s="1"/>
      <c r="XAY80" s="1"/>
      <c r="XAZ80" s="1"/>
      <c r="XBA80" s="1"/>
      <c r="XBB80" s="1"/>
      <c r="XBC80" s="1"/>
      <c r="XBD80" s="1"/>
      <c r="XBE80" s="1"/>
      <c r="XBF80" s="1"/>
      <c r="XBG80" s="1"/>
      <c r="XBH80" s="1"/>
      <c r="XBI80" s="1"/>
      <c r="XBJ80" s="1"/>
      <c r="XBK80" s="1"/>
      <c r="XBL80" s="1"/>
      <c r="XBM80" s="1"/>
      <c r="XBN80" s="1"/>
      <c r="XBO80" s="1"/>
      <c r="XBP80" s="1"/>
      <c r="XBQ80" s="1"/>
      <c r="XBR80" s="1"/>
      <c r="XBS80" s="1"/>
      <c r="XBT80" s="1"/>
      <c r="XBU80" s="1"/>
      <c r="XBV80" s="1"/>
      <c r="XBW80" s="1"/>
      <c r="XBX80" s="1"/>
      <c r="XBY80" s="1"/>
      <c r="XBZ80" s="1"/>
      <c r="XCA80" s="1"/>
      <c r="XCB80" s="1"/>
      <c r="XCC80" s="1"/>
      <c r="XCD80" s="1"/>
      <c r="XCE80" s="1"/>
      <c r="XCF80" s="1"/>
      <c r="XCG80" s="1"/>
      <c r="XCH80" s="1"/>
      <c r="XCI80" s="1"/>
      <c r="XCJ80" s="1"/>
      <c r="XCK80" s="1"/>
      <c r="XCL80" s="1"/>
      <c r="XCM80" s="1"/>
      <c r="XCN80" s="1"/>
      <c r="XCO80" s="1"/>
      <c r="XCP80" s="1"/>
      <c r="XCQ80" s="1"/>
      <c r="XCR80" s="1"/>
      <c r="XCS80" s="1"/>
      <c r="XCT80" s="1"/>
      <c r="XCU80" s="1"/>
      <c r="XCV80" s="1"/>
      <c r="XCW80" s="1"/>
      <c r="XCX80" s="1"/>
      <c r="XCY80" s="1"/>
      <c r="XCZ80" s="1"/>
      <c r="XDA80" s="1"/>
      <c r="XDB80" s="1"/>
      <c r="XDC80" s="1"/>
      <c r="XDD80" s="1"/>
      <c r="XDE80" s="1"/>
      <c r="XDF80" s="1"/>
      <c r="XDG80" s="1"/>
      <c r="XDH80" s="1"/>
      <c r="XDI80" s="1"/>
      <c r="XDJ80" s="1"/>
      <c r="XDK80" s="1"/>
      <c r="XDL80" s="1"/>
      <c r="XDM80" s="1"/>
      <c r="XDN80" s="1"/>
      <c r="XDO80" s="1"/>
      <c r="XDP80" s="1"/>
      <c r="XDQ80" s="1"/>
      <c r="XDR80" s="1"/>
      <c r="XDS80" s="1"/>
      <c r="XDT80" s="1"/>
      <c r="XDU80" s="1"/>
      <c r="XDV80" s="1"/>
      <c r="XDW80" s="1"/>
      <c r="XDX80" s="1"/>
      <c r="XDY80" s="1"/>
      <c r="XDZ80" s="1"/>
      <c r="XEA80" s="1"/>
      <c r="XEB80" s="1"/>
      <c r="XEC80" s="1"/>
      <c r="XED80" s="1"/>
      <c r="XEE80" s="1"/>
      <c r="XEF80" s="1"/>
      <c r="XEG80" s="1"/>
      <c r="XEH80" s="1"/>
      <c r="XEI80" s="1"/>
      <c r="XEJ80" s="1"/>
      <c r="XEK80" s="1"/>
      <c r="XEL80" s="1"/>
      <c r="XEM80" s="1"/>
      <c r="XEN80" s="1"/>
      <c r="XEO80" s="1"/>
      <c r="XEP80" s="1"/>
      <c r="XEQ80" s="1"/>
      <c r="XER80" s="1"/>
      <c r="XES80" s="1"/>
      <c r="XET80" s="1"/>
      <c r="XEU80" s="1"/>
      <c r="XEV80" s="1"/>
      <c r="XEW80" s="1"/>
      <c r="XEX80" s="1"/>
      <c r="XEY80" s="1"/>
      <c r="XEZ80" s="1"/>
      <c r="XFA80" s="1"/>
      <c r="XFB80" s="1"/>
      <c r="XFC80" s="1"/>
      <c r="XFD80" s="1"/>
    </row>
    <row r="81" spans="1:16384" s="76" customFormat="1" ht="25.5" customHeight="1" x14ac:dyDescent="0.25">
      <c r="A81" s="49"/>
      <c r="B81" s="56"/>
      <c r="C81" s="56" t="s">
        <v>53</v>
      </c>
      <c r="D81" s="14"/>
      <c r="E81" s="14"/>
      <c r="F81" s="48"/>
      <c r="G81" s="14"/>
      <c r="H81" s="48"/>
      <c r="I81" s="14"/>
      <c r="J81" s="48"/>
      <c r="K81" s="14"/>
      <c r="L81" s="48"/>
      <c r="M81" s="53"/>
      <c r="N81" s="6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49"/>
      <c r="IX81" s="56"/>
      <c r="IY81" s="56" t="s">
        <v>53</v>
      </c>
      <c r="IZ81" s="14"/>
      <c r="JA81" s="14"/>
      <c r="JB81" s="48"/>
      <c r="JC81" s="14"/>
      <c r="JD81" s="48"/>
      <c r="JE81" s="14"/>
      <c r="JF81" s="48"/>
      <c r="JG81" s="14"/>
      <c r="JH81" s="48"/>
      <c r="JI81" s="13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49"/>
      <c r="ST81" s="56"/>
      <c r="SU81" s="56" t="s">
        <v>53</v>
      </c>
      <c r="SV81" s="14"/>
      <c r="SW81" s="14"/>
      <c r="SX81" s="48"/>
      <c r="SY81" s="14"/>
      <c r="SZ81" s="48"/>
      <c r="TA81" s="14"/>
      <c r="TB81" s="48"/>
      <c r="TC81" s="14"/>
      <c r="TD81" s="48"/>
      <c r="TE81" s="13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49"/>
      <c r="ACP81" s="56"/>
      <c r="ACQ81" s="56" t="s">
        <v>53</v>
      </c>
      <c r="ACR81" s="14"/>
      <c r="ACS81" s="14"/>
      <c r="ACT81" s="48"/>
      <c r="ACU81" s="14"/>
      <c r="ACV81" s="48"/>
      <c r="ACW81" s="14"/>
      <c r="ACX81" s="48"/>
      <c r="ACY81" s="14"/>
      <c r="ACZ81" s="48"/>
      <c r="ADA81" s="13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49"/>
      <c r="AML81" s="56"/>
      <c r="AMM81" s="56" t="s">
        <v>53</v>
      </c>
      <c r="AMN81" s="14"/>
      <c r="AMO81" s="14"/>
      <c r="AMP81" s="48"/>
      <c r="AMQ81" s="14"/>
      <c r="AMR81" s="48"/>
      <c r="AMS81" s="14"/>
      <c r="AMT81" s="48"/>
      <c r="AMU81" s="14"/>
      <c r="AMV81" s="48"/>
      <c r="AMW81" s="13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49"/>
      <c r="AWH81" s="56"/>
      <c r="AWI81" s="56" t="s">
        <v>53</v>
      </c>
      <c r="AWJ81" s="14"/>
      <c r="AWK81" s="14"/>
      <c r="AWL81" s="48"/>
      <c r="AWM81" s="14"/>
      <c r="AWN81" s="48"/>
      <c r="AWO81" s="14"/>
      <c r="AWP81" s="48"/>
      <c r="AWQ81" s="14"/>
      <c r="AWR81" s="48"/>
      <c r="AWS81" s="13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49"/>
      <c r="BGD81" s="56"/>
      <c r="BGE81" s="56" t="s">
        <v>53</v>
      </c>
      <c r="BGF81" s="14"/>
      <c r="BGG81" s="14"/>
      <c r="BGH81" s="48"/>
      <c r="BGI81" s="14"/>
      <c r="BGJ81" s="48"/>
      <c r="BGK81" s="14"/>
      <c r="BGL81" s="48"/>
      <c r="BGM81" s="14"/>
      <c r="BGN81" s="48"/>
      <c r="BGO81" s="13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49"/>
      <c r="BPZ81" s="56"/>
      <c r="BQA81" s="56" t="s">
        <v>53</v>
      </c>
      <c r="BQB81" s="14"/>
      <c r="BQC81" s="14"/>
      <c r="BQD81" s="48"/>
      <c r="BQE81" s="14"/>
      <c r="BQF81" s="48"/>
      <c r="BQG81" s="14"/>
      <c r="BQH81" s="48"/>
      <c r="BQI81" s="14"/>
      <c r="BQJ81" s="48"/>
      <c r="BQK81" s="13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49"/>
      <c r="BZV81" s="56"/>
      <c r="BZW81" s="56" t="s">
        <v>53</v>
      </c>
      <c r="BZX81" s="14"/>
      <c r="BZY81" s="14"/>
      <c r="BZZ81" s="48"/>
      <c r="CAA81" s="14"/>
      <c r="CAB81" s="48"/>
      <c r="CAC81" s="14"/>
      <c r="CAD81" s="48"/>
      <c r="CAE81" s="14"/>
      <c r="CAF81" s="48"/>
      <c r="CAG81" s="13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49"/>
      <c r="CJR81" s="56"/>
      <c r="CJS81" s="56" t="s">
        <v>53</v>
      </c>
      <c r="CJT81" s="14"/>
      <c r="CJU81" s="14"/>
      <c r="CJV81" s="48"/>
      <c r="CJW81" s="14"/>
      <c r="CJX81" s="48"/>
      <c r="CJY81" s="14"/>
      <c r="CJZ81" s="48"/>
      <c r="CKA81" s="14"/>
      <c r="CKB81" s="48"/>
      <c r="CKC81" s="13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49"/>
      <c r="CTN81" s="56"/>
      <c r="CTO81" s="56" t="s">
        <v>53</v>
      </c>
      <c r="CTP81" s="14"/>
      <c r="CTQ81" s="14"/>
      <c r="CTR81" s="48"/>
      <c r="CTS81" s="14"/>
      <c r="CTT81" s="48"/>
      <c r="CTU81" s="14"/>
      <c r="CTV81" s="48"/>
      <c r="CTW81" s="14"/>
      <c r="CTX81" s="48"/>
      <c r="CTY81" s="13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49"/>
      <c r="DDJ81" s="56"/>
      <c r="DDK81" s="56" t="s">
        <v>53</v>
      </c>
      <c r="DDL81" s="14"/>
      <c r="DDM81" s="14"/>
      <c r="DDN81" s="48"/>
      <c r="DDO81" s="14"/>
      <c r="DDP81" s="48"/>
      <c r="DDQ81" s="14"/>
      <c r="DDR81" s="48"/>
      <c r="DDS81" s="14"/>
      <c r="DDT81" s="48"/>
      <c r="DDU81" s="13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49"/>
      <c r="DNF81" s="56"/>
      <c r="DNG81" s="56" t="s">
        <v>53</v>
      </c>
      <c r="DNH81" s="14"/>
      <c r="DNI81" s="14"/>
      <c r="DNJ81" s="48"/>
      <c r="DNK81" s="14"/>
      <c r="DNL81" s="48"/>
      <c r="DNM81" s="14"/>
      <c r="DNN81" s="48"/>
      <c r="DNO81" s="14"/>
      <c r="DNP81" s="48"/>
      <c r="DNQ81" s="13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49"/>
      <c r="DXB81" s="56"/>
      <c r="DXC81" s="56" t="s">
        <v>53</v>
      </c>
      <c r="DXD81" s="14"/>
      <c r="DXE81" s="14"/>
      <c r="DXF81" s="48"/>
      <c r="DXG81" s="14"/>
      <c r="DXH81" s="48"/>
      <c r="DXI81" s="14"/>
      <c r="DXJ81" s="48"/>
      <c r="DXK81" s="14"/>
      <c r="DXL81" s="48"/>
      <c r="DXM81" s="13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49"/>
      <c r="EGX81" s="56"/>
      <c r="EGY81" s="56" t="s">
        <v>53</v>
      </c>
      <c r="EGZ81" s="14"/>
      <c r="EHA81" s="14"/>
      <c r="EHB81" s="48"/>
      <c r="EHC81" s="14"/>
      <c r="EHD81" s="48"/>
      <c r="EHE81" s="14"/>
      <c r="EHF81" s="48"/>
      <c r="EHG81" s="14"/>
      <c r="EHH81" s="48"/>
      <c r="EHI81" s="13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49"/>
      <c r="EQT81" s="56"/>
      <c r="EQU81" s="56" t="s">
        <v>53</v>
      </c>
      <c r="EQV81" s="14"/>
      <c r="EQW81" s="14"/>
      <c r="EQX81" s="48"/>
      <c r="EQY81" s="14"/>
      <c r="EQZ81" s="48"/>
      <c r="ERA81" s="14"/>
      <c r="ERB81" s="48"/>
      <c r="ERC81" s="14"/>
      <c r="ERD81" s="48"/>
      <c r="ERE81" s="13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49"/>
      <c r="FAP81" s="56"/>
      <c r="FAQ81" s="56" t="s">
        <v>53</v>
      </c>
      <c r="FAR81" s="14"/>
      <c r="FAS81" s="14"/>
      <c r="FAT81" s="48"/>
      <c r="FAU81" s="14"/>
      <c r="FAV81" s="48"/>
      <c r="FAW81" s="14"/>
      <c r="FAX81" s="48"/>
      <c r="FAY81" s="14"/>
      <c r="FAZ81" s="48"/>
      <c r="FBA81" s="13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49"/>
      <c r="FKL81" s="56"/>
      <c r="FKM81" s="56" t="s">
        <v>53</v>
      </c>
      <c r="FKN81" s="14"/>
      <c r="FKO81" s="14"/>
      <c r="FKP81" s="48"/>
      <c r="FKQ81" s="14"/>
      <c r="FKR81" s="48"/>
      <c r="FKS81" s="14"/>
      <c r="FKT81" s="48"/>
      <c r="FKU81" s="14"/>
      <c r="FKV81" s="48"/>
      <c r="FKW81" s="13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49"/>
      <c r="FUH81" s="56"/>
      <c r="FUI81" s="56" t="s">
        <v>53</v>
      </c>
      <c r="FUJ81" s="14"/>
      <c r="FUK81" s="14"/>
      <c r="FUL81" s="48"/>
      <c r="FUM81" s="14"/>
      <c r="FUN81" s="48"/>
      <c r="FUO81" s="14"/>
      <c r="FUP81" s="48"/>
      <c r="FUQ81" s="14"/>
      <c r="FUR81" s="48"/>
      <c r="FUS81" s="13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49"/>
      <c r="GED81" s="56"/>
      <c r="GEE81" s="56" t="s">
        <v>53</v>
      </c>
      <c r="GEF81" s="14"/>
      <c r="GEG81" s="14"/>
      <c r="GEH81" s="48"/>
      <c r="GEI81" s="14"/>
      <c r="GEJ81" s="48"/>
      <c r="GEK81" s="14"/>
      <c r="GEL81" s="48"/>
      <c r="GEM81" s="14"/>
      <c r="GEN81" s="48"/>
      <c r="GEO81" s="13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49"/>
      <c r="GNZ81" s="56"/>
      <c r="GOA81" s="56" t="s">
        <v>53</v>
      </c>
      <c r="GOB81" s="14"/>
      <c r="GOC81" s="14"/>
      <c r="GOD81" s="48"/>
      <c r="GOE81" s="14"/>
      <c r="GOF81" s="48"/>
      <c r="GOG81" s="14"/>
      <c r="GOH81" s="48"/>
      <c r="GOI81" s="14"/>
      <c r="GOJ81" s="48"/>
      <c r="GOK81" s="13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49"/>
      <c r="GXV81" s="56"/>
      <c r="GXW81" s="56" t="s">
        <v>53</v>
      </c>
      <c r="GXX81" s="14"/>
      <c r="GXY81" s="14"/>
      <c r="GXZ81" s="48"/>
      <c r="GYA81" s="14"/>
      <c r="GYB81" s="48"/>
      <c r="GYC81" s="14"/>
      <c r="GYD81" s="48"/>
      <c r="GYE81" s="14"/>
      <c r="GYF81" s="48"/>
      <c r="GYG81" s="13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49"/>
      <c r="HHR81" s="56"/>
      <c r="HHS81" s="56" t="s">
        <v>53</v>
      </c>
      <c r="HHT81" s="14"/>
      <c r="HHU81" s="14"/>
      <c r="HHV81" s="48"/>
      <c r="HHW81" s="14"/>
      <c r="HHX81" s="48"/>
      <c r="HHY81" s="14"/>
      <c r="HHZ81" s="48"/>
      <c r="HIA81" s="14"/>
      <c r="HIB81" s="48"/>
      <c r="HIC81" s="13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49"/>
      <c r="HRN81" s="56"/>
      <c r="HRO81" s="56" t="s">
        <v>53</v>
      </c>
      <c r="HRP81" s="14"/>
      <c r="HRQ81" s="14"/>
      <c r="HRR81" s="48"/>
      <c r="HRS81" s="14"/>
      <c r="HRT81" s="48"/>
      <c r="HRU81" s="14"/>
      <c r="HRV81" s="48"/>
      <c r="HRW81" s="14"/>
      <c r="HRX81" s="48"/>
      <c r="HRY81" s="13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49"/>
      <c r="IBJ81" s="56"/>
      <c r="IBK81" s="56" t="s">
        <v>53</v>
      </c>
      <c r="IBL81" s="14"/>
      <c r="IBM81" s="14"/>
      <c r="IBN81" s="48"/>
      <c r="IBO81" s="14"/>
      <c r="IBP81" s="48"/>
      <c r="IBQ81" s="14"/>
      <c r="IBR81" s="48"/>
      <c r="IBS81" s="14"/>
      <c r="IBT81" s="48"/>
      <c r="IBU81" s="13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49"/>
      <c r="ILF81" s="56"/>
      <c r="ILG81" s="56" t="s">
        <v>53</v>
      </c>
      <c r="ILH81" s="14"/>
      <c r="ILI81" s="14"/>
      <c r="ILJ81" s="48"/>
      <c r="ILK81" s="14"/>
      <c r="ILL81" s="48"/>
      <c r="ILM81" s="14"/>
      <c r="ILN81" s="48"/>
      <c r="ILO81" s="14"/>
      <c r="ILP81" s="48"/>
      <c r="ILQ81" s="13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49"/>
      <c r="IVB81" s="56"/>
      <c r="IVC81" s="56" t="s">
        <v>53</v>
      </c>
      <c r="IVD81" s="14"/>
      <c r="IVE81" s="14"/>
      <c r="IVF81" s="48"/>
      <c r="IVG81" s="14"/>
      <c r="IVH81" s="48"/>
      <c r="IVI81" s="14"/>
      <c r="IVJ81" s="48"/>
      <c r="IVK81" s="14"/>
      <c r="IVL81" s="48"/>
      <c r="IVM81" s="13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49"/>
      <c r="JEX81" s="56"/>
      <c r="JEY81" s="56" t="s">
        <v>53</v>
      </c>
      <c r="JEZ81" s="14"/>
      <c r="JFA81" s="14"/>
      <c r="JFB81" s="48"/>
      <c r="JFC81" s="14"/>
      <c r="JFD81" s="48"/>
      <c r="JFE81" s="14"/>
      <c r="JFF81" s="48"/>
      <c r="JFG81" s="14"/>
      <c r="JFH81" s="48"/>
      <c r="JFI81" s="13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49"/>
      <c r="JOT81" s="56"/>
      <c r="JOU81" s="56" t="s">
        <v>53</v>
      </c>
      <c r="JOV81" s="14"/>
      <c r="JOW81" s="14"/>
      <c r="JOX81" s="48"/>
      <c r="JOY81" s="14"/>
      <c r="JOZ81" s="48"/>
      <c r="JPA81" s="14"/>
      <c r="JPB81" s="48"/>
      <c r="JPC81" s="14"/>
      <c r="JPD81" s="48"/>
      <c r="JPE81" s="13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49"/>
      <c r="JYP81" s="56"/>
      <c r="JYQ81" s="56" t="s">
        <v>53</v>
      </c>
      <c r="JYR81" s="14"/>
      <c r="JYS81" s="14"/>
      <c r="JYT81" s="48"/>
      <c r="JYU81" s="14"/>
      <c r="JYV81" s="48"/>
      <c r="JYW81" s="14"/>
      <c r="JYX81" s="48"/>
      <c r="JYY81" s="14"/>
      <c r="JYZ81" s="48"/>
      <c r="JZA81" s="13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49"/>
      <c r="KIL81" s="56"/>
      <c r="KIM81" s="56" t="s">
        <v>53</v>
      </c>
      <c r="KIN81" s="14"/>
      <c r="KIO81" s="14"/>
      <c r="KIP81" s="48"/>
      <c r="KIQ81" s="14"/>
      <c r="KIR81" s="48"/>
      <c r="KIS81" s="14"/>
      <c r="KIT81" s="48"/>
      <c r="KIU81" s="14"/>
      <c r="KIV81" s="48"/>
      <c r="KIW81" s="13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49"/>
      <c r="KSH81" s="56"/>
      <c r="KSI81" s="56" t="s">
        <v>53</v>
      </c>
      <c r="KSJ81" s="14"/>
      <c r="KSK81" s="14"/>
      <c r="KSL81" s="48"/>
      <c r="KSM81" s="14"/>
      <c r="KSN81" s="48"/>
      <c r="KSO81" s="14"/>
      <c r="KSP81" s="48"/>
      <c r="KSQ81" s="14"/>
      <c r="KSR81" s="48"/>
      <c r="KSS81" s="13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49"/>
      <c r="LCD81" s="56"/>
      <c r="LCE81" s="56" t="s">
        <v>53</v>
      </c>
      <c r="LCF81" s="14"/>
      <c r="LCG81" s="14"/>
      <c r="LCH81" s="48"/>
      <c r="LCI81" s="14"/>
      <c r="LCJ81" s="48"/>
      <c r="LCK81" s="14"/>
      <c r="LCL81" s="48"/>
      <c r="LCM81" s="14"/>
      <c r="LCN81" s="48"/>
      <c r="LCO81" s="13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49"/>
      <c r="LLZ81" s="56"/>
      <c r="LMA81" s="56" t="s">
        <v>53</v>
      </c>
      <c r="LMB81" s="14"/>
      <c r="LMC81" s="14"/>
      <c r="LMD81" s="48"/>
      <c r="LME81" s="14"/>
      <c r="LMF81" s="48"/>
      <c r="LMG81" s="14"/>
      <c r="LMH81" s="48"/>
      <c r="LMI81" s="14"/>
      <c r="LMJ81" s="48"/>
      <c r="LMK81" s="13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49"/>
      <c r="LVV81" s="56"/>
      <c r="LVW81" s="56" t="s">
        <v>53</v>
      </c>
      <c r="LVX81" s="14"/>
      <c r="LVY81" s="14"/>
      <c r="LVZ81" s="48"/>
      <c r="LWA81" s="14"/>
      <c r="LWB81" s="48"/>
      <c r="LWC81" s="14"/>
      <c r="LWD81" s="48"/>
      <c r="LWE81" s="14"/>
      <c r="LWF81" s="48"/>
      <c r="LWG81" s="13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49"/>
      <c r="MFR81" s="56"/>
      <c r="MFS81" s="56" t="s">
        <v>53</v>
      </c>
      <c r="MFT81" s="14"/>
      <c r="MFU81" s="14"/>
      <c r="MFV81" s="48"/>
      <c r="MFW81" s="14"/>
      <c r="MFX81" s="48"/>
      <c r="MFY81" s="14"/>
      <c r="MFZ81" s="48"/>
      <c r="MGA81" s="14"/>
      <c r="MGB81" s="48"/>
      <c r="MGC81" s="13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49"/>
      <c r="MPN81" s="56"/>
      <c r="MPO81" s="56" t="s">
        <v>53</v>
      </c>
      <c r="MPP81" s="14"/>
      <c r="MPQ81" s="14"/>
      <c r="MPR81" s="48"/>
      <c r="MPS81" s="14"/>
      <c r="MPT81" s="48"/>
      <c r="MPU81" s="14"/>
      <c r="MPV81" s="48"/>
      <c r="MPW81" s="14"/>
      <c r="MPX81" s="48"/>
      <c r="MPY81" s="13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49"/>
      <c r="MZJ81" s="56"/>
      <c r="MZK81" s="56" t="s">
        <v>53</v>
      </c>
      <c r="MZL81" s="14"/>
      <c r="MZM81" s="14"/>
      <c r="MZN81" s="48"/>
      <c r="MZO81" s="14"/>
      <c r="MZP81" s="48"/>
      <c r="MZQ81" s="14"/>
      <c r="MZR81" s="48"/>
      <c r="MZS81" s="14"/>
      <c r="MZT81" s="48"/>
      <c r="MZU81" s="13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49"/>
      <c r="NJF81" s="56"/>
      <c r="NJG81" s="56" t="s">
        <v>53</v>
      </c>
      <c r="NJH81" s="14"/>
      <c r="NJI81" s="14"/>
      <c r="NJJ81" s="48"/>
      <c r="NJK81" s="14"/>
      <c r="NJL81" s="48"/>
      <c r="NJM81" s="14"/>
      <c r="NJN81" s="48"/>
      <c r="NJO81" s="14"/>
      <c r="NJP81" s="48"/>
      <c r="NJQ81" s="13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49"/>
      <c r="NTB81" s="56"/>
      <c r="NTC81" s="56" t="s">
        <v>53</v>
      </c>
      <c r="NTD81" s="14"/>
      <c r="NTE81" s="14"/>
      <c r="NTF81" s="48"/>
      <c r="NTG81" s="14"/>
      <c r="NTH81" s="48"/>
      <c r="NTI81" s="14"/>
      <c r="NTJ81" s="48"/>
      <c r="NTK81" s="14"/>
      <c r="NTL81" s="48"/>
      <c r="NTM81" s="13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49"/>
      <c r="OCX81" s="56"/>
      <c r="OCY81" s="56" t="s">
        <v>53</v>
      </c>
      <c r="OCZ81" s="14"/>
      <c r="ODA81" s="14"/>
      <c r="ODB81" s="48"/>
      <c r="ODC81" s="14"/>
      <c r="ODD81" s="48"/>
      <c r="ODE81" s="14"/>
      <c r="ODF81" s="48"/>
      <c r="ODG81" s="14"/>
      <c r="ODH81" s="48"/>
      <c r="ODI81" s="13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49"/>
      <c r="OMT81" s="56"/>
      <c r="OMU81" s="56" t="s">
        <v>53</v>
      </c>
      <c r="OMV81" s="14"/>
      <c r="OMW81" s="14"/>
      <c r="OMX81" s="48"/>
      <c r="OMY81" s="14"/>
      <c r="OMZ81" s="48"/>
      <c r="ONA81" s="14"/>
      <c r="ONB81" s="48"/>
      <c r="ONC81" s="14"/>
      <c r="OND81" s="48"/>
      <c r="ONE81" s="13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49"/>
      <c r="OWP81" s="56"/>
      <c r="OWQ81" s="56" t="s">
        <v>53</v>
      </c>
      <c r="OWR81" s="14"/>
      <c r="OWS81" s="14"/>
      <c r="OWT81" s="48"/>
      <c r="OWU81" s="14"/>
      <c r="OWV81" s="48"/>
      <c r="OWW81" s="14"/>
      <c r="OWX81" s="48"/>
      <c r="OWY81" s="14"/>
      <c r="OWZ81" s="48"/>
      <c r="OXA81" s="13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49"/>
      <c r="PGL81" s="56"/>
      <c r="PGM81" s="56" t="s">
        <v>53</v>
      </c>
      <c r="PGN81" s="14"/>
      <c r="PGO81" s="14"/>
      <c r="PGP81" s="48"/>
      <c r="PGQ81" s="14"/>
      <c r="PGR81" s="48"/>
      <c r="PGS81" s="14"/>
      <c r="PGT81" s="48"/>
      <c r="PGU81" s="14"/>
      <c r="PGV81" s="48"/>
      <c r="PGW81" s="13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49"/>
      <c r="PQH81" s="56"/>
      <c r="PQI81" s="56" t="s">
        <v>53</v>
      </c>
      <c r="PQJ81" s="14"/>
      <c r="PQK81" s="14"/>
      <c r="PQL81" s="48"/>
      <c r="PQM81" s="14"/>
      <c r="PQN81" s="48"/>
      <c r="PQO81" s="14"/>
      <c r="PQP81" s="48"/>
      <c r="PQQ81" s="14"/>
      <c r="PQR81" s="48"/>
      <c r="PQS81" s="13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49"/>
      <c r="QAD81" s="56"/>
      <c r="QAE81" s="56" t="s">
        <v>53</v>
      </c>
      <c r="QAF81" s="14"/>
      <c r="QAG81" s="14"/>
      <c r="QAH81" s="48"/>
      <c r="QAI81" s="14"/>
      <c r="QAJ81" s="48"/>
      <c r="QAK81" s="14"/>
      <c r="QAL81" s="48"/>
      <c r="QAM81" s="14"/>
      <c r="QAN81" s="48"/>
      <c r="QAO81" s="13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49"/>
      <c r="QJZ81" s="56"/>
      <c r="QKA81" s="56" t="s">
        <v>53</v>
      </c>
      <c r="QKB81" s="14"/>
      <c r="QKC81" s="14"/>
      <c r="QKD81" s="48"/>
      <c r="QKE81" s="14"/>
      <c r="QKF81" s="48"/>
      <c r="QKG81" s="14"/>
      <c r="QKH81" s="48"/>
      <c r="QKI81" s="14"/>
      <c r="QKJ81" s="48"/>
      <c r="QKK81" s="13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49"/>
      <c r="QTV81" s="56"/>
      <c r="QTW81" s="56" t="s">
        <v>53</v>
      </c>
      <c r="QTX81" s="14"/>
      <c r="QTY81" s="14"/>
      <c r="QTZ81" s="48"/>
      <c r="QUA81" s="14"/>
      <c r="QUB81" s="48"/>
      <c r="QUC81" s="14"/>
      <c r="QUD81" s="48"/>
      <c r="QUE81" s="14"/>
      <c r="QUF81" s="48"/>
      <c r="QUG81" s="13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49"/>
      <c r="RDR81" s="56"/>
      <c r="RDS81" s="56" t="s">
        <v>53</v>
      </c>
      <c r="RDT81" s="14"/>
      <c r="RDU81" s="14"/>
      <c r="RDV81" s="48"/>
      <c r="RDW81" s="14"/>
      <c r="RDX81" s="48"/>
      <c r="RDY81" s="14"/>
      <c r="RDZ81" s="48"/>
      <c r="REA81" s="14"/>
      <c r="REB81" s="48"/>
      <c r="REC81" s="13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49"/>
      <c r="RNN81" s="56"/>
      <c r="RNO81" s="56" t="s">
        <v>53</v>
      </c>
      <c r="RNP81" s="14"/>
      <c r="RNQ81" s="14"/>
      <c r="RNR81" s="48"/>
      <c r="RNS81" s="14"/>
      <c r="RNT81" s="48"/>
      <c r="RNU81" s="14"/>
      <c r="RNV81" s="48"/>
      <c r="RNW81" s="14"/>
      <c r="RNX81" s="48"/>
      <c r="RNY81" s="13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49"/>
      <c r="RXJ81" s="56"/>
      <c r="RXK81" s="56" t="s">
        <v>53</v>
      </c>
      <c r="RXL81" s="14"/>
      <c r="RXM81" s="14"/>
      <c r="RXN81" s="48"/>
      <c r="RXO81" s="14"/>
      <c r="RXP81" s="48"/>
      <c r="RXQ81" s="14"/>
      <c r="RXR81" s="48"/>
      <c r="RXS81" s="14"/>
      <c r="RXT81" s="48"/>
      <c r="RXU81" s="13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49"/>
      <c r="SHF81" s="56"/>
      <c r="SHG81" s="56" t="s">
        <v>53</v>
      </c>
      <c r="SHH81" s="14"/>
      <c r="SHI81" s="14"/>
      <c r="SHJ81" s="48"/>
      <c r="SHK81" s="14"/>
      <c r="SHL81" s="48"/>
      <c r="SHM81" s="14"/>
      <c r="SHN81" s="48"/>
      <c r="SHO81" s="14"/>
      <c r="SHP81" s="48"/>
      <c r="SHQ81" s="13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49"/>
      <c r="SRB81" s="56"/>
      <c r="SRC81" s="56" t="s">
        <v>53</v>
      </c>
      <c r="SRD81" s="14"/>
      <c r="SRE81" s="14"/>
      <c r="SRF81" s="48"/>
      <c r="SRG81" s="14"/>
      <c r="SRH81" s="48"/>
      <c r="SRI81" s="14"/>
      <c r="SRJ81" s="48"/>
      <c r="SRK81" s="14"/>
      <c r="SRL81" s="48"/>
      <c r="SRM81" s="13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49"/>
      <c r="TAX81" s="56"/>
      <c r="TAY81" s="56" t="s">
        <v>53</v>
      </c>
      <c r="TAZ81" s="14"/>
      <c r="TBA81" s="14"/>
      <c r="TBB81" s="48"/>
      <c r="TBC81" s="14"/>
      <c r="TBD81" s="48"/>
      <c r="TBE81" s="14"/>
      <c r="TBF81" s="48"/>
      <c r="TBG81" s="14"/>
      <c r="TBH81" s="48"/>
      <c r="TBI81" s="13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49"/>
      <c r="TKT81" s="56"/>
      <c r="TKU81" s="56" t="s">
        <v>53</v>
      </c>
      <c r="TKV81" s="14"/>
      <c r="TKW81" s="14"/>
      <c r="TKX81" s="48"/>
      <c r="TKY81" s="14"/>
      <c r="TKZ81" s="48"/>
      <c r="TLA81" s="14"/>
      <c r="TLB81" s="48"/>
      <c r="TLC81" s="14"/>
      <c r="TLD81" s="48"/>
      <c r="TLE81" s="13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49"/>
      <c r="TUP81" s="56"/>
      <c r="TUQ81" s="56" t="s">
        <v>53</v>
      </c>
      <c r="TUR81" s="14"/>
      <c r="TUS81" s="14"/>
      <c r="TUT81" s="48"/>
      <c r="TUU81" s="14"/>
      <c r="TUV81" s="48"/>
      <c r="TUW81" s="14"/>
      <c r="TUX81" s="48"/>
      <c r="TUY81" s="14"/>
      <c r="TUZ81" s="48"/>
      <c r="TVA81" s="13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49"/>
      <c r="UEL81" s="56"/>
      <c r="UEM81" s="56" t="s">
        <v>53</v>
      </c>
      <c r="UEN81" s="14"/>
      <c r="UEO81" s="14"/>
      <c r="UEP81" s="48"/>
      <c r="UEQ81" s="14"/>
      <c r="UER81" s="48"/>
      <c r="UES81" s="14"/>
      <c r="UET81" s="48"/>
      <c r="UEU81" s="14"/>
      <c r="UEV81" s="48"/>
      <c r="UEW81" s="13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49"/>
      <c r="UOH81" s="56"/>
      <c r="UOI81" s="56" t="s">
        <v>53</v>
      </c>
      <c r="UOJ81" s="14"/>
      <c r="UOK81" s="14"/>
      <c r="UOL81" s="48"/>
      <c r="UOM81" s="14"/>
      <c r="UON81" s="48"/>
      <c r="UOO81" s="14"/>
      <c r="UOP81" s="48"/>
      <c r="UOQ81" s="14"/>
      <c r="UOR81" s="48"/>
      <c r="UOS81" s="13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49"/>
      <c r="UYD81" s="56"/>
      <c r="UYE81" s="56" t="s">
        <v>53</v>
      </c>
      <c r="UYF81" s="14"/>
      <c r="UYG81" s="14"/>
      <c r="UYH81" s="48"/>
      <c r="UYI81" s="14"/>
      <c r="UYJ81" s="48"/>
      <c r="UYK81" s="14"/>
      <c r="UYL81" s="48"/>
      <c r="UYM81" s="14"/>
      <c r="UYN81" s="48"/>
      <c r="UYO81" s="13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49"/>
      <c r="VHZ81" s="56"/>
      <c r="VIA81" s="56" t="s">
        <v>53</v>
      </c>
      <c r="VIB81" s="14"/>
      <c r="VIC81" s="14"/>
      <c r="VID81" s="48"/>
      <c r="VIE81" s="14"/>
      <c r="VIF81" s="48"/>
      <c r="VIG81" s="14"/>
      <c r="VIH81" s="48"/>
      <c r="VII81" s="14"/>
      <c r="VIJ81" s="48"/>
      <c r="VIK81" s="13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49"/>
      <c r="VRV81" s="56"/>
      <c r="VRW81" s="56" t="s">
        <v>53</v>
      </c>
      <c r="VRX81" s="14"/>
      <c r="VRY81" s="14"/>
      <c r="VRZ81" s="48"/>
      <c r="VSA81" s="14"/>
      <c r="VSB81" s="48"/>
      <c r="VSC81" s="14"/>
      <c r="VSD81" s="48"/>
      <c r="VSE81" s="14"/>
      <c r="VSF81" s="48"/>
      <c r="VSG81" s="13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49"/>
      <c r="WBR81" s="56"/>
      <c r="WBS81" s="56" t="s">
        <v>53</v>
      </c>
      <c r="WBT81" s="14"/>
      <c r="WBU81" s="14"/>
      <c r="WBV81" s="48"/>
      <c r="WBW81" s="14"/>
      <c r="WBX81" s="48"/>
      <c r="WBY81" s="14"/>
      <c r="WBZ81" s="48"/>
      <c r="WCA81" s="14"/>
      <c r="WCB81" s="48"/>
      <c r="WCC81" s="13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49"/>
      <c r="WLN81" s="56"/>
      <c r="WLO81" s="56" t="s">
        <v>53</v>
      </c>
      <c r="WLP81" s="14"/>
      <c r="WLQ81" s="14"/>
      <c r="WLR81" s="48"/>
      <c r="WLS81" s="14"/>
      <c r="WLT81" s="48"/>
      <c r="WLU81" s="14"/>
      <c r="WLV81" s="48"/>
      <c r="WLW81" s="14"/>
      <c r="WLX81" s="48"/>
      <c r="WLY81" s="13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49"/>
      <c r="WVJ81" s="56"/>
      <c r="WVK81" s="56" t="s">
        <v>53</v>
      </c>
      <c r="WVL81" s="14"/>
      <c r="WVM81" s="14"/>
      <c r="WVN81" s="48"/>
      <c r="WVO81" s="14"/>
      <c r="WVP81" s="48"/>
      <c r="WVQ81" s="14"/>
      <c r="WVR81" s="48"/>
      <c r="WVS81" s="14"/>
      <c r="WVT81" s="48"/>
      <c r="WVU81" s="131"/>
      <c r="WVV81" s="1"/>
      <c r="WVW81" s="1"/>
      <c r="WVX81" s="1"/>
      <c r="WVY81" s="1"/>
      <c r="WVZ81" s="1"/>
      <c r="WWA81" s="1"/>
      <c r="WWB81" s="1"/>
      <c r="WWC81" s="1"/>
      <c r="WWD81" s="1"/>
      <c r="WWE81" s="1"/>
      <c r="WWF81" s="1"/>
      <c r="WWG81" s="1"/>
      <c r="WWH81" s="1"/>
      <c r="WWI81" s="1"/>
      <c r="WWJ81" s="1"/>
      <c r="WWK81" s="1"/>
      <c r="WWL81" s="1"/>
      <c r="WWM81" s="1"/>
      <c r="WWN81" s="1"/>
      <c r="WWO81" s="1"/>
      <c r="WWP81" s="1"/>
      <c r="WWQ81" s="1"/>
      <c r="WWR81" s="1"/>
      <c r="WWS81" s="1"/>
      <c r="WWT81" s="1"/>
      <c r="WWU81" s="1"/>
      <c r="WWV81" s="1"/>
      <c r="WWW81" s="1"/>
      <c r="WWX81" s="1"/>
      <c r="WWY81" s="1"/>
      <c r="WWZ81" s="1"/>
      <c r="WXA81" s="1"/>
      <c r="WXB81" s="1"/>
      <c r="WXC81" s="1"/>
      <c r="WXD81" s="1"/>
      <c r="WXE81" s="1"/>
      <c r="WXF81" s="1"/>
      <c r="WXG81" s="1"/>
      <c r="WXH81" s="1"/>
      <c r="WXI81" s="1"/>
      <c r="WXJ81" s="1"/>
      <c r="WXK81" s="1"/>
      <c r="WXL81" s="1"/>
      <c r="WXM81" s="1"/>
      <c r="WXN81" s="1"/>
      <c r="WXO81" s="1"/>
      <c r="WXP81" s="1"/>
      <c r="WXQ81" s="1"/>
      <c r="WXR81" s="1"/>
      <c r="WXS81" s="1"/>
      <c r="WXT81" s="1"/>
      <c r="WXU81" s="1"/>
      <c r="WXV81" s="1"/>
      <c r="WXW81" s="1"/>
      <c r="WXX81" s="1"/>
      <c r="WXY81" s="1"/>
      <c r="WXZ81" s="1"/>
      <c r="WYA81" s="1"/>
      <c r="WYB81" s="1"/>
      <c r="WYC81" s="1"/>
      <c r="WYD81" s="1"/>
      <c r="WYE81" s="1"/>
      <c r="WYF81" s="1"/>
      <c r="WYG81" s="1"/>
      <c r="WYH81" s="1"/>
      <c r="WYI81" s="1"/>
      <c r="WYJ81" s="1"/>
      <c r="WYK81" s="1"/>
      <c r="WYL81" s="1"/>
      <c r="WYM81" s="1"/>
      <c r="WYN81" s="1"/>
      <c r="WYO81" s="1"/>
      <c r="WYP81" s="1"/>
      <c r="WYQ81" s="1"/>
      <c r="WYR81" s="1"/>
      <c r="WYS81" s="1"/>
      <c r="WYT81" s="1"/>
      <c r="WYU81" s="1"/>
      <c r="WYV81" s="1"/>
      <c r="WYW81" s="1"/>
      <c r="WYX81" s="1"/>
      <c r="WYY81" s="1"/>
      <c r="WYZ81" s="1"/>
      <c r="WZA81" s="1"/>
      <c r="WZB81" s="1"/>
      <c r="WZC81" s="1"/>
      <c r="WZD81" s="1"/>
      <c r="WZE81" s="1"/>
      <c r="WZF81" s="1"/>
      <c r="WZG81" s="1"/>
      <c r="WZH81" s="1"/>
      <c r="WZI81" s="1"/>
      <c r="WZJ81" s="1"/>
      <c r="WZK81" s="1"/>
      <c r="WZL81" s="1"/>
      <c r="WZM81" s="1"/>
      <c r="WZN81" s="1"/>
      <c r="WZO81" s="1"/>
      <c r="WZP81" s="1"/>
      <c r="WZQ81" s="1"/>
      <c r="WZR81" s="1"/>
      <c r="WZS81" s="1"/>
      <c r="WZT81" s="1"/>
      <c r="WZU81" s="1"/>
      <c r="WZV81" s="1"/>
      <c r="WZW81" s="1"/>
      <c r="WZX81" s="1"/>
      <c r="WZY81" s="1"/>
      <c r="WZZ81" s="1"/>
      <c r="XAA81" s="1"/>
      <c r="XAB81" s="1"/>
      <c r="XAC81" s="1"/>
      <c r="XAD81" s="1"/>
      <c r="XAE81" s="1"/>
      <c r="XAF81" s="1"/>
      <c r="XAG81" s="1"/>
      <c r="XAH81" s="1"/>
      <c r="XAI81" s="1"/>
      <c r="XAJ81" s="1"/>
      <c r="XAK81" s="1"/>
      <c r="XAL81" s="1"/>
      <c r="XAM81" s="1"/>
      <c r="XAN81" s="1"/>
      <c r="XAO81" s="1"/>
      <c r="XAP81" s="1"/>
      <c r="XAQ81" s="1"/>
      <c r="XAR81" s="1"/>
      <c r="XAS81" s="1"/>
      <c r="XAT81" s="1"/>
      <c r="XAU81" s="1"/>
      <c r="XAV81" s="1"/>
      <c r="XAW81" s="1"/>
      <c r="XAX81" s="1"/>
      <c r="XAY81" s="1"/>
      <c r="XAZ81" s="1"/>
      <c r="XBA81" s="1"/>
      <c r="XBB81" s="1"/>
      <c r="XBC81" s="1"/>
      <c r="XBD81" s="1"/>
      <c r="XBE81" s="1"/>
      <c r="XBF81" s="1"/>
      <c r="XBG81" s="1"/>
      <c r="XBH81" s="1"/>
      <c r="XBI81" s="1"/>
      <c r="XBJ81" s="1"/>
      <c r="XBK81" s="1"/>
      <c r="XBL81" s="1"/>
      <c r="XBM81" s="1"/>
      <c r="XBN81" s="1"/>
      <c r="XBO81" s="1"/>
      <c r="XBP81" s="1"/>
      <c r="XBQ81" s="1"/>
      <c r="XBR81" s="1"/>
      <c r="XBS81" s="1"/>
      <c r="XBT81" s="1"/>
      <c r="XBU81" s="1"/>
      <c r="XBV81" s="1"/>
      <c r="XBW81" s="1"/>
      <c r="XBX81" s="1"/>
      <c r="XBY81" s="1"/>
      <c r="XBZ81" s="1"/>
      <c r="XCA81" s="1"/>
      <c r="XCB81" s="1"/>
      <c r="XCC81" s="1"/>
      <c r="XCD81" s="1"/>
      <c r="XCE81" s="1"/>
      <c r="XCF81" s="1"/>
      <c r="XCG81" s="1"/>
      <c r="XCH81" s="1"/>
      <c r="XCI81" s="1"/>
      <c r="XCJ81" s="1"/>
      <c r="XCK81" s="1"/>
      <c r="XCL81" s="1"/>
      <c r="XCM81" s="1"/>
      <c r="XCN81" s="1"/>
      <c r="XCO81" s="1"/>
      <c r="XCP81" s="1"/>
      <c r="XCQ81" s="1"/>
      <c r="XCR81" s="1"/>
      <c r="XCS81" s="1"/>
      <c r="XCT81" s="1"/>
      <c r="XCU81" s="1"/>
      <c r="XCV81" s="1"/>
      <c r="XCW81" s="1"/>
      <c r="XCX81" s="1"/>
      <c r="XCY81" s="1"/>
      <c r="XCZ81" s="1"/>
      <c r="XDA81" s="1"/>
      <c r="XDB81" s="1"/>
      <c r="XDC81" s="1"/>
      <c r="XDD81" s="1"/>
      <c r="XDE81" s="1"/>
      <c r="XDF81" s="1"/>
      <c r="XDG81" s="1"/>
      <c r="XDH81" s="1"/>
      <c r="XDI81" s="1"/>
      <c r="XDJ81" s="1"/>
      <c r="XDK81" s="1"/>
      <c r="XDL81" s="1"/>
      <c r="XDM81" s="1"/>
      <c r="XDN81" s="1"/>
      <c r="XDO81" s="1"/>
      <c r="XDP81" s="1"/>
      <c r="XDQ81" s="1"/>
      <c r="XDR81" s="1"/>
      <c r="XDS81" s="1"/>
      <c r="XDT81" s="1"/>
      <c r="XDU81" s="1"/>
      <c r="XDV81" s="1"/>
      <c r="XDW81" s="1"/>
      <c r="XDX81" s="1"/>
      <c r="XDY81" s="1"/>
      <c r="XDZ81" s="1"/>
      <c r="XEA81" s="1"/>
      <c r="XEB81" s="1"/>
      <c r="XEC81" s="1"/>
      <c r="XED81" s="1"/>
      <c r="XEE81" s="1"/>
      <c r="XEF81" s="1"/>
      <c r="XEG81" s="1"/>
      <c r="XEH81" s="1"/>
      <c r="XEI81" s="1"/>
      <c r="XEJ81" s="1"/>
      <c r="XEK81" s="1"/>
      <c r="XEL81" s="1"/>
      <c r="XEM81" s="1"/>
      <c r="XEN81" s="1"/>
      <c r="XEO81" s="1"/>
      <c r="XEP81" s="1"/>
      <c r="XEQ81" s="1"/>
      <c r="XER81" s="1"/>
      <c r="XES81" s="1"/>
      <c r="XET81" s="1"/>
      <c r="XEU81" s="1"/>
      <c r="XEV81" s="1"/>
      <c r="XEW81" s="1"/>
      <c r="XEX81" s="1"/>
      <c r="XEY81" s="1"/>
      <c r="XEZ81" s="1"/>
      <c r="XFA81" s="1"/>
      <c r="XFB81" s="1"/>
      <c r="XFC81" s="1"/>
      <c r="XFD81" s="1"/>
    </row>
    <row r="82" spans="1:16384" s="76" customFormat="1" ht="35.25" customHeight="1" x14ac:dyDescent="0.25">
      <c r="A82" s="49"/>
      <c r="B82" s="60" t="s">
        <v>334</v>
      </c>
      <c r="C82" s="57" t="s">
        <v>108</v>
      </c>
      <c r="D82" s="14" t="s">
        <v>106</v>
      </c>
      <c r="E82" s="14"/>
      <c r="F82" s="48">
        <v>1</v>
      </c>
      <c r="G82" s="48"/>
      <c r="H82" s="48"/>
      <c r="I82" s="14"/>
      <c r="J82" s="48"/>
      <c r="K82" s="14"/>
      <c r="L82" s="48"/>
      <c r="M82" s="53"/>
      <c r="N82" s="65" t="s">
        <v>42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49"/>
      <c r="IX82" s="60" t="s">
        <v>109</v>
      </c>
      <c r="IY82" s="57" t="s">
        <v>110</v>
      </c>
      <c r="IZ82" s="14" t="s">
        <v>106</v>
      </c>
      <c r="JA82" s="14"/>
      <c r="JB82" s="48">
        <f>JB78</f>
        <v>22</v>
      </c>
      <c r="JC82" s="48">
        <f>42.5/1.18</f>
        <v>36.016949152542374</v>
      </c>
      <c r="JD82" s="48">
        <f>JB82*JC82</f>
        <v>792.37288135593224</v>
      </c>
      <c r="JE82" s="14"/>
      <c r="JF82" s="48"/>
      <c r="JG82" s="14"/>
      <c r="JH82" s="48"/>
      <c r="JI82" s="131">
        <f>JD82+JF82+JH82</f>
        <v>792.37288135593224</v>
      </c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49"/>
      <c r="ST82" s="60" t="s">
        <v>109</v>
      </c>
      <c r="SU82" s="57" t="s">
        <v>110</v>
      </c>
      <c r="SV82" s="14" t="s">
        <v>106</v>
      </c>
      <c r="SW82" s="14"/>
      <c r="SX82" s="48">
        <f>SX78</f>
        <v>22</v>
      </c>
      <c r="SY82" s="48">
        <f>42.5/1.18</f>
        <v>36.016949152542374</v>
      </c>
      <c r="SZ82" s="48">
        <f>SX82*SY82</f>
        <v>792.37288135593224</v>
      </c>
      <c r="TA82" s="14"/>
      <c r="TB82" s="48"/>
      <c r="TC82" s="14"/>
      <c r="TD82" s="48"/>
      <c r="TE82" s="131">
        <f>SZ82+TB82+TD82</f>
        <v>792.37288135593224</v>
      </c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49"/>
      <c r="ACP82" s="60" t="s">
        <v>109</v>
      </c>
      <c r="ACQ82" s="57" t="s">
        <v>110</v>
      </c>
      <c r="ACR82" s="14" t="s">
        <v>106</v>
      </c>
      <c r="ACS82" s="14"/>
      <c r="ACT82" s="48">
        <f>ACT78</f>
        <v>22</v>
      </c>
      <c r="ACU82" s="48">
        <f>42.5/1.18</f>
        <v>36.016949152542374</v>
      </c>
      <c r="ACV82" s="48">
        <f>ACT82*ACU82</f>
        <v>792.37288135593224</v>
      </c>
      <c r="ACW82" s="14"/>
      <c r="ACX82" s="48"/>
      <c r="ACY82" s="14"/>
      <c r="ACZ82" s="48"/>
      <c r="ADA82" s="131">
        <f>ACV82+ACX82+ACZ82</f>
        <v>792.37288135593224</v>
      </c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49"/>
      <c r="AML82" s="60" t="s">
        <v>109</v>
      </c>
      <c r="AMM82" s="57" t="s">
        <v>110</v>
      </c>
      <c r="AMN82" s="14" t="s">
        <v>106</v>
      </c>
      <c r="AMO82" s="14"/>
      <c r="AMP82" s="48">
        <f>AMP78</f>
        <v>22</v>
      </c>
      <c r="AMQ82" s="48">
        <f>42.5/1.18</f>
        <v>36.016949152542374</v>
      </c>
      <c r="AMR82" s="48">
        <f>AMP82*AMQ82</f>
        <v>792.37288135593224</v>
      </c>
      <c r="AMS82" s="14"/>
      <c r="AMT82" s="48"/>
      <c r="AMU82" s="14"/>
      <c r="AMV82" s="48"/>
      <c r="AMW82" s="131">
        <f>AMR82+AMT82+AMV82</f>
        <v>792.37288135593224</v>
      </c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49"/>
      <c r="AWH82" s="60" t="s">
        <v>109</v>
      </c>
      <c r="AWI82" s="57" t="s">
        <v>110</v>
      </c>
      <c r="AWJ82" s="14" t="s">
        <v>106</v>
      </c>
      <c r="AWK82" s="14"/>
      <c r="AWL82" s="48">
        <f>AWL78</f>
        <v>22</v>
      </c>
      <c r="AWM82" s="48">
        <f>42.5/1.18</f>
        <v>36.016949152542374</v>
      </c>
      <c r="AWN82" s="48">
        <f>AWL82*AWM82</f>
        <v>792.37288135593224</v>
      </c>
      <c r="AWO82" s="14"/>
      <c r="AWP82" s="48"/>
      <c r="AWQ82" s="14"/>
      <c r="AWR82" s="48"/>
      <c r="AWS82" s="131">
        <f>AWN82+AWP82+AWR82</f>
        <v>792.37288135593224</v>
      </c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49"/>
      <c r="BGD82" s="60" t="s">
        <v>109</v>
      </c>
      <c r="BGE82" s="57" t="s">
        <v>110</v>
      </c>
      <c r="BGF82" s="14" t="s">
        <v>106</v>
      </c>
      <c r="BGG82" s="14"/>
      <c r="BGH82" s="48">
        <f>BGH78</f>
        <v>22</v>
      </c>
      <c r="BGI82" s="48">
        <f>42.5/1.18</f>
        <v>36.016949152542374</v>
      </c>
      <c r="BGJ82" s="48">
        <f>BGH82*BGI82</f>
        <v>792.37288135593224</v>
      </c>
      <c r="BGK82" s="14"/>
      <c r="BGL82" s="48"/>
      <c r="BGM82" s="14"/>
      <c r="BGN82" s="48"/>
      <c r="BGO82" s="131">
        <f>BGJ82+BGL82+BGN82</f>
        <v>792.37288135593224</v>
      </c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49"/>
      <c r="BPZ82" s="60" t="s">
        <v>109</v>
      </c>
      <c r="BQA82" s="57" t="s">
        <v>110</v>
      </c>
      <c r="BQB82" s="14" t="s">
        <v>106</v>
      </c>
      <c r="BQC82" s="14"/>
      <c r="BQD82" s="48">
        <f>BQD78</f>
        <v>22</v>
      </c>
      <c r="BQE82" s="48">
        <f>42.5/1.18</f>
        <v>36.016949152542374</v>
      </c>
      <c r="BQF82" s="48">
        <f>BQD82*BQE82</f>
        <v>792.37288135593224</v>
      </c>
      <c r="BQG82" s="14"/>
      <c r="BQH82" s="48"/>
      <c r="BQI82" s="14"/>
      <c r="BQJ82" s="48"/>
      <c r="BQK82" s="131">
        <f>BQF82+BQH82+BQJ82</f>
        <v>792.37288135593224</v>
      </c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49"/>
      <c r="BZV82" s="60" t="s">
        <v>109</v>
      </c>
      <c r="BZW82" s="57" t="s">
        <v>110</v>
      </c>
      <c r="BZX82" s="14" t="s">
        <v>106</v>
      </c>
      <c r="BZY82" s="14"/>
      <c r="BZZ82" s="48">
        <f>BZZ78</f>
        <v>22</v>
      </c>
      <c r="CAA82" s="48">
        <f>42.5/1.18</f>
        <v>36.016949152542374</v>
      </c>
      <c r="CAB82" s="48">
        <f>BZZ82*CAA82</f>
        <v>792.37288135593224</v>
      </c>
      <c r="CAC82" s="14"/>
      <c r="CAD82" s="48"/>
      <c r="CAE82" s="14"/>
      <c r="CAF82" s="48"/>
      <c r="CAG82" s="131">
        <f>CAB82+CAD82+CAF82</f>
        <v>792.37288135593224</v>
      </c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49"/>
      <c r="CJR82" s="60" t="s">
        <v>109</v>
      </c>
      <c r="CJS82" s="57" t="s">
        <v>110</v>
      </c>
      <c r="CJT82" s="14" t="s">
        <v>106</v>
      </c>
      <c r="CJU82" s="14"/>
      <c r="CJV82" s="48">
        <f>CJV78</f>
        <v>22</v>
      </c>
      <c r="CJW82" s="48">
        <f>42.5/1.18</f>
        <v>36.016949152542374</v>
      </c>
      <c r="CJX82" s="48">
        <f>CJV82*CJW82</f>
        <v>792.37288135593224</v>
      </c>
      <c r="CJY82" s="14"/>
      <c r="CJZ82" s="48"/>
      <c r="CKA82" s="14"/>
      <c r="CKB82" s="48"/>
      <c r="CKC82" s="131">
        <f>CJX82+CJZ82+CKB82</f>
        <v>792.37288135593224</v>
      </c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49"/>
      <c r="CTN82" s="60" t="s">
        <v>109</v>
      </c>
      <c r="CTO82" s="57" t="s">
        <v>110</v>
      </c>
      <c r="CTP82" s="14" t="s">
        <v>106</v>
      </c>
      <c r="CTQ82" s="14"/>
      <c r="CTR82" s="48">
        <f>CTR78</f>
        <v>22</v>
      </c>
      <c r="CTS82" s="48">
        <f>42.5/1.18</f>
        <v>36.016949152542374</v>
      </c>
      <c r="CTT82" s="48">
        <f>CTR82*CTS82</f>
        <v>792.37288135593224</v>
      </c>
      <c r="CTU82" s="14"/>
      <c r="CTV82" s="48"/>
      <c r="CTW82" s="14"/>
      <c r="CTX82" s="48"/>
      <c r="CTY82" s="131">
        <f>CTT82+CTV82+CTX82</f>
        <v>792.37288135593224</v>
      </c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49"/>
      <c r="DDJ82" s="60" t="s">
        <v>109</v>
      </c>
      <c r="DDK82" s="57" t="s">
        <v>110</v>
      </c>
      <c r="DDL82" s="14" t="s">
        <v>106</v>
      </c>
      <c r="DDM82" s="14"/>
      <c r="DDN82" s="48">
        <f>DDN78</f>
        <v>22</v>
      </c>
      <c r="DDO82" s="48">
        <f>42.5/1.18</f>
        <v>36.016949152542374</v>
      </c>
      <c r="DDP82" s="48">
        <f>DDN82*DDO82</f>
        <v>792.37288135593224</v>
      </c>
      <c r="DDQ82" s="14"/>
      <c r="DDR82" s="48"/>
      <c r="DDS82" s="14"/>
      <c r="DDT82" s="48"/>
      <c r="DDU82" s="131">
        <f>DDP82+DDR82+DDT82</f>
        <v>792.37288135593224</v>
      </c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49"/>
      <c r="DNF82" s="60" t="s">
        <v>109</v>
      </c>
      <c r="DNG82" s="57" t="s">
        <v>110</v>
      </c>
      <c r="DNH82" s="14" t="s">
        <v>106</v>
      </c>
      <c r="DNI82" s="14"/>
      <c r="DNJ82" s="48">
        <f>DNJ78</f>
        <v>22</v>
      </c>
      <c r="DNK82" s="48">
        <f>42.5/1.18</f>
        <v>36.016949152542374</v>
      </c>
      <c r="DNL82" s="48">
        <f>DNJ82*DNK82</f>
        <v>792.37288135593224</v>
      </c>
      <c r="DNM82" s="14"/>
      <c r="DNN82" s="48"/>
      <c r="DNO82" s="14"/>
      <c r="DNP82" s="48"/>
      <c r="DNQ82" s="131">
        <f>DNL82+DNN82+DNP82</f>
        <v>792.37288135593224</v>
      </c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49"/>
      <c r="DXB82" s="60" t="s">
        <v>109</v>
      </c>
      <c r="DXC82" s="57" t="s">
        <v>110</v>
      </c>
      <c r="DXD82" s="14" t="s">
        <v>106</v>
      </c>
      <c r="DXE82" s="14"/>
      <c r="DXF82" s="48">
        <f>DXF78</f>
        <v>22</v>
      </c>
      <c r="DXG82" s="48">
        <f>42.5/1.18</f>
        <v>36.016949152542374</v>
      </c>
      <c r="DXH82" s="48">
        <f>DXF82*DXG82</f>
        <v>792.37288135593224</v>
      </c>
      <c r="DXI82" s="14"/>
      <c r="DXJ82" s="48"/>
      <c r="DXK82" s="14"/>
      <c r="DXL82" s="48"/>
      <c r="DXM82" s="131">
        <f>DXH82+DXJ82+DXL82</f>
        <v>792.37288135593224</v>
      </c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49"/>
      <c r="EGX82" s="60" t="s">
        <v>109</v>
      </c>
      <c r="EGY82" s="57" t="s">
        <v>110</v>
      </c>
      <c r="EGZ82" s="14" t="s">
        <v>106</v>
      </c>
      <c r="EHA82" s="14"/>
      <c r="EHB82" s="48">
        <f>EHB78</f>
        <v>22</v>
      </c>
      <c r="EHC82" s="48">
        <f>42.5/1.18</f>
        <v>36.016949152542374</v>
      </c>
      <c r="EHD82" s="48">
        <f>EHB82*EHC82</f>
        <v>792.37288135593224</v>
      </c>
      <c r="EHE82" s="14"/>
      <c r="EHF82" s="48"/>
      <c r="EHG82" s="14"/>
      <c r="EHH82" s="48"/>
      <c r="EHI82" s="131">
        <f>EHD82+EHF82+EHH82</f>
        <v>792.37288135593224</v>
      </c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49"/>
      <c r="EQT82" s="60" t="s">
        <v>109</v>
      </c>
      <c r="EQU82" s="57" t="s">
        <v>110</v>
      </c>
      <c r="EQV82" s="14" t="s">
        <v>106</v>
      </c>
      <c r="EQW82" s="14"/>
      <c r="EQX82" s="48">
        <f>EQX78</f>
        <v>22</v>
      </c>
      <c r="EQY82" s="48">
        <f>42.5/1.18</f>
        <v>36.016949152542374</v>
      </c>
      <c r="EQZ82" s="48">
        <f>EQX82*EQY82</f>
        <v>792.37288135593224</v>
      </c>
      <c r="ERA82" s="14"/>
      <c r="ERB82" s="48"/>
      <c r="ERC82" s="14"/>
      <c r="ERD82" s="48"/>
      <c r="ERE82" s="131">
        <f>EQZ82+ERB82+ERD82</f>
        <v>792.37288135593224</v>
      </c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49"/>
      <c r="FAP82" s="60" t="s">
        <v>109</v>
      </c>
      <c r="FAQ82" s="57" t="s">
        <v>110</v>
      </c>
      <c r="FAR82" s="14" t="s">
        <v>106</v>
      </c>
      <c r="FAS82" s="14"/>
      <c r="FAT82" s="48">
        <f>FAT78</f>
        <v>22</v>
      </c>
      <c r="FAU82" s="48">
        <f>42.5/1.18</f>
        <v>36.016949152542374</v>
      </c>
      <c r="FAV82" s="48">
        <f>FAT82*FAU82</f>
        <v>792.37288135593224</v>
      </c>
      <c r="FAW82" s="14"/>
      <c r="FAX82" s="48"/>
      <c r="FAY82" s="14"/>
      <c r="FAZ82" s="48"/>
      <c r="FBA82" s="131">
        <f>FAV82+FAX82+FAZ82</f>
        <v>792.37288135593224</v>
      </c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49"/>
      <c r="FKL82" s="60" t="s">
        <v>109</v>
      </c>
      <c r="FKM82" s="57" t="s">
        <v>110</v>
      </c>
      <c r="FKN82" s="14" t="s">
        <v>106</v>
      </c>
      <c r="FKO82" s="14"/>
      <c r="FKP82" s="48">
        <f>FKP78</f>
        <v>22</v>
      </c>
      <c r="FKQ82" s="48">
        <f>42.5/1.18</f>
        <v>36.016949152542374</v>
      </c>
      <c r="FKR82" s="48">
        <f>FKP82*FKQ82</f>
        <v>792.37288135593224</v>
      </c>
      <c r="FKS82" s="14"/>
      <c r="FKT82" s="48"/>
      <c r="FKU82" s="14"/>
      <c r="FKV82" s="48"/>
      <c r="FKW82" s="131">
        <f>FKR82+FKT82+FKV82</f>
        <v>792.37288135593224</v>
      </c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49"/>
      <c r="FUH82" s="60" t="s">
        <v>109</v>
      </c>
      <c r="FUI82" s="57" t="s">
        <v>110</v>
      </c>
      <c r="FUJ82" s="14" t="s">
        <v>106</v>
      </c>
      <c r="FUK82" s="14"/>
      <c r="FUL82" s="48">
        <f>FUL78</f>
        <v>22</v>
      </c>
      <c r="FUM82" s="48">
        <f>42.5/1.18</f>
        <v>36.016949152542374</v>
      </c>
      <c r="FUN82" s="48">
        <f>FUL82*FUM82</f>
        <v>792.37288135593224</v>
      </c>
      <c r="FUO82" s="14"/>
      <c r="FUP82" s="48"/>
      <c r="FUQ82" s="14"/>
      <c r="FUR82" s="48"/>
      <c r="FUS82" s="131">
        <f>FUN82+FUP82+FUR82</f>
        <v>792.37288135593224</v>
      </c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49"/>
      <c r="GED82" s="60" t="s">
        <v>109</v>
      </c>
      <c r="GEE82" s="57" t="s">
        <v>110</v>
      </c>
      <c r="GEF82" s="14" t="s">
        <v>106</v>
      </c>
      <c r="GEG82" s="14"/>
      <c r="GEH82" s="48">
        <f>GEH78</f>
        <v>22</v>
      </c>
      <c r="GEI82" s="48">
        <f>42.5/1.18</f>
        <v>36.016949152542374</v>
      </c>
      <c r="GEJ82" s="48">
        <f>GEH82*GEI82</f>
        <v>792.37288135593224</v>
      </c>
      <c r="GEK82" s="14"/>
      <c r="GEL82" s="48"/>
      <c r="GEM82" s="14"/>
      <c r="GEN82" s="48"/>
      <c r="GEO82" s="131">
        <f>GEJ82+GEL82+GEN82</f>
        <v>792.37288135593224</v>
      </c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49"/>
      <c r="GNZ82" s="60" t="s">
        <v>109</v>
      </c>
      <c r="GOA82" s="57" t="s">
        <v>110</v>
      </c>
      <c r="GOB82" s="14" t="s">
        <v>106</v>
      </c>
      <c r="GOC82" s="14"/>
      <c r="GOD82" s="48">
        <f>GOD78</f>
        <v>22</v>
      </c>
      <c r="GOE82" s="48">
        <f>42.5/1.18</f>
        <v>36.016949152542374</v>
      </c>
      <c r="GOF82" s="48">
        <f>GOD82*GOE82</f>
        <v>792.37288135593224</v>
      </c>
      <c r="GOG82" s="14"/>
      <c r="GOH82" s="48"/>
      <c r="GOI82" s="14"/>
      <c r="GOJ82" s="48"/>
      <c r="GOK82" s="131">
        <f>GOF82+GOH82+GOJ82</f>
        <v>792.37288135593224</v>
      </c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49"/>
      <c r="GXV82" s="60" t="s">
        <v>109</v>
      </c>
      <c r="GXW82" s="57" t="s">
        <v>110</v>
      </c>
      <c r="GXX82" s="14" t="s">
        <v>106</v>
      </c>
      <c r="GXY82" s="14"/>
      <c r="GXZ82" s="48">
        <f>GXZ78</f>
        <v>22</v>
      </c>
      <c r="GYA82" s="48">
        <f>42.5/1.18</f>
        <v>36.016949152542374</v>
      </c>
      <c r="GYB82" s="48">
        <f>GXZ82*GYA82</f>
        <v>792.37288135593224</v>
      </c>
      <c r="GYC82" s="14"/>
      <c r="GYD82" s="48"/>
      <c r="GYE82" s="14"/>
      <c r="GYF82" s="48"/>
      <c r="GYG82" s="131">
        <f>GYB82+GYD82+GYF82</f>
        <v>792.37288135593224</v>
      </c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49"/>
      <c r="HHR82" s="60" t="s">
        <v>109</v>
      </c>
      <c r="HHS82" s="57" t="s">
        <v>110</v>
      </c>
      <c r="HHT82" s="14" t="s">
        <v>106</v>
      </c>
      <c r="HHU82" s="14"/>
      <c r="HHV82" s="48">
        <f>HHV78</f>
        <v>22</v>
      </c>
      <c r="HHW82" s="48">
        <f>42.5/1.18</f>
        <v>36.016949152542374</v>
      </c>
      <c r="HHX82" s="48">
        <f>HHV82*HHW82</f>
        <v>792.37288135593224</v>
      </c>
      <c r="HHY82" s="14"/>
      <c r="HHZ82" s="48"/>
      <c r="HIA82" s="14"/>
      <c r="HIB82" s="48"/>
      <c r="HIC82" s="131">
        <f>HHX82+HHZ82+HIB82</f>
        <v>792.37288135593224</v>
      </c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49"/>
      <c r="HRN82" s="60" t="s">
        <v>109</v>
      </c>
      <c r="HRO82" s="57" t="s">
        <v>110</v>
      </c>
      <c r="HRP82" s="14" t="s">
        <v>106</v>
      </c>
      <c r="HRQ82" s="14"/>
      <c r="HRR82" s="48">
        <f>HRR78</f>
        <v>22</v>
      </c>
      <c r="HRS82" s="48">
        <f>42.5/1.18</f>
        <v>36.016949152542374</v>
      </c>
      <c r="HRT82" s="48">
        <f>HRR82*HRS82</f>
        <v>792.37288135593224</v>
      </c>
      <c r="HRU82" s="14"/>
      <c r="HRV82" s="48"/>
      <c r="HRW82" s="14"/>
      <c r="HRX82" s="48"/>
      <c r="HRY82" s="131">
        <f>HRT82+HRV82+HRX82</f>
        <v>792.37288135593224</v>
      </c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49"/>
      <c r="IBJ82" s="60" t="s">
        <v>109</v>
      </c>
      <c r="IBK82" s="57" t="s">
        <v>110</v>
      </c>
      <c r="IBL82" s="14" t="s">
        <v>106</v>
      </c>
      <c r="IBM82" s="14"/>
      <c r="IBN82" s="48">
        <f>IBN78</f>
        <v>22</v>
      </c>
      <c r="IBO82" s="48">
        <f>42.5/1.18</f>
        <v>36.016949152542374</v>
      </c>
      <c r="IBP82" s="48">
        <f>IBN82*IBO82</f>
        <v>792.37288135593224</v>
      </c>
      <c r="IBQ82" s="14"/>
      <c r="IBR82" s="48"/>
      <c r="IBS82" s="14"/>
      <c r="IBT82" s="48"/>
      <c r="IBU82" s="131">
        <f>IBP82+IBR82+IBT82</f>
        <v>792.37288135593224</v>
      </c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49"/>
      <c r="ILF82" s="60" t="s">
        <v>109</v>
      </c>
      <c r="ILG82" s="57" t="s">
        <v>110</v>
      </c>
      <c r="ILH82" s="14" t="s">
        <v>106</v>
      </c>
      <c r="ILI82" s="14"/>
      <c r="ILJ82" s="48">
        <f>ILJ78</f>
        <v>22</v>
      </c>
      <c r="ILK82" s="48">
        <f>42.5/1.18</f>
        <v>36.016949152542374</v>
      </c>
      <c r="ILL82" s="48">
        <f>ILJ82*ILK82</f>
        <v>792.37288135593224</v>
      </c>
      <c r="ILM82" s="14"/>
      <c r="ILN82" s="48"/>
      <c r="ILO82" s="14"/>
      <c r="ILP82" s="48"/>
      <c r="ILQ82" s="131">
        <f>ILL82+ILN82+ILP82</f>
        <v>792.37288135593224</v>
      </c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49"/>
      <c r="IVB82" s="60" t="s">
        <v>109</v>
      </c>
      <c r="IVC82" s="57" t="s">
        <v>110</v>
      </c>
      <c r="IVD82" s="14" t="s">
        <v>106</v>
      </c>
      <c r="IVE82" s="14"/>
      <c r="IVF82" s="48">
        <f>IVF78</f>
        <v>22</v>
      </c>
      <c r="IVG82" s="48">
        <f>42.5/1.18</f>
        <v>36.016949152542374</v>
      </c>
      <c r="IVH82" s="48">
        <f>IVF82*IVG82</f>
        <v>792.37288135593224</v>
      </c>
      <c r="IVI82" s="14"/>
      <c r="IVJ82" s="48"/>
      <c r="IVK82" s="14"/>
      <c r="IVL82" s="48"/>
      <c r="IVM82" s="131">
        <f>IVH82+IVJ82+IVL82</f>
        <v>792.37288135593224</v>
      </c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49"/>
      <c r="JEX82" s="60" t="s">
        <v>109</v>
      </c>
      <c r="JEY82" s="57" t="s">
        <v>110</v>
      </c>
      <c r="JEZ82" s="14" t="s">
        <v>106</v>
      </c>
      <c r="JFA82" s="14"/>
      <c r="JFB82" s="48">
        <f>JFB78</f>
        <v>22</v>
      </c>
      <c r="JFC82" s="48">
        <f>42.5/1.18</f>
        <v>36.016949152542374</v>
      </c>
      <c r="JFD82" s="48">
        <f>JFB82*JFC82</f>
        <v>792.37288135593224</v>
      </c>
      <c r="JFE82" s="14"/>
      <c r="JFF82" s="48"/>
      <c r="JFG82" s="14"/>
      <c r="JFH82" s="48"/>
      <c r="JFI82" s="131">
        <f>JFD82+JFF82+JFH82</f>
        <v>792.37288135593224</v>
      </c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49"/>
      <c r="JOT82" s="60" t="s">
        <v>109</v>
      </c>
      <c r="JOU82" s="57" t="s">
        <v>110</v>
      </c>
      <c r="JOV82" s="14" t="s">
        <v>106</v>
      </c>
      <c r="JOW82" s="14"/>
      <c r="JOX82" s="48">
        <f>JOX78</f>
        <v>22</v>
      </c>
      <c r="JOY82" s="48">
        <f>42.5/1.18</f>
        <v>36.016949152542374</v>
      </c>
      <c r="JOZ82" s="48">
        <f>JOX82*JOY82</f>
        <v>792.37288135593224</v>
      </c>
      <c r="JPA82" s="14"/>
      <c r="JPB82" s="48"/>
      <c r="JPC82" s="14"/>
      <c r="JPD82" s="48"/>
      <c r="JPE82" s="131">
        <f>JOZ82+JPB82+JPD82</f>
        <v>792.37288135593224</v>
      </c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49"/>
      <c r="JYP82" s="60" t="s">
        <v>109</v>
      </c>
      <c r="JYQ82" s="57" t="s">
        <v>110</v>
      </c>
      <c r="JYR82" s="14" t="s">
        <v>106</v>
      </c>
      <c r="JYS82" s="14"/>
      <c r="JYT82" s="48">
        <f>JYT78</f>
        <v>22</v>
      </c>
      <c r="JYU82" s="48">
        <f>42.5/1.18</f>
        <v>36.016949152542374</v>
      </c>
      <c r="JYV82" s="48">
        <f>JYT82*JYU82</f>
        <v>792.37288135593224</v>
      </c>
      <c r="JYW82" s="14"/>
      <c r="JYX82" s="48"/>
      <c r="JYY82" s="14"/>
      <c r="JYZ82" s="48"/>
      <c r="JZA82" s="131">
        <f>JYV82+JYX82+JYZ82</f>
        <v>792.37288135593224</v>
      </c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49"/>
      <c r="KIL82" s="60" t="s">
        <v>109</v>
      </c>
      <c r="KIM82" s="57" t="s">
        <v>110</v>
      </c>
      <c r="KIN82" s="14" t="s">
        <v>106</v>
      </c>
      <c r="KIO82" s="14"/>
      <c r="KIP82" s="48">
        <f>KIP78</f>
        <v>22</v>
      </c>
      <c r="KIQ82" s="48">
        <f>42.5/1.18</f>
        <v>36.016949152542374</v>
      </c>
      <c r="KIR82" s="48">
        <f>KIP82*KIQ82</f>
        <v>792.37288135593224</v>
      </c>
      <c r="KIS82" s="14"/>
      <c r="KIT82" s="48"/>
      <c r="KIU82" s="14"/>
      <c r="KIV82" s="48"/>
      <c r="KIW82" s="131">
        <f>KIR82+KIT82+KIV82</f>
        <v>792.37288135593224</v>
      </c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49"/>
      <c r="KSH82" s="60" t="s">
        <v>109</v>
      </c>
      <c r="KSI82" s="57" t="s">
        <v>110</v>
      </c>
      <c r="KSJ82" s="14" t="s">
        <v>106</v>
      </c>
      <c r="KSK82" s="14"/>
      <c r="KSL82" s="48">
        <f>KSL78</f>
        <v>22</v>
      </c>
      <c r="KSM82" s="48">
        <f>42.5/1.18</f>
        <v>36.016949152542374</v>
      </c>
      <c r="KSN82" s="48">
        <f>KSL82*KSM82</f>
        <v>792.37288135593224</v>
      </c>
      <c r="KSO82" s="14"/>
      <c r="KSP82" s="48"/>
      <c r="KSQ82" s="14"/>
      <c r="KSR82" s="48"/>
      <c r="KSS82" s="131">
        <f>KSN82+KSP82+KSR82</f>
        <v>792.37288135593224</v>
      </c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49"/>
      <c r="LCD82" s="60" t="s">
        <v>109</v>
      </c>
      <c r="LCE82" s="57" t="s">
        <v>110</v>
      </c>
      <c r="LCF82" s="14" t="s">
        <v>106</v>
      </c>
      <c r="LCG82" s="14"/>
      <c r="LCH82" s="48">
        <f>LCH78</f>
        <v>22</v>
      </c>
      <c r="LCI82" s="48">
        <f>42.5/1.18</f>
        <v>36.016949152542374</v>
      </c>
      <c r="LCJ82" s="48">
        <f>LCH82*LCI82</f>
        <v>792.37288135593224</v>
      </c>
      <c r="LCK82" s="14"/>
      <c r="LCL82" s="48"/>
      <c r="LCM82" s="14"/>
      <c r="LCN82" s="48"/>
      <c r="LCO82" s="131">
        <f>LCJ82+LCL82+LCN82</f>
        <v>792.37288135593224</v>
      </c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49"/>
      <c r="LLZ82" s="60" t="s">
        <v>109</v>
      </c>
      <c r="LMA82" s="57" t="s">
        <v>110</v>
      </c>
      <c r="LMB82" s="14" t="s">
        <v>106</v>
      </c>
      <c r="LMC82" s="14"/>
      <c r="LMD82" s="48">
        <f>LMD78</f>
        <v>22</v>
      </c>
      <c r="LME82" s="48">
        <f>42.5/1.18</f>
        <v>36.016949152542374</v>
      </c>
      <c r="LMF82" s="48">
        <f>LMD82*LME82</f>
        <v>792.37288135593224</v>
      </c>
      <c r="LMG82" s="14"/>
      <c r="LMH82" s="48"/>
      <c r="LMI82" s="14"/>
      <c r="LMJ82" s="48"/>
      <c r="LMK82" s="131">
        <f>LMF82+LMH82+LMJ82</f>
        <v>792.37288135593224</v>
      </c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49"/>
      <c r="LVV82" s="60" t="s">
        <v>109</v>
      </c>
      <c r="LVW82" s="57" t="s">
        <v>110</v>
      </c>
      <c r="LVX82" s="14" t="s">
        <v>106</v>
      </c>
      <c r="LVY82" s="14"/>
      <c r="LVZ82" s="48">
        <f>LVZ78</f>
        <v>22</v>
      </c>
      <c r="LWA82" s="48">
        <f>42.5/1.18</f>
        <v>36.016949152542374</v>
      </c>
      <c r="LWB82" s="48">
        <f>LVZ82*LWA82</f>
        <v>792.37288135593224</v>
      </c>
      <c r="LWC82" s="14"/>
      <c r="LWD82" s="48"/>
      <c r="LWE82" s="14"/>
      <c r="LWF82" s="48"/>
      <c r="LWG82" s="131">
        <f>LWB82+LWD82+LWF82</f>
        <v>792.37288135593224</v>
      </c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49"/>
      <c r="MFR82" s="60" t="s">
        <v>109</v>
      </c>
      <c r="MFS82" s="57" t="s">
        <v>110</v>
      </c>
      <c r="MFT82" s="14" t="s">
        <v>106</v>
      </c>
      <c r="MFU82" s="14"/>
      <c r="MFV82" s="48">
        <f>MFV78</f>
        <v>22</v>
      </c>
      <c r="MFW82" s="48">
        <f>42.5/1.18</f>
        <v>36.016949152542374</v>
      </c>
      <c r="MFX82" s="48">
        <f>MFV82*MFW82</f>
        <v>792.37288135593224</v>
      </c>
      <c r="MFY82" s="14"/>
      <c r="MFZ82" s="48"/>
      <c r="MGA82" s="14"/>
      <c r="MGB82" s="48"/>
      <c r="MGC82" s="131">
        <f>MFX82+MFZ82+MGB82</f>
        <v>792.37288135593224</v>
      </c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49"/>
      <c r="MPN82" s="60" t="s">
        <v>109</v>
      </c>
      <c r="MPO82" s="57" t="s">
        <v>110</v>
      </c>
      <c r="MPP82" s="14" t="s">
        <v>106</v>
      </c>
      <c r="MPQ82" s="14"/>
      <c r="MPR82" s="48">
        <f>MPR78</f>
        <v>22</v>
      </c>
      <c r="MPS82" s="48">
        <f>42.5/1.18</f>
        <v>36.016949152542374</v>
      </c>
      <c r="MPT82" s="48">
        <f>MPR82*MPS82</f>
        <v>792.37288135593224</v>
      </c>
      <c r="MPU82" s="14"/>
      <c r="MPV82" s="48"/>
      <c r="MPW82" s="14"/>
      <c r="MPX82" s="48"/>
      <c r="MPY82" s="131">
        <f>MPT82+MPV82+MPX82</f>
        <v>792.37288135593224</v>
      </c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49"/>
      <c r="MZJ82" s="60" t="s">
        <v>109</v>
      </c>
      <c r="MZK82" s="57" t="s">
        <v>110</v>
      </c>
      <c r="MZL82" s="14" t="s">
        <v>106</v>
      </c>
      <c r="MZM82" s="14"/>
      <c r="MZN82" s="48">
        <f>MZN78</f>
        <v>22</v>
      </c>
      <c r="MZO82" s="48">
        <f>42.5/1.18</f>
        <v>36.016949152542374</v>
      </c>
      <c r="MZP82" s="48">
        <f>MZN82*MZO82</f>
        <v>792.37288135593224</v>
      </c>
      <c r="MZQ82" s="14"/>
      <c r="MZR82" s="48"/>
      <c r="MZS82" s="14"/>
      <c r="MZT82" s="48"/>
      <c r="MZU82" s="131">
        <f>MZP82+MZR82+MZT82</f>
        <v>792.37288135593224</v>
      </c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49"/>
      <c r="NJF82" s="60" t="s">
        <v>109</v>
      </c>
      <c r="NJG82" s="57" t="s">
        <v>110</v>
      </c>
      <c r="NJH82" s="14" t="s">
        <v>106</v>
      </c>
      <c r="NJI82" s="14"/>
      <c r="NJJ82" s="48">
        <f>NJJ78</f>
        <v>22</v>
      </c>
      <c r="NJK82" s="48">
        <f>42.5/1.18</f>
        <v>36.016949152542374</v>
      </c>
      <c r="NJL82" s="48">
        <f>NJJ82*NJK82</f>
        <v>792.37288135593224</v>
      </c>
      <c r="NJM82" s="14"/>
      <c r="NJN82" s="48"/>
      <c r="NJO82" s="14"/>
      <c r="NJP82" s="48"/>
      <c r="NJQ82" s="131">
        <f>NJL82+NJN82+NJP82</f>
        <v>792.37288135593224</v>
      </c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49"/>
      <c r="NTB82" s="60" t="s">
        <v>109</v>
      </c>
      <c r="NTC82" s="57" t="s">
        <v>110</v>
      </c>
      <c r="NTD82" s="14" t="s">
        <v>106</v>
      </c>
      <c r="NTE82" s="14"/>
      <c r="NTF82" s="48">
        <f>NTF78</f>
        <v>22</v>
      </c>
      <c r="NTG82" s="48">
        <f>42.5/1.18</f>
        <v>36.016949152542374</v>
      </c>
      <c r="NTH82" s="48">
        <f>NTF82*NTG82</f>
        <v>792.37288135593224</v>
      </c>
      <c r="NTI82" s="14"/>
      <c r="NTJ82" s="48"/>
      <c r="NTK82" s="14"/>
      <c r="NTL82" s="48"/>
      <c r="NTM82" s="131">
        <f>NTH82+NTJ82+NTL82</f>
        <v>792.37288135593224</v>
      </c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49"/>
      <c r="OCX82" s="60" t="s">
        <v>109</v>
      </c>
      <c r="OCY82" s="57" t="s">
        <v>110</v>
      </c>
      <c r="OCZ82" s="14" t="s">
        <v>106</v>
      </c>
      <c r="ODA82" s="14"/>
      <c r="ODB82" s="48">
        <f>ODB78</f>
        <v>22</v>
      </c>
      <c r="ODC82" s="48">
        <f>42.5/1.18</f>
        <v>36.016949152542374</v>
      </c>
      <c r="ODD82" s="48">
        <f>ODB82*ODC82</f>
        <v>792.37288135593224</v>
      </c>
      <c r="ODE82" s="14"/>
      <c r="ODF82" s="48"/>
      <c r="ODG82" s="14"/>
      <c r="ODH82" s="48"/>
      <c r="ODI82" s="131">
        <f>ODD82+ODF82+ODH82</f>
        <v>792.37288135593224</v>
      </c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49"/>
      <c r="OMT82" s="60" t="s">
        <v>109</v>
      </c>
      <c r="OMU82" s="57" t="s">
        <v>110</v>
      </c>
      <c r="OMV82" s="14" t="s">
        <v>106</v>
      </c>
      <c r="OMW82" s="14"/>
      <c r="OMX82" s="48">
        <f>OMX78</f>
        <v>22</v>
      </c>
      <c r="OMY82" s="48">
        <f>42.5/1.18</f>
        <v>36.016949152542374</v>
      </c>
      <c r="OMZ82" s="48">
        <f>OMX82*OMY82</f>
        <v>792.37288135593224</v>
      </c>
      <c r="ONA82" s="14"/>
      <c r="ONB82" s="48"/>
      <c r="ONC82" s="14"/>
      <c r="OND82" s="48"/>
      <c r="ONE82" s="131">
        <f>OMZ82+ONB82+OND82</f>
        <v>792.37288135593224</v>
      </c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49"/>
      <c r="OWP82" s="60" t="s">
        <v>109</v>
      </c>
      <c r="OWQ82" s="57" t="s">
        <v>110</v>
      </c>
      <c r="OWR82" s="14" t="s">
        <v>106</v>
      </c>
      <c r="OWS82" s="14"/>
      <c r="OWT82" s="48">
        <f>OWT78</f>
        <v>22</v>
      </c>
      <c r="OWU82" s="48">
        <f>42.5/1.18</f>
        <v>36.016949152542374</v>
      </c>
      <c r="OWV82" s="48">
        <f>OWT82*OWU82</f>
        <v>792.37288135593224</v>
      </c>
      <c r="OWW82" s="14"/>
      <c r="OWX82" s="48"/>
      <c r="OWY82" s="14"/>
      <c r="OWZ82" s="48"/>
      <c r="OXA82" s="131">
        <f>OWV82+OWX82+OWZ82</f>
        <v>792.37288135593224</v>
      </c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49"/>
      <c r="PGL82" s="60" t="s">
        <v>109</v>
      </c>
      <c r="PGM82" s="57" t="s">
        <v>110</v>
      </c>
      <c r="PGN82" s="14" t="s">
        <v>106</v>
      </c>
      <c r="PGO82" s="14"/>
      <c r="PGP82" s="48">
        <f>PGP78</f>
        <v>22</v>
      </c>
      <c r="PGQ82" s="48">
        <f>42.5/1.18</f>
        <v>36.016949152542374</v>
      </c>
      <c r="PGR82" s="48">
        <f>PGP82*PGQ82</f>
        <v>792.37288135593224</v>
      </c>
      <c r="PGS82" s="14"/>
      <c r="PGT82" s="48"/>
      <c r="PGU82" s="14"/>
      <c r="PGV82" s="48"/>
      <c r="PGW82" s="131">
        <f>PGR82+PGT82+PGV82</f>
        <v>792.37288135593224</v>
      </c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49"/>
      <c r="PQH82" s="60" t="s">
        <v>109</v>
      </c>
      <c r="PQI82" s="57" t="s">
        <v>110</v>
      </c>
      <c r="PQJ82" s="14" t="s">
        <v>106</v>
      </c>
      <c r="PQK82" s="14"/>
      <c r="PQL82" s="48">
        <f>PQL78</f>
        <v>22</v>
      </c>
      <c r="PQM82" s="48">
        <f>42.5/1.18</f>
        <v>36.016949152542374</v>
      </c>
      <c r="PQN82" s="48">
        <f>PQL82*PQM82</f>
        <v>792.37288135593224</v>
      </c>
      <c r="PQO82" s="14"/>
      <c r="PQP82" s="48"/>
      <c r="PQQ82" s="14"/>
      <c r="PQR82" s="48"/>
      <c r="PQS82" s="131">
        <f>PQN82+PQP82+PQR82</f>
        <v>792.37288135593224</v>
      </c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49"/>
      <c r="QAD82" s="60" t="s">
        <v>109</v>
      </c>
      <c r="QAE82" s="57" t="s">
        <v>110</v>
      </c>
      <c r="QAF82" s="14" t="s">
        <v>106</v>
      </c>
      <c r="QAG82" s="14"/>
      <c r="QAH82" s="48">
        <f>QAH78</f>
        <v>22</v>
      </c>
      <c r="QAI82" s="48">
        <f>42.5/1.18</f>
        <v>36.016949152542374</v>
      </c>
      <c r="QAJ82" s="48">
        <f>QAH82*QAI82</f>
        <v>792.37288135593224</v>
      </c>
      <c r="QAK82" s="14"/>
      <c r="QAL82" s="48"/>
      <c r="QAM82" s="14"/>
      <c r="QAN82" s="48"/>
      <c r="QAO82" s="131">
        <f>QAJ82+QAL82+QAN82</f>
        <v>792.37288135593224</v>
      </c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49"/>
      <c r="QJZ82" s="60" t="s">
        <v>109</v>
      </c>
      <c r="QKA82" s="57" t="s">
        <v>110</v>
      </c>
      <c r="QKB82" s="14" t="s">
        <v>106</v>
      </c>
      <c r="QKC82" s="14"/>
      <c r="QKD82" s="48">
        <f>QKD78</f>
        <v>22</v>
      </c>
      <c r="QKE82" s="48">
        <f>42.5/1.18</f>
        <v>36.016949152542374</v>
      </c>
      <c r="QKF82" s="48">
        <f>QKD82*QKE82</f>
        <v>792.37288135593224</v>
      </c>
      <c r="QKG82" s="14"/>
      <c r="QKH82" s="48"/>
      <c r="QKI82" s="14"/>
      <c r="QKJ82" s="48"/>
      <c r="QKK82" s="131">
        <f>QKF82+QKH82+QKJ82</f>
        <v>792.37288135593224</v>
      </c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49"/>
      <c r="QTV82" s="60" t="s">
        <v>109</v>
      </c>
      <c r="QTW82" s="57" t="s">
        <v>110</v>
      </c>
      <c r="QTX82" s="14" t="s">
        <v>106</v>
      </c>
      <c r="QTY82" s="14"/>
      <c r="QTZ82" s="48">
        <f>QTZ78</f>
        <v>22</v>
      </c>
      <c r="QUA82" s="48">
        <f>42.5/1.18</f>
        <v>36.016949152542374</v>
      </c>
      <c r="QUB82" s="48">
        <f>QTZ82*QUA82</f>
        <v>792.37288135593224</v>
      </c>
      <c r="QUC82" s="14"/>
      <c r="QUD82" s="48"/>
      <c r="QUE82" s="14"/>
      <c r="QUF82" s="48"/>
      <c r="QUG82" s="131">
        <f>QUB82+QUD82+QUF82</f>
        <v>792.37288135593224</v>
      </c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49"/>
      <c r="RDR82" s="60" t="s">
        <v>109</v>
      </c>
      <c r="RDS82" s="57" t="s">
        <v>110</v>
      </c>
      <c r="RDT82" s="14" t="s">
        <v>106</v>
      </c>
      <c r="RDU82" s="14"/>
      <c r="RDV82" s="48">
        <f>RDV78</f>
        <v>22</v>
      </c>
      <c r="RDW82" s="48">
        <f>42.5/1.18</f>
        <v>36.016949152542374</v>
      </c>
      <c r="RDX82" s="48">
        <f>RDV82*RDW82</f>
        <v>792.37288135593224</v>
      </c>
      <c r="RDY82" s="14"/>
      <c r="RDZ82" s="48"/>
      <c r="REA82" s="14"/>
      <c r="REB82" s="48"/>
      <c r="REC82" s="131">
        <f>RDX82+RDZ82+REB82</f>
        <v>792.37288135593224</v>
      </c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49"/>
      <c r="RNN82" s="60" t="s">
        <v>109</v>
      </c>
      <c r="RNO82" s="57" t="s">
        <v>110</v>
      </c>
      <c r="RNP82" s="14" t="s">
        <v>106</v>
      </c>
      <c r="RNQ82" s="14"/>
      <c r="RNR82" s="48">
        <f>RNR78</f>
        <v>22</v>
      </c>
      <c r="RNS82" s="48">
        <f>42.5/1.18</f>
        <v>36.016949152542374</v>
      </c>
      <c r="RNT82" s="48">
        <f>RNR82*RNS82</f>
        <v>792.37288135593224</v>
      </c>
      <c r="RNU82" s="14"/>
      <c r="RNV82" s="48"/>
      <c r="RNW82" s="14"/>
      <c r="RNX82" s="48"/>
      <c r="RNY82" s="131">
        <f>RNT82+RNV82+RNX82</f>
        <v>792.37288135593224</v>
      </c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49"/>
      <c r="RXJ82" s="60" t="s">
        <v>109</v>
      </c>
      <c r="RXK82" s="57" t="s">
        <v>110</v>
      </c>
      <c r="RXL82" s="14" t="s">
        <v>106</v>
      </c>
      <c r="RXM82" s="14"/>
      <c r="RXN82" s="48">
        <f>RXN78</f>
        <v>22</v>
      </c>
      <c r="RXO82" s="48">
        <f>42.5/1.18</f>
        <v>36.016949152542374</v>
      </c>
      <c r="RXP82" s="48">
        <f>RXN82*RXO82</f>
        <v>792.37288135593224</v>
      </c>
      <c r="RXQ82" s="14"/>
      <c r="RXR82" s="48"/>
      <c r="RXS82" s="14"/>
      <c r="RXT82" s="48"/>
      <c r="RXU82" s="131">
        <f>RXP82+RXR82+RXT82</f>
        <v>792.37288135593224</v>
      </c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49"/>
      <c r="SHF82" s="60" t="s">
        <v>109</v>
      </c>
      <c r="SHG82" s="57" t="s">
        <v>110</v>
      </c>
      <c r="SHH82" s="14" t="s">
        <v>106</v>
      </c>
      <c r="SHI82" s="14"/>
      <c r="SHJ82" s="48">
        <f>SHJ78</f>
        <v>22</v>
      </c>
      <c r="SHK82" s="48">
        <f>42.5/1.18</f>
        <v>36.016949152542374</v>
      </c>
      <c r="SHL82" s="48">
        <f>SHJ82*SHK82</f>
        <v>792.37288135593224</v>
      </c>
      <c r="SHM82" s="14"/>
      <c r="SHN82" s="48"/>
      <c r="SHO82" s="14"/>
      <c r="SHP82" s="48"/>
      <c r="SHQ82" s="131">
        <f>SHL82+SHN82+SHP82</f>
        <v>792.37288135593224</v>
      </c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49"/>
      <c r="SRB82" s="60" t="s">
        <v>109</v>
      </c>
      <c r="SRC82" s="57" t="s">
        <v>110</v>
      </c>
      <c r="SRD82" s="14" t="s">
        <v>106</v>
      </c>
      <c r="SRE82" s="14"/>
      <c r="SRF82" s="48">
        <f>SRF78</f>
        <v>22</v>
      </c>
      <c r="SRG82" s="48">
        <f>42.5/1.18</f>
        <v>36.016949152542374</v>
      </c>
      <c r="SRH82" s="48">
        <f>SRF82*SRG82</f>
        <v>792.37288135593224</v>
      </c>
      <c r="SRI82" s="14"/>
      <c r="SRJ82" s="48"/>
      <c r="SRK82" s="14"/>
      <c r="SRL82" s="48"/>
      <c r="SRM82" s="131">
        <f>SRH82+SRJ82+SRL82</f>
        <v>792.37288135593224</v>
      </c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49"/>
      <c r="TAX82" s="60" t="s">
        <v>109</v>
      </c>
      <c r="TAY82" s="57" t="s">
        <v>110</v>
      </c>
      <c r="TAZ82" s="14" t="s">
        <v>106</v>
      </c>
      <c r="TBA82" s="14"/>
      <c r="TBB82" s="48">
        <f>TBB78</f>
        <v>22</v>
      </c>
      <c r="TBC82" s="48">
        <f>42.5/1.18</f>
        <v>36.016949152542374</v>
      </c>
      <c r="TBD82" s="48">
        <f>TBB82*TBC82</f>
        <v>792.37288135593224</v>
      </c>
      <c r="TBE82" s="14"/>
      <c r="TBF82" s="48"/>
      <c r="TBG82" s="14"/>
      <c r="TBH82" s="48"/>
      <c r="TBI82" s="131">
        <f>TBD82+TBF82+TBH82</f>
        <v>792.37288135593224</v>
      </c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49"/>
      <c r="TKT82" s="60" t="s">
        <v>109</v>
      </c>
      <c r="TKU82" s="57" t="s">
        <v>110</v>
      </c>
      <c r="TKV82" s="14" t="s">
        <v>106</v>
      </c>
      <c r="TKW82" s="14"/>
      <c r="TKX82" s="48">
        <f>TKX78</f>
        <v>22</v>
      </c>
      <c r="TKY82" s="48">
        <f>42.5/1.18</f>
        <v>36.016949152542374</v>
      </c>
      <c r="TKZ82" s="48">
        <f>TKX82*TKY82</f>
        <v>792.37288135593224</v>
      </c>
      <c r="TLA82" s="14"/>
      <c r="TLB82" s="48"/>
      <c r="TLC82" s="14"/>
      <c r="TLD82" s="48"/>
      <c r="TLE82" s="131">
        <f>TKZ82+TLB82+TLD82</f>
        <v>792.37288135593224</v>
      </c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49"/>
      <c r="TUP82" s="60" t="s">
        <v>109</v>
      </c>
      <c r="TUQ82" s="57" t="s">
        <v>110</v>
      </c>
      <c r="TUR82" s="14" t="s">
        <v>106</v>
      </c>
      <c r="TUS82" s="14"/>
      <c r="TUT82" s="48">
        <f>TUT78</f>
        <v>22</v>
      </c>
      <c r="TUU82" s="48">
        <f>42.5/1.18</f>
        <v>36.016949152542374</v>
      </c>
      <c r="TUV82" s="48">
        <f>TUT82*TUU82</f>
        <v>792.37288135593224</v>
      </c>
      <c r="TUW82" s="14"/>
      <c r="TUX82" s="48"/>
      <c r="TUY82" s="14"/>
      <c r="TUZ82" s="48"/>
      <c r="TVA82" s="131">
        <f>TUV82+TUX82+TUZ82</f>
        <v>792.37288135593224</v>
      </c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49"/>
      <c r="UEL82" s="60" t="s">
        <v>109</v>
      </c>
      <c r="UEM82" s="57" t="s">
        <v>110</v>
      </c>
      <c r="UEN82" s="14" t="s">
        <v>106</v>
      </c>
      <c r="UEO82" s="14"/>
      <c r="UEP82" s="48">
        <f>UEP78</f>
        <v>22</v>
      </c>
      <c r="UEQ82" s="48">
        <f>42.5/1.18</f>
        <v>36.016949152542374</v>
      </c>
      <c r="UER82" s="48">
        <f>UEP82*UEQ82</f>
        <v>792.37288135593224</v>
      </c>
      <c r="UES82" s="14"/>
      <c r="UET82" s="48"/>
      <c r="UEU82" s="14"/>
      <c r="UEV82" s="48"/>
      <c r="UEW82" s="131">
        <f>UER82+UET82+UEV82</f>
        <v>792.37288135593224</v>
      </c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49"/>
      <c r="UOH82" s="60" t="s">
        <v>109</v>
      </c>
      <c r="UOI82" s="57" t="s">
        <v>110</v>
      </c>
      <c r="UOJ82" s="14" t="s">
        <v>106</v>
      </c>
      <c r="UOK82" s="14"/>
      <c r="UOL82" s="48">
        <f>UOL78</f>
        <v>22</v>
      </c>
      <c r="UOM82" s="48">
        <f>42.5/1.18</f>
        <v>36.016949152542374</v>
      </c>
      <c r="UON82" s="48">
        <f>UOL82*UOM82</f>
        <v>792.37288135593224</v>
      </c>
      <c r="UOO82" s="14"/>
      <c r="UOP82" s="48"/>
      <c r="UOQ82" s="14"/>
      <c r="UOR82" s="48"/>
      <c r="UOS82" s="131">
        <f>UON82+UOP82+UOR82</f>
        <v>792.37288135593224</v>
      </c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49"/>
      <c r="UYD82" s="60" t="s">
        <v>109</v>
      </c>
      <c r="UYE82" s="57" t="s">
        <v>110</v>
      </c>
      <c r="UYF82" s="14" t="s">
        <v>106</v>
      </c>
      <c r="UYG82" s="14"/>
      <c r="UYH82" s="48">
        <f>UYH78</f>
        <v>22</v>
      </c>
      <c r="UYI82" s="48">
        <f>42.5/1.18</f>
        <v>36.016949152542374</v>
      </c>
      <c r="UYJ82" s="48">
        <f>UYH82*UYI82</f>
        <v>792.37288135593224</v>
      </c>
      <c r="UYK82" s="14"/>
      <c r="UYL82" s="48"/>
      <c r="UYM82" s="14"/>
      <c r="UYN82" s="48"/>
      <c r="UYO82" s="131">
        <f>UYJ82+UYL82+UYN82</f>
        <v>792.37288135593224</v>
      </c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49"/>
      <c r="VHZ82" s="60" t="s">
        <v>109</v>
      </c>
      <c r="VIA82" s="57" t="s">
        <v>110</v>
      </c>
      <c r="VIB82" s="14" t="s">
        <v>106</v>
      </c>
      <c r="VIC82" s="14"/>
      <c r="VID82" s="48">
        <f>VID78</f>
        <v>22</v>
      </c>
      <c r="VIE82" s="48">
        <f>42.5/1.18</f>
        <v>36.016949152542374</v>
      </c>
      <c r="VIF82" s="48">
        <f>VID82*VIE82</f>
        <v>792.37288135593224</v>
      </c>
      <c r="VIG82" s="14"/>
      <c r="VIH82" s="48"/>
      <c r="VII82" s="14"/>
      <c r="VIJ82" s="48"/>
      <c r="VIK82" s="131">
        <f>VIF82+VIH82+VIJ82</f>
        <v>792.37288135593224</v>
      </c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49"/>
      <c r="VRV82" s="60" t="s">
        <v>109</v>
      </c>
      <c r="VRW82" s="57" t="s">
        <v>110</v>
      </c>
      <c r="VRX82" s="14" t="s">
        <v>106</v>
      </c>
      <c r="VRY82" s="14"/>
      <c r="VRZ82" s="48">
        <f>VRZ78</f>
        <v>22</v>
      </c>
      <c r="VSA82" s="48">
        <f>42.5/1.18</f>
        <v>36.016949152542374</v>
      </c>
      <c r="VSB82" s="48">
        <f>VRZ82*VSA82</f>
        <v>792.37288135593224</v>
      </c>
      <c r="VSC82" s="14"/>
      <c r="VSD82" s="48"/>
      <c r="VSE82" s="14"/>
      <c r="VSF82" s="48"/>
      <c r="VSG82" s="131">
        <f>VSB82+VSD82+VSF82</f>
        <v>792.37288135593224</v>
      </c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49"/>
      <c r="WBR82" s="60" t="s">
        <v>109</v>
      </c>
      <c r="WBS82" s="57" t="s">
        <v>110</v>
      </c>
      <c r="WBT82" s="14" t="s">
        <v>106</v>
      </c>
      <c r="WBU82" s="14"/>
      <c r="WBV82" s="48">
        <f>WBV78</f>
        <v>22</v>
      </c>
      <c r="WBW82" s="48">
        <f>42.5/1.18</f>
        <v>36.016949152542374</v>
      </c>
      <c r="WBX82" s="48">
        <f>WBV82*WBW82</f>
        <v>792.37288135593224</v>
      </c>
      <c r="WBY82" s="14"/>
      <c r="WBZ82" s="48"/>
      <c r="WCA82" s="14"/>
      <c r="WCB82" s="48"/>
      <c r="WCC82" s="131">
        <f>WBX82+WBZ82+WCB82</f>
        <v>792.37288135593224</v>
      </c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49"/>
      <c r="WLN82" s="60" t="s">
        <v>109</v>
      </c>
      <c r="WLO82" s="57" t="s">
        <v>110</v>
      </c>
      <c r="WLP82" s="14" t="s">
        <v>106</v>
      </c>
      <c r="WLQ82" s="14"/>
      <c r="WLR82" s="48">
        <f>WLR78</f>
        <v>22</v>
      </c>
      <c r="WLS82" s="48">
        <f>42.5/1.18</f>
        <v>36.016949152542374</v>
      </c>
      <c r="WLT82" s="48">
        <f>WLR82*WLS82</f>
        <v>792.37288135593224</v>
      </c>
      <c r="WLU82" s="14"/>
      <c r="WLV82" s="48"/>
      <c r="WLW82" s="14"/>
      <c r="WLX82" s="48"/>
      <c r="WLY82" s="131">
        <f>WLT82+WLV82+WLX82</f>
        <v>792.37288135593224</v>
      </c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49"/>
      <c r="WVJ82" s="60" t="s">
        <v>109</v>
      </c>
      <c r="WVK82" s="57" t="s">
        <v>110</v>
      </c>
      <c r="WVL82" s="14" t="s">
        <v>106</v>
      </c>
      <c r="WVM82" s="14"/>
      <c r="WVN82" s="48">
        <f>WVN78</f>
        <v>22</v>
      </c>
      <c r="WVO82" s="48">
        <f>42.5/1.18</f>
        <v>36.016949152542374</v>
      </c>
      <c r="WVP82" s="48">
        <f>WVN82*WVO82</f>
        <v>792.37288135593224</v>
      </c>
      <c r="WVQ82" s="14"/>
      <c r="WVR82" s="48"/>
      <c r="WVS82" s="14"/>
      <c r="WVT82" s="48"/>
      <c r="WVU82" s="131">
        <f>WVP82+WVR82+WVT82</f>
        <v>792.37288135593224</v>
      </c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I82" s="1"/>
      <c r="XDJ82" s="1"/>
      <c r="XDK82" s="1"/>
      <c r="XDL82" s="1"/>
      <c r="XDM82" s="1"/>
      <c r="XDN82" s="1"/>
      <c r="XDO82" s="1"/>
      <c r="XDP82" s="1"/>
      <c r="XDQ82" s="1"/>
      <c r="XDR82" s="1"/>
      <c r="XDS82" s="1"/>
      <c r="XDT82" s="1"/>
      <c r="XDU82" s="1"/>
      <c r="XDV82" s="1"/>
      <c r="XDW82" s="1"/>
      <c r="XDX82" s="1"/>
      <c r="XDY82" s="1"/>
      <c r="XDZ82" s="1"/>
      <c r="XEA82" s="1"/>
      <c r="XEB82" s="1"/>
      <c r="XEC82" s="1"/>
      <c r="XED82" s="1"/>
      <c r="XEE82" s="1"/>
      <c r="XEF82" s="1"/>
      <c r="XEG82" s="1"/>
      <c r="XEH82" s="1"/>
      <c r="XEI82" s="1"/>
      <c r="XEJ82" s="1"/>
      <c r="XEK82" s="1"/>
      <c r="XEL82" s="1"/>
      <c r="XEM82" s="1"/>
      <c r="XEN82" s="1"/>
      <c r="XEO82" s="1"/>
      <c r="XEP82" s="1"/>
      <c r="XEQ82" s="1"/>
      <c r="XER82" s="1"/>
      <c r="XES82" s="1"/>
      <c r="XET82" s="1"/>
      <c r="XEU82" s="1"/>
      <c r="XEV82" s="1"/>
      <c r="XEW82" s="1"/>
      <c r="XEX82" s="1"/>
      <c r="XEY82" s="1"/>
      <c r="XEZ82" s="1"/>
      <c r="XFA82" s="1"/>
      <c r="XFB82" s="1"/>
      <c r="XFC82" s="1"/>
      <c r="XFD82" s="1"/>
    </row>
    <row r="83" spans="1:16384" s="76" customFormat="1" ht="25.5" customHeight="1" x14ac:dyDescent="0.25">
      <c r="A83" s="49"/>
      <c r="B83" s="56"/>
      <c r="C83" s="57" t="s">
        <v>88</v>
      </c>
      <c r="D83" s="14" t="s">
        <v>39</v>
      </c>
      <c r="E83" s="62"/>
      <c r="F83" s="48">
        <v>2.4E-2</v>
      </c>
      <c r="G83" s="14"/>
      <c r="H83" s="48"/>
      <c r="I83" s="14"/>
      <c r="J83" s="48"/>
      <c r="K83" s="14"/>
      <c r="L83" s="48"/>
      <c r="M83" s="53"/>
      <c r="N83" s="22" t="s">
        <v>21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49"/>
      <c r="IX83" s="56"/>
      <c r="IY83" s="57" t="s">
        <v>88</v>
      </c>
      <c r="IZ83" s="14" t="s">
        <v>39</v>
      </c>
      <c r="JA83" s="62">
        <v>2.4E-2</v>
      </c>
      <c r="JB83" s="48">
        <f>JB78*JA83</f>
        <v>0.52800000000000002</v>
      </c>
      <c r="JC83" s="14">
        <v>3.2</v>
      </c>
      <c r="JD83" s="48">
        <f>JC83*JB83</f>
        <v>1.6896000000000002</v>
      </c>
      <c r="JE83" s="14"/>
      <c r="JF83" s="48"/>
      <c r="JG83" s="14"/>
      <c r="JH83" s="48"/>
      <c r="JI83" s="131">
        <f>JD83+JF83+JH83</f>
        <v>1.6896000000000002</v>
      </c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49"/>
      <c r="ST83" s="56"/>
      <c r="SU83" s="57" t="s">
        <v>88</v>
      </c>
      <c r="SV83" s="14" t="s">
        <v>39</v>
      </c>
      <c r="SW83" s="62">
        <v>2.4E-2</v>
      </c>
      <c r="SX83" s="48">
        <f>SX78*SW83</f>
        <v>0.52800000000000002</v>
      </c>
      <c r="SY83" s="14">
        <v>3.2</v>
      </c>
      <c r="SZ83" s="48">
        <f>SY83*SX83</f>
        <v>1.6896000000000002</v>
      </c>
      <c r="TA83" s="14"/>
      <c r="TB83" s="48"/>
      <c r="TC83" s="14"/>
      <c r="TD83" s="48"/>
      <c r="TE83" s="131">
        <f>SZ83+TB83+TD83</f>
        <v>1.6896000000000002</v>
      </c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49"/>
      <c r="ACP83" s="56"/>
      <c r="ACQ83" s="57" t="s">
        <v>88</v>
      </c>
      <c r="ACR83" s="14" t="s">
        <v>39</v>
      </c>
      <c r="ACS83" s="62">
        <v>2.4E-2</v>
      </c>
      <c r="ACT83" s="48">
        <f>ACT78*ACS83</f>
        <v>0.52800000000000002</v>
      </c>
      <c r="ACU83" s="14">
        <v>3.2</v>
      </c>
      <c r="ACV83" s="48">
        <f>ACU83*ACT83</f>
        <v>1.6896000000000002</v>
      </c>
      <c r="ACW83" s="14"/>
      <c r="ACX83" s="48"/>
      <c r="ACY83" s="14"/>
      <c r="ACZ83" s="48"/>
      <c r="ADA83" s="131">
        <f>ACV83+ACX83+ACZ83</f>
        <v>1.6896000000000002</v>
      </c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49"/>
      <c r="AML83" s="56"/>
      <c r="AMM83" s="57" t="s">
        <v>88</v>
      </c>
      <c r="AMN83" s="14" t="s">
        <v>39</v>
      </c>
      <c r="AMO83" s="62">
        <v>2.4E-2</v>
      </c>
      <c r="AMP83" s="48">
        <f>AMP78*AMO83</f>
        <v>0.52800000000000002</v>
      </c>
      <c r="AMQ83" s="14">
        <v>3.2</v>
      </c>
      <c r="AMR83" s="48">
        <f>AMQ83*AMP83</f>
        <v>1.6896000000000002</v>
      </c>
      <c r="AMS83" s="14"/>
      <c r="AMT83" s="48"/>
      <c r="AMU83" s="14"/>
      <c r="AMV83" s="48"/>
      <c r="AMW83" s="131">
        <f>AMR83+AMT83+AMV83</f>
        <v>1.6896000000000002</v>
      </c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49"/>
      <c r="AWH83" s="56"/>
      <c r="AWI83" s="57" t="s">
        <v>88</v>
      </c>
      <c r="AWJ83" s="14" t="s">
        <v>39</v>
      </c>
      <c r="AWK83" s="62">
        <v>2.4E-2</v>
      </c>
      <c r="AWL83" s="48">
        <f>AWL78*AWK83</f>
        <v>0.52800000000000002</v>
      </c>
      <c r="AWM83" s="14">
        <v>3.2</v>
      </c>
      <c r="AWN83" s="48">
        <f>AWM83*AWL83</f>
        <v>1.6896000000000002</v>
      </c>
      <c r="AWO83" s="14"/>
      <c r="AWP83" s="48"/>
      <c r="AWQ83" s="14"/>
      <c r="AWR83" s="48"/>
      <c r="AWS83" s="131">
        <f>AWN83+AWP83+AWR83</f>
        <v>1.6896000000000002</v>
      </c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49"/>
      <c r="BGD83" s="56"/>
      <c r="BGE83" s="57" t="s">
        <v>88</v>
      </c>
      <c r="BGF83" s="14" t="s">
        <v>39</v>
      </c>
      <c r="BGG83" s="62">
        <v>2.4E-2</v>
      </c>
      <c r="BGH83" s="48">
        <f>BGH78*BGG83</f>
        <v>0.52800000000000002</v>
      </c>
      <c r="BGI83" s="14">
        <v>3.2</v>
      </c>
      <c r="BGJ83" s="48">
        <f>BGI83*BGH83</f>
        <v>1.6896000000000002</v>
      </c>
      <c r="BGK83" s="14"/>
      <c r="BGL83" s="48"/>
      <c r="BGM83" s="14"/>
      <c r="BGN83" s="48"/>
      <c r="BGO83" s="131">
        <f>BGJ83+BGL83+BGN83</f>
        <v>1.6896000000000002</v>
      </c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49"/>
      <c r="BPZ83" s="56"/>
      <c r="BQA83" s="57" t="s">
        <v>88</v>
      </c>
      <c r="BQB83" s="14" t="s">
        <v>39</v>
      </c>
      <c r="BQC83" s="62">
        <v>2.4E-2</v>
      </c>
      <c r="BQD83" s="48">
        <f>BQD78*BQC83</f>
        <v>0.52800000000000002</v>
      </c>
      <c r="BQE83" s="14">
        <v>3.2</v>
      </c>
      <c r="BQF83" s="48">
        <f>BQE83*BQD83</f>
        <v>1.6896000000000002</v>
      </c>
      <c r="BQG83" s="14"/>
      <c r="BQH83" s="48"/>
      <c r="BQI83" s="14"/>
      <c r="BQJ83" s="48"/>
      <c r="BQK83" s="131">
        <f>BQF83+BQH83+BQJ83</f>
        <v>1.6896000000000002</v>
      </c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49"/>
      <c r="BZV83" s="56"/>
      <c r="BZW83" s="57" t="s">
        <v>88</v>
      </c>
      <c r="BZX83" s="14" t="s">
        <v>39</v>
      </c>
      <c r="BZY83" s="62">
        <v>2.4E-2</v>
      </c>
      <c r="BZZ83" s="48">
        <f>BZZ78*BZY83</f>
        <v>0.52800000000000002</v>
      </c>
      <c r="CAA83" s="14">
        <v>3.2</v>
      </c>
      <c r="CAB83" s="48">
        <f>CAA83*BZZ83</f>
        <v>1.6896000000000002</v>
      </c>
      <c r="CAC83" s="14"/>
      <c r="CAD83" s="48"/>
      <c r="CAE83" s="14"/>
      <c r="CAF83" s="48"/>
      <c r="CAG83" s="131">
        <f>CAB83+CAD83+CAF83</f>
        <v>1.6896000000000002</v>
      </c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49"/>
      <c r="CJR83" s="56"/>
      <c r="CJS83" s="57" t="s">
        <v>88</v>
      </c>
      <c r="CJT83" s="14" t="s">
        <v>39</v>
      </c>
      <c r="CJU83" s="62">
        <v>2.4E-2</v>
      </c>
      <c r="CJV83" s="48">
        <f>CJV78*CJU83</f>
        <v>0.52800000000000002</v>
      </c>
      <c r="CJW83" s="14">
        <v>3.2</v>
      </c>
      <c r="CJX83" s="48">
        <f>CJW83*CJV83</f>
        <v>1.6896000000000002</v>
      </c>
      <c r="CJY83" s="14"/>
      <c r="CJZ83" s="48"/>
      <c r="CKA83" s="14"/>
      <c r="CKB83" s="48"/>
      <c r="CKC83" s="131">
        <f>CJX83+CJZ83+CKB83</f>
        <v>1.6896000000000002</v>
      </c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49"/>
      <c r="CTN83" s="56"/>
      <c r="CTO83" s="57" t="s">
        <v>88</v>
      </c>
      <c r="CTP83" s="14" t="s">
        <v>39</v>
      </c>
      <c r="CTQ83" s="62">
        <v>2.4E-2</v>
      </c>
      <c r="CTR83" s="48">
        <f>CTR78*CTQ83</f>
        <v>0.52800000000000002</v>
      </c>
      <c r="CTS83" s="14">
        <v>3.2</v>
      </c>
      <c r="CTT83" s="48">
        <f>CTS83*CTR83</f>
        <v>1.6896000000000002</v>
      </c>
      <c r="CTU83" s="14"/>
      <c r="CTV83" s="48"/>
      <c r="CTW83" s="14"/>
      <c r="CTX83" s="48"/>
      <c r="CTY83" s="131">
        <f>CTT83+CTV83+CTX83</f>
        <v>1.6896000000000002</v>
      </c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49"/>
      <c r="DDJ83" s="56"/>
      <c r="DDK83" s="57" t="s">
        <v>88</v>
      </c>
      <c r="DDL83" s="14" t="s">
        <v>39</v>
      </c>
      <c r="DDM83" s="62">
        <v>2.4E-2</v>
      </c>
      <c r="DDN83" s="48">
        <f>DDN78*DDM83</f>
        <v>0.52800000000000002</v>
      </c>
      <c r="DDO83" s="14">
        <v>3.2</v>
      </c>
      <c r="DDP83" s="48">
        <f>DDO83*DDN83</f>
        <v>1.6896000000000002</v>
      </c>
      <c r="DDQ83" s="14"/>
      <c r="DDR83" s="48"/>
      <c r="DDS83" s="14"/>
      <c r="DDT83" s="48"/>
      <c r="DDU83" s="131">
        <f>DDP83+DDR83+DDT83</f>
        <v>1.6896000000000002</v>
      </c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49"/>
      <c r="DNF83" s="56"/>
      <c r="DNG83" s="57" t="s">
        <v>88</v>
      </c>
      <c r="DNH83" s="14" t="s">
        <v>39</v>
      </c>
      <c r="DNI83" s="62">
        <v>2.4E-2</v>
      </c>
      <c r="DNJ83" s="48">
        <f>DNJ78*DNI83</f>
        <v>0.52800000000000002</v>
      </c>
      <c r="DNK83" s="14">
        <v>3.2</v>
      </c>
      <c r="DNL83" s="48">
        <f>DNK83*DNJ83</f>
        <v>1.6896000000000002</v>
      </c>
      <c r="DNM83" s="14"/>
      <c r="DNN83" s="48"/>
      <c r="DNO83" s="14"/>
      <c r="DNP83" s="48"/>
      <c r="DNQ83" s="131">
        <f>DNL83+DNN83+DNP83</f>
        <v>1.6896000000000002</v>
      </c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49"/>
      <c r="DXB83" s="56"/>
      <c r="DXC83" s="57" t="s">
        <v>88</v>
      </c>
      <c r="DXD83" s="14" t="s">
        <v>39</v>
      </c>
      <c r="DXE83" s="62">
        <v>2.4E-2</v>
      </c>
      <c r="DXF83" s="48">
        <f>DXF78*DXE83</f>
        <v>0.52800000000000002</v>
      </c>
      <c r="DXG83" s="14">
        <v>3.2</v>
      </c>
      <c r="DXH83" s="48">
        <f>DXG83*DXF83</f>
        <v>1.6896000000000002</v>
      </c>
      <c r="DXI83" s="14"/>
      <c r="DXJ83" s="48"/>
      <c r="DXK83" s="14"/>
      <c r="DXL83" s="48"/>
      <c r="DXM83" s="131">
        <f>DXH83+DXJ83+DXL83</f>
        <v>1.6896000000000002</v>
      </c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49"/>
      <c r="EGX83" s="56"/>
      <c r="EGY83" s="57" t="s">
        <v>88</v>
      </c>
      <c r="EGZ83" s="14" t="s">
        <v>39</v>
      </c>
      <c r="EHA83" s="62">
        <v>2.4E-2</v>
      </c>
      <c r="EHB83" s="48">
        <f>EHB78*EHA83</f>
        <v>0.52800000000000002</v>
      </c>
      <c r="EHC83" s="14">
        <v>3.2</v>
      </c>
      <c r="EHD83" s="48">
        <f>EHC83*EHB83</f>
        <v>1.6896000000000002</v>
      </c>
      <c r="EHE83" s="14"/>
      <c r="EHF83" s="48"/>
      <c r="EHG83" s="14"/>
      <c r="EHH83" s="48"/>
      <c r="EHI83" s="131">
        <f>EHD83+EHF83+EHH83</f>
        <v>1.6896000000000002</v>
      </c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49"/>
      <c r="EQT83" s="56"/>
      <c r="EQU83" s="57" t="s">
        <v>88</v>
      </c>
      <c r="EQV83" s="14" t="s">
        <v>39</v>
      </c>
      <c r="EQW83" s="62">
        <v>2.4E-2</v>
      </c>
      <c r="EQX83" s="48">
        <f>EQX78*EQW83</f>
        <v>0.52800000000000002</v>
      </c>
      <c r="EQY83" s="14">
        <v>3.2</v>
      </c>
      <c r="EQZ83" s="48">
        <f>EQY83*EQX83</f>
        <v>1.6896000000000002</v>
      </c>
      <c r="ERA83" s="14"/>
      <c r="ERB83" s="48"/>
      <c r="ERC83" s="14"/>
      <c r="ERD83" s="48"/>
      <c r="ERE83" s="131">
        <f>EQZ83+ERB83+ERD83</f>
        <v>1.6896000000000002</v>
      </c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49"/>
      <c r="FAP83" s="56"/>
      <c r="FAQ83" s="57" t="s">
        <v>88</v>
      </c>
      <c r="FAR83" s="14" t="s">
        <v>39</v>
      </c>
      <c r="FAS83" s="62">
        <v>2.4E-2</v>
      </c>
      <c r="FAT83" s="48">
        <f>FAT78*FAS83</f>
        <v>0.52800000000000002</v>
      </c>
      <c r="FAU83" s="14">
        <v>3.2</v>
      </c>
      <c r="FAV83" s="48">
        <f>FAU83*FAT83</f>
        <v>1.6896000000000002</v>
      </c>
      <c r="FAW83" s="14"/>
      <c r="FAX83" s="48"/>
      <c r="FAY83" s="14"/>
      <c r="FAZ83" s="48"/>
      <c r="FBA83" s="131">
        <f>FAV83+FAX83+FAZ83</f>
        <v>1.6896000000000002</v>
      </c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49"/>
      <c r="FKL83" s="56"/>
      <c r="FKM83" s="57" t="s">
        <v>88</v>
      </c>
      <c r="FKN83" s="14" t="s">
        <v>39</v>
      </c>
      <c r="FKO83" s="62">
        <v>2.4E-2</v>
      </c>
      <c r="FKP83" s="48">
        <f>FKP78*FKO83</f>
        <v>0.52800000000000002</v>
      </c>
      <c r="FKQ83" s="14">
        <v>3.2</v>
      </c>
      <c r="FKR83" s="48">
        <f>FKQ83*FKP83</f>
        <v>1.6896000000000002</v>
      </c>
      <c r="FKS83" s="14"/>
      <c r="FKT83" s="48"/>
      <c r="FKU83" s="14"/>
      <c r="FKV83" s="48"/>
      <c r="FKW83" s="131">
        <f>FKR83+FKT83+FKV83</f>
        <v>1.6896000000000002</v>
      </c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49"/>
      <c r="FUH83" s="56"/>
      <c r="FUI83" s="57" t="s">
        <v>88</v>
      </c>
      <c r="FUJ83" s="14" t="s">
        <v>39</v>
      </c>
      <c r="FUK83" s="62">
        <v>2.4E-2</v>
      </c>
      <c r="FUL83" s="48">
        <f>FUL78*FUK83</f>
        <v>0.52800000000000002</v>
      </c>
      <c r="FUM83" s="14">
        <v>3.2</v>
      </c>
      <c r="FUN83" s="48">
        <f>FUM83*FUL83</f>
        <v>1.6896000000000002</v>
      </c>
      <c r="FUO83" s="14"/>
      <c r="FUP83" s="48"/>
      <c r="FUQ83" s="14"/>
      <c r="FUR83" s="48"/>
      <c r="FUS83" s="131">
        <f>FUN83+FUP83+FUR83</f>
        <v>1.6896000000000002</v>
      </c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49"/>
      <c r="GED83" s="56"/>
      <c r="GEE83" s="57" t="s">
        <v>88</v>
      </c>
      <c r="GEF83" s="14" t="s">
        <v>39</v>
      </c>
      <c r="GEG83" s="62">
        <v>2.4E-2</v>
      </c>
      <c r="GEH83" s="48">
        <f>GEH78*GEG83</f>
        <v>0.52800000000000002</v>
      </c>
      <c r="GEI83" s="14">
        <v>3.2</v>
      </c>
      <c r="GEJ83" s="48">
        <f>GEI83*GEH83</f>
        <v>1.6896000000000002</v>
      </c>
      <c r="GEK83" s="14"/>
      <c r="GEL83" s="48"/>
      <c r="GEM83" s="14"/>
      <c r="GEN83" s="48"/>
      <c r="GEO83" s="131">
        <f>GEJ83+GEL83+GEN83</f>
        <v>1.6896000000000002</v>
      </c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49"/>
      <c r="GNZ83" s="56"/>
      <c r="GOA83" s="57" t="s">
        <v>88</v>
      </c>
      <c r="GOB83" s="14" t="s">
        <v>39</v>
      </c>
      <c r="GOC83" s="62">
        <v>2.4E-2</v>
      </c>
      <c r="GOD83" s="48">
        <f>GOD78*GOC83</f>
        <v>0.52800000000000002</v>
      </c>
      <c r="GOE83" s="14">
        <v>3.2</v>
      </c>
      <c r="GOF83" s="48">
        <f>GOE83*GOD83</f>
        <v>1.6896000000000002</v>
      </c>
      <c r="GOG83" s="14"/>
      <c r="GOH83" s="48"/>
      <c r="GOI83" s="14"/>
      <c r="GOJ83" s="48"/>
      <c r="GOK83" s="131">
        <f>GOF83+GOH83+GOJ83</f>
        <v>1.6896000000000002</v>
      </c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49"/>
      <c r="GXV83" s="56"/>
      <c r="GXW83" s="57" t="s">
        <v>88</v>
      </c>
      <c r="GXX83" s="14" t="s">
        <v>39</v>
      </c>
      <c r="GXY83" s="62">
        <v>2.4E-2</v>
      </c>
      <c r="GXZ83" s="48">
        <f>GXZ78*GXY83</f>
        <v>0.52800000000000002</v>
      </c>
      <c r="GYA83" s="14">
        <v>3.2</v>
      </c>
      <c r="GYB83" s="48">
        <f>GYA83*GXZ83</f>
        <v>1.6896000000000002</v>
      </c>
      <c r="GYC83" s="14"/>
      <c r="GYD83" s="48"/>
      <c r="GYE83" s="14"/>
      <c r="GYF83" s="48"/>
      <c r="GYG83" s="131">
        <f>GYB83+GYD83+GYF83</f>
        <v>1.6896000000000002</v>
      </c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49"/>
      <c r="HHR83" s="56"/>
      <c r="HHS83" s="57" t="s">
        <v>88</v>
      </c>
      <c r="HHT83" s="14" t="s">
        <v>39</v>
      </c>
      <c r="HHU83" s="62">
        <v>2.4E-2</v>
      </c>
      <c r="HHV83" s="48">
        <f>HHV78*HHU83</f>
        <v>0.52800000000000002</v>
      </c>
      <c r="HHW83" s="14">
        <v>3.2</v>
      </c>
      <c r="HHX83" s="48">
        <f>HHW83*HHV83</f>
        <v>1.6896000000000002</v>
      </c>
      <c r="HHY83" s="14"/>
      <c r="HHZ83" s="48"/>
      <c r="HIA83" s="14"/>
      <c r="HIB83" s="48"/>
      <c r="HIC83" s="131">
        <f>HHX83+HHZ83+HIB83</f>
        <v>1.6896000000000002</v>
      </c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49"/>
      <c r="HRN83" s="56"/>
      <c r="HRO83" s="57" t="s">
        <v>88</v>
      </c>
      <c r="HRP83" s="14" t="s">
        <v>39</v>
      </c>
      <c r="HRQ83" s="62">
        <v>2.4E-2</v>
      </c>
      <c r="HRR83" s="48">
        <f>HRR78*HRQ83</f>
        <v>0.52800000000000002</v>
      </c>
      <c r="HRS83" s="14">
        <v>3.2</v>
      </c>
      <c r="HRT83" s="48">
        <f>HRS83*HRR83</f>
        <v>1.6896000000000002</v>
      </c>
      <c r="HRU83" s="14"/>
      <c r="HRV83" s="48"/>
      <c r="HRW83" s="14"/>
      <c r="HRX83" s="48"/>
      <c r="HRY83" s="131">
        <f>HRT83+HRV83+HRX83</f>
        <v>1.6896000000000002</v>
      </c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49"/>
      <c r="IBJ83" s="56"/>
      <c r="IBK83" s="57" t="s">
        <v>88</v>
      </c>
      <c r="IBL83" s="14" t="s">
        <v>39</v>
      </c>
      <c r="IBM83" s="62">
        <v>2.4E-2</v>
      </c>
      <c r="IBN83" s="48">
        <f>IBN78*IBM83</f>
        <v>0.52800000000000002</v>
      </c>
      <c r="IBO83" s="14">
        <v>3.2</v>
      </c>
      <c r="IBP83" s="48">
        <f>IBO83*IBN83</f>
        <v>1.6896000000000002</v>
      </c>
      <c r="IBQ83" s="14"/>
      <c r="IBR83" s="48"/>
      <c r="IBS83" s="14"/>
      <c r="IBT83" s="48"/>
      <c r="IBU83" s="131">
        <f>IBP83+IBR83+IBT83</f>
        <v>1.6896000000000002</v>
      </c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49"/>
      <c r="ILF83" s="56"/>
      <c r="ILG83" s="57" t="s">
        <v>88</v>
      </c>
      <c r="ILH83" s="14" t="s">
        <v>39</v>
      </c>
      <c r="ILI83" s="62">
        <v>2.4E-2</v>
      </c>
      <c r="ILJ83" s="48">
        <f>ILJ78*ILI83</f>
        <v>0.52800000000000002</v>
      </c>
      <c r="ILK83" s="14">
        <v>3.2</v>
      </c>
      <c r="ILL83" s="48">
        <f>ILK83*ILJ83</f>
        <v>1.6896000000000002</v>
      </c>
      <c r="ILM83" s="14"/>
      <c r="ILN83" s="48"/>
      <c r="ILO83" s="14"/>
      <c r="ILP83" s="48"/>
      <c r="ILQ83" s="131">
        <f>ILL83+ILN83+ILP83</f>
        <v>1.6896000000000002</v>
      </c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49"/>
      <c r="IVB83" s="56"/>
      <c r="IVC83" s="57" t="s">
        <v>88</v>
      </c>
      <c r="IVD83" s="14" t="s">
        <v>39</v>
      </c>
      <c r="IVE83" s="62">
        <v>2.4E-2</v>
      </c>
      <c r="IVF83" s="48">
        <f>IVF78*IVE83</f>
        <v>0.52800000000000002</v>
      </c>
      <c r="IVG83" s="14">
        <v>3.2</v>
      </c>
      <c r="IVH83" s="48">
        <f>IVG83*IVF83</f>
        <v>1.6896000000000002</v>
      </c>
      <c r="IVI83" s="14"/>
      <c r="IVJ83" s="48"/>
      <c r="IVK83" s="14"/>
      <c r="IVL83" s="48"/>
      <c r="IVM83" s="131">
        <f>IVH83+IVJ83+IVL83</f>
        <v>1.6896000000000002</v>
      </c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49"/>
      <c r="JEX83" s="56"/>
      <c r="JEY83" s="57" t="s">
        <v>88</v>
      </c>
      <c r="JEZ83" s="14" t="s">
        <v>39</v>
      </c>
      <c r="JFA83" s="62">
        <v>2.4E-2</v>
      </c>
      <c r="JFB83" s="48">
        <f>JFB78*JFA83</f>
        <v>0.52800000000000002</v>
      </c>
      <c r="JFC83" s="14">
        <v>3.2</v>
      </c>
      <c r="JFD83" s="48">
        <f>JFC83*JFB83</f>
        <v>1.6896000000000002</v>
      </c>
      <c r="JFE83" s="14"/>
      <c r="JFF83" s="48"/>
      <c r="JFG83" s="14"/>
      <c r="JFH83" s="48"/>
      <c r="JFI83" s="131">
        <f>JFD83+JFF83+JFH83</f>
        <v>1.6896000000000002</v>
      </c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49"/>
      <c r="JOT83" s="56"/>
      <c r="JOU83" s="57" t="s">
        <v>88</v>
      </c>
      <c r="JOV83" s="14" t="s">
        <v>39</v>
      </c>
      <c r="JOW83" s="62">
        <v>2.4E-2</v>
      </c>
      <c r="JOX83" s="48">
        <f>JOX78*JOW83</f>
        <v>0.52800000000000002</v>
      </c>
      <c r="JOY83" s="14">
        <v>3.2</v>
      </c>
      <c r="JOZ83" s="48">
        <f>JOY83*JOX83</f>
        <v>1.6896000000000002</v>
      </c>
      <c r="JPA83" s="14"/>
      <c r="JPB83" s="48"/>
      <c r="JPC83" s="14"/>
      <c r="JPD83" s="48"/>
      <c r="JPE83" s="131">
        <f>JOZ83+JPB83+JPD83</f>
        <v>1.6896000000000002</v>
      </c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49"/>
      <c r="JYP83" s="56"/>
      <c r="JYQ83" s="57" t="s">
        <v>88</v>
      </c>
      <c r="JYR83" s="14" t="s">
        <v>39</v>
      </c>
      <c r="JYS83" s="62">
        <v>2.4E-2</v>
      </c>
      <c r="JYT83" s="48">
        <f>JYT78*JYS83</f>
        <v>0.52800000000000002</v>
      </c>
      <c r="JYU83" s="14">
        <v>3.2</v>
      </c>
      <c r="JYV83" s="48">
        <f>JYU83*JYT83</f>
        <v>1.6896000000000002</v>
      </c>
      <c r="JYW83" s="14"/>
      <c r="JYX83" s="48"/>
      <c r="JYY83" s="14"/>
      <c r="JYZ83" s="48"/>
      <c r="JZA83" s="131">
        <f>JYV83+JYX83+JYZ83</f>
        <v>1.6896000000000002</v>
      </c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49"/>
      <c r="KIL83" s="56"/>
      <c r="KIM83" s="57" t="s">
        <v>88</v>
      </c>
      <c r="KIN83" s="14" t="s">
        <v>39</v>
      </c>
      <c r="KIO83" s="62">
        <v>2.4E-2</v>
      </c>
      <c r="KIP83" s="48">
        <f>KIP78*KIO83</f>
        <v>0.52800000000000002</v>
      </c>
      <c r="KIQ83" s="14">
        <v>3.2</v>
      </c>
      <c r="KIR83" s="48">
        <f>KIQ83*KIP83</f>
        <v>1.6896000000000002</v>
      </c>
      <c r="KIS83" s="14"/>
      <c r="KIT83" s="48"/>
      <c r="KIU83" s="14"/>
      <c r="KIV83" s="48"/>
      <c r="KIW83" s="131">
        <f>KIR83+KIT83+KIV83</f>
        <v>1.6896000000000002</v>
      </c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49"/>
      <c r="KSH83" s="56"/>
      <c r="KSI83" s="57" t="s">
        <v>88</v>
      </c>
      <c r="KSJ83" s="14" t="s">
        <v>39</v>
      </c>
      <c r="KSK83" s="62">
        <v>2.4E-2</v>
      </c>
      <c r="KSL83" s="48">
        <f>KSL78*KSK83</f>
        <v>0.52800000000000002</v>
      </c>
      <c r="KSM83" s="14">
        <v>3.2</v>
      </c>
      <c r="KSN83" s="48">
        <f>KSM83*KSL83</f>
        <v>1.6896000000000002</v>
      </c>
      <c r="KSO83" s="14"/>
      <c r="KSP83" s="48"/>
      <c r="KSQ83" s="14"/>
      <c r="KSR83" s="48"/>
      <c r="KSS83" s="131">
        <f>KSN83+KSP83+KSR83</f>
        <v>1.6896000000000002</v>
      </c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49"/>
      <c r="LCD83" s="56"/>
      <c r="LCE83" s="57" t="s">
        <v>88</v>
      </c>
      <c r="LCF83" s="14" t="s">
        <v>39</v>
      </c>
      <c r="LCG83" s="62">
        <v>2.4E-2</v>
      </c>
      <c r="LCH83" s="48">
        <f>LCH78*LCG83</f>
        <v>0.52800000000000002</v>
      </c>
      <c r="LCI83" s="14">
        <v>3.2</v>
      </c>
      <c r="LCJ83" s="48">
        <f>LCI83*LCH83</f>
        <v>1.6896000000000002</v>
      </c>
      <c r="LCK83" s="14"/>
      <c r="LCL83" s="48"/>
      <c r="LCM83" s="14"/>
      <c r="LCN83" s="48"/>
      <c r="LCO83" s="131">
        <f>LCJ83+LCL83+LCN83</f>
        <v>1.6896000000000002</v>
      </c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49"/>
      <c r="LLZ83" s="56"/>
      <c r="LMA83" s="57" t="s">
        <v>88</v>
      </c>
      <c r="LMB83" s="14" t="s">
        <v>39</v>
      </c>
      <c r="LMC83" s="62">
        <v>2.4E-2</v>
      </c>
      <c r="LMD83" s="48">
        <f>LMD78*LMC83</f>
        <v>0.52800000000000002</v>
      </c>
      <c r="LME83" s="14">
        <v>3.2</v>
      </c>
      <c r="LMF83" s="48">
        <f>LME83*LMD83</f>
        <v>1.6896000000000002</v>
      </c>
      <c r="LMG83" s="14"/>
      <c r="LMH83" s="48"/>
      <c r="LMI83" s="14"/>
      <c r="LMJ83" s="48"/>
      <c r="LMK83" s="131">
        <f>LMF83+LMH83+LMJ83</f>
        <v>1.6896000000000002</v>
      </c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49"/>
      <c r="LVV83" s="56"/>
      <c r="LVW83" s="57" t="s">
        <v>88</v>
      </c>
      <c r="LVX83" s="14" t="s">
        <v>39</v>
      </c>
      <c r="LVY83" s="62">
        <v>2.4E-2</v>
      </c>
      <c r="LVZ83" s="48">
        <f>LVZ78*LVY83</f>
        <v>0.52800000000000002</v>
      </c>
      <c r="LWA83" s="14">
        <v>3.2</v>
      </c>
      <c r="LWB83" s="48">
        <f>LWA83*LVZ83</f>
        <v>1.6896000000000002</v>
      </c>
      <c r="LWC83" s="14"/>
      <c r="LWD83" s="48"/>
      <c r="LWE83" s="14"/>
      <c r="LWF83" s="48"/>
      <c r="LWG83" s="131">
        <f>LWB83+LWD83+LWF83</f>
        <v>1.6896000000000002</v>
      </c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49"/>
      <c r="MFR83" s="56"/>
      <c r="MFS83" s="57" t="s">
        <v>88</v>
      </c>
      <c r="MFT83" s="14" t="s">
        <v>39</v>
      </c>
      <c r="MFU83" s="62">
        <v>2.4E-2</v>
      </c>
      <c r="MFV83" s="48">
        <f>MFV78*MFU83</f>
        <v>0.52800000000000002</v>
      </c>
      <c r="MFW83" s="14">
        <v>3.2</v>
      </c>
      <c r="MFX83" s="48">
        <f>MFW83*MFV83</f>
        <v>1.6896000000000002</v>
      </c>
      <c r="MFY83" s="14"/>
      <c r="MFZ83" s="48"/>
      <c r="MGA83" s="14"/>
      <c r="MGB83" s="48"/>
      <c r="MGC83" s="131">
        <f>MFX83+MFZ83+MGB83</f>
        <v>1.6896000000000002</v>
      </c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49"/>
      <c r="MPN83" s="56"/>
      <c r="MPO83" s="57" t="s">
        <v>88</v>
      </c>
      <c r="MPP83" s="14" t="s">
        <v>39</v>
      </c>
      <c r="MPQ83" s="62">
        <v>2.4E-2</v>
      </c>
      <c r="MPR83" s="48">
        <f>MPR78*MPQ83</f>
        <v>0.52800000000000002</v>
      </c>
      <c r="MPS83" s="14">
        <v>3.2</v>
      </c>
      <c r="MPT83" s="48">
        <f>MPS83*MPR83</f>
        <v>1.6896000000000002</v>
      </c>
      <c r="MPU83" s="14"/>
      <c r="MPV83" s="48"/>
      <c r="MPW83" s="14"/>
      <c r="MPX83" s="48"/>
      <c r="MPY83" s="131">
        <f>MPT83+MPV83+MPX83</f>
        <v>1.6896000000000002</v>
      </c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49"/>
      <c r="MZJ83" s="56"/>
      <c r="MZK83" s="57" t="s">
        <v>88</v>
      </c>
      <c r="MZL83" s="14" t="s">
        <v>39</v>
      </c>
      <c r="MZM83" s="62">
        <v>2.4E-2</v>
      </c>
      <c r="MZN83" s="48">
        <f>MZN78*MZM83</f>
        <v>0.52800000000000002</v>
      </c>
      <c r="MZO83" s="14">
        <v>3.2</v>
      </c>
      <c r="MZP83" s="48">
        <f>MZO83*MZN83</f>
        <v>1.6896000000000002</v>
      </c>
      <c r="MZQ83" s="14"/>
      <c r="MZR83" s="48"/>
      <c r="MZS83" s="14"/>
      <c r="MZT83" s="48"/>
      <c r="MZU83" s="131">
        <f>MZP83+MZR83+MZT83</f>
        <v>1.6896000000000002</v>
      </c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49"/>
      <c r="NJF83" s="56"/>
      <c r="NJG83" s="57" t="s">
        <v>88</v>
      </c>
      <c r="NJH83" s="14" t="s">
        <v>39</v>
      </c>
      <c r="NJI83" s="62">
        <v>2.4E-2</v>
      </c>
      <c r="NJJ83" s="48">
        <f>NJJ78*NJI83</f>
        <v>0.52800000000000002</v>
      </c>
      <c r="NJK83" s="14">
        <v>3.2</v>
      </c>
      <c r="NJL83" s="48">
        <f>NJK83*NJJ83</f>
        <v>1.6896000000000002</v>
      </c>
      <c r="NJM83" s="14"/>
      <c r="NJN83" s="48"/>
      <c r="NJO83" s="14"/>
      <c r="NJP83" s="48"/>
      <c r="NJQ83" s="131">
        <f>NJL83+NJN83+NJP83</f>
        <v>1.6896000000000002</v>
      </c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49"/>
      <c r="NTB83" s="56"/>
      <c r="NTC83" s="57" t="s">
        <v>88</v>
      </c>
      <c r="NTD83" s="14" t="s">
        <v>39</v>
      </c>
      <c r="NTE83" s="62">
        <v>2.4E-2</v>
      </c>
      <c r="NTF83" s="48">
        <f>NTF78*NTE83</f>
        <v>0.52800000000000002</v>
      </c>
      <c r="NTG83" s="14">
        <v>3.2</v>
      </c>
      <c r="NTH83" s="48">
        <f>NTG83*NTF83</f>
        <v>1.6896000000000002</v>
      </c>
      <c r="NTI83" s="14"/>
      <c r="NTJ83" s="48"/>
      <c r="NTK83" s="14"/>
      <c r="NTL83" s="48"/>
      <c r="NTM83" s="131">
        <f>NTH83+NTJ83+NTL83</f>
        <v>1.6896000000000002</v>
      </c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49"/>
      <c r="OCX83" s="56"/>
      <c r="OCY83" s="57" t="s">
        <v>88</v>
      </c>
      <c r="OCZ83" s="14" t="s">
        <v>39</v>
      </c>
      <c r="ODA83" s="62">
        <v>2.4E-2</v>
      </c>
      <c r="ODB83" s="48">
        <f>ODB78*ODA83</f>
        <v>0.52800000000000002</v>
      </c>
      <c r="ODC83" s="14">
        <v>3.2</v>
      </c>
      <c r="ODD83" s="48">
        <f>ODC83*ODB83</f>
        <v>1.6896000000000002</v>
      </c>
      <c r="ODE83" s="14"/>
      <c r="ODF83" s="48"/>
      <c r="ODG83" s="14"/>
      <c r="ODH83" s="48"/>
      <c r="ODI83" s="131">
        <f>ODD83+ODF83+ODH83</f>
        <v>1.6896000000000002</v>
      </c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49"/>
      <c r="OMT83" s="56"/>
      <c r="OMU83" s="57" t="s">
        <v>88</v>
      </c>
      <c r="OMV83" s="14" t="s">
        <v>39</v>
      </c>
      <c r="OMW83" s="62">
        <v>2.4E-2</v>
      </c>
      <c r="OMX83" s="48">
        <f>OMX78*OMW83</f>
        <v>0.52800000000000002</v>
      </c>
      <c r="OMY83" s="14">
        <v>3.2</v>
      </c>
      <c r="OMZ83" s="48">
        <f>OMY83*OMX83</f>
        <v>1.6896000000000002</v>
      </c>
      <c r="ONA83" s="14"/>
      <c r="ONB83" s="48"/>
      <c r="ONC83" s="14"/>
      <c r="OND83" s="48"/>
      <c r="ONE83" s="131">
        <f>OMZ83+ONB83+OND83</f>
        <v>1.6896000000000002</v>
      </c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49"/>
      <c r="OWP83" s="56"/>
      <c r="OWQ83" s="57" t="s">
        <v>88</v>
      </c>
      <c r="OWR83" s="14" t="s">
        <v>39</v>
      </c>
      <c r="OWS83" s="62">
        <v>2.4E-2</v>
      </c>
      <c r="OWT83" s="48">
        <f>OWT78*OWS83</f>
        <v>0.52800000000000002</v>
      </c>
      <c r="OWU83" s="14">
        <v>3.2</v>
      </c>
      <c r="OWV83" s="48">
        <f>OWU83*OWT83</f>
        <v>1.6896000000000002</v>
      </c>
      <c r="OWW83" s="14"/>
      <c r="OWX83" s="48"/>
      <c r="OWY83" s="14"/>
      <c r="OWZ83" s="48"/>
      <c r="OXA83" s="131">
        <f>OWV83+OWX83+OWZ83</f>
        <v>1.6896000000000002</v>
      </c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49"/>
      <c r="PGL83" s="56"/>
      <c r="PGM83" s="57" t="s">
        <v>88</v>
      </c>
      <c r="PGN83" s="14" t="s">
        <v>39</v>
      </c>
      <c r="PGO83" s="62">
        <v>2.4E-2</v>
      </c>
      <c r="PGP83" s="48">
        <f>PGP78*PGO83</f>
        <v>0.52800000000000002</v>
      </c>
      <c r="PGQ83" s="14">
        <v>3.2</v>
      </c>
      <c r="PGR83" s="48">
        <f>PGQ83*PGP83</f>
        <v>1.6896000000000002</v>
      </c>
      <c r="PGS83" s="14"/>
      <c r="PGT83" s="48"/>
      <c r="PGU83" s="14"/>
      <c r="PGV83" s="48"/>
      <c r="PGW83" s="131">
        <f>PGR83+PGT83+PGV83</f>
        <v>1.6896000000000002</v>
      </c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49"/>
      <c r="PQH83" s="56"/>
      <c r="PQI83" s="57" t="s">
        <v>88</v>
      </c>
      <c r="PQJ83" s="14" t="s">
        <v>39</v>
      </c>
      <c r="PQK83" s="62">
        <v>2.4E-2</v>
      </c>
      <c r="PQL83" s="48">
        <f>PQL78*PQK83</f>
        <v>0.52800000000000002</v>
      </c>
      <c r="PQM83" s="14">
        <v>3.2</v>
      </c>
      <c r="PQN83" s="48">
        <f>PQM83*PQL83</f>
        <v>1.6896000000000002</v>
      </c>
      <c r="PQO83" s="14"/>
      <c r="PQP83" s="48"/>
      <c r="PQQ83" s="14"/>
      <c r="PQR83" s="48"/>
      <c r="PQS83" s="131">
        <f>PQN83+PQP83+PQR83</f>
        <v>1.6896000000000002</v>
      </c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49"/>
      <c r="QAD83" s="56"/>
      <c r="QAE83" s="57" t="s">
        <v>88</v>
      </c>
      <c r="QAF83" s="14" t="s">
        <v>39</v>
      </c>
      <c r="QAG83" s="62">
        <v>2.4E-2</v>
      </c>
      <c r="QAH83" s="48">
        <f>QAH78*QAG83</f>
        <v>0.52800000000000002</v>
      </c>
      <c r="QAI83" s="14">
        <v>3.2</v>
      </c>
      <c r="QAJ83" s="48">
        <f>QAI83*QAH83</f>
        <v>1.6896000000000002</v>
      </c>
      <c r="QAK83" s="14"/>
      <c r="QAL83" s="48"/>
      <c r="QAM83" s="14"/>
      <c r="QAN83" s="48"/>
      <c r="QAO83" s="131">
        <f>QAJ83+QAL83+QAN83</f>
        <v>1.6896000000000002</v>
      </c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49"/>
      <c r="QJZ83" s="56"/>
      <c r="QKA83" s="57" t="s">
        <v>88</v>
      </c>
      <c r="QKB83" s="14" t="s">
        <v>39</v>
      </c>
      <c r="QKC83" s="62">
        <v>2.4E-2</v>
      </c>
      <c r="QKD83" s="48">
        <f>QKD78*QKC83</f>
        <v>0.52800000000000002</v>
      </c>
      <c r="QKE83" s="14">
        <v>3.2</v>
      </c>
      <c r="QKF83" s="48">
        <f>QKE83*QKD83</f>
        <v>1.6896000000000002</v>
      </c>
      <c r="QKG83" s="14"/>
      <c r="QKH83" s="48"/>
      <c r="QKI83" s="14"/>
      <c r="QKJ83" s="48"/>
      <c r="QKK83" s="131">
        <f>QKF83+QKH83+QKJ83</f>
        <v>1.6896000000000002</v>
      </c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49"/>
      <c r="QTV83" s="56"/>
      <c r="QTW83" s="57" t="s">
        <v>88</v>
      </c>
      <c r="QTX83" s="14" t="s">
        <v>39</v>
      </c>
      <c r="QTY83" s="62">
        <v>2.4E-2</v>
      </c>
      <c r="QTZ83" s="48">
        <f>QTZ78*QTY83</f>
        <v>0.52800000000000002</v>
      </c>
      <c r="QUA83" s="14">
        <v>3.2</v>
      </c>
      <c r="QUB83" s="48">
        <f>QUA83*QTZ83</f>
        <v>1.6896000000000002</v>
      </c>
      <c r="QUC83" s="14"/>
      <c r="QUD83" s="48"/>
      <c r="QUE83" s="14"/>
      <c r="QUF83" s="48"/>
      <c r="QUG83" s="131">
        <f>QUB83+QUD83+QUF83</f>
        <v>1.6896000000000002</v>
      </c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49"/>
      <c r="RDR83" s="56"/>
      <c r="RDS83" s="57" t="s">
        <v>88</v>
      </c>
      <c r="RDT83" s="14" t="s">
        <v>39</v>
      </c>
      <c r="RDU83" s="62">
        <v>2.4E-2</v>
      </c>
      <c r="RDV83" s="48">
        <f>RDV78*RDU83</f>
        <v>0.52800000000000002</v>
      </c>
      <c r="RDW83" s="14">
        <v>3.2</v>
      </c>
      <c r="RDX83" s="48">
        <f>RDW83*RDV83</f>
        <v>1.6896000000000002</v>
      </c>
      <c r="RDY83" s="14"/>
      <c r="RDZ83" s="48"/>
      <c r="REA83" s="14"/>
      <c r="REB83" s="48"/>
      <c r="REC83" s="131">
        <f>RDX83+RDZ83+REB83</f>
        <v>1.6896000000000002</v>
      </c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49"/>
      <c r="RNN83" s="56"/>
      <c r="RNO83" s="57" t="s">
        <v>88</v>
      </c>
      <c r="RNP83" s="14" t="s">
        <v>39</v>
      </c>
      <c r="RNQ83" s="62">
        <v>2.4E-2</v>
      </c>
      <c r="RNR83" s="48">
        <f>RNR78*RNQ83</f>
        <v>0.52800000000000002</v>
      </c>
      <c r="RNS83" s="14">
        <v>3.2</v>
      </c>
      <c r="RNT83" s="48">
        <f>RNS83*RNR83</f>
        <v>1.6896000000000002</v>
      </c>
      <c r="RNU83" s="14"/>
      <c r="RNV83" s="48"/>
      <c r="RNW83" s="14"/>
      <c r="RNX83" s="48"/>
      <c r="RNY83" s="131">
        <f>RNT83+RNV83+RNX83</f>
        <v>1.6896000000000002</v>
      </c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49"/>
      <c r="RXJ83" s="56"/>
      <c r="RXK83" s="57" t="s">
        <v>88</v>
      </c>
      <c r="RXL83" s="14" t="s">
        <v>39</v>
      </c>
      <c r="RXM83" s="62">
        <v>2.4E-2</v>
      </c>
      <c r="RXN83" s="48">
        <f>RXN78*RXM83</f>
        <v>0.52800000000000002</v>
      </c>
      <c r="RXO83" s="14">
        <v>3.2</v>
      </c>
      <c r="RXP83" s="48">
        <f>RXO83*RXN83</f>
        <v>1.6896000000000002</v>
      </c>
      <c r="RXQ83" s="14"/>
      <c r="RXR83" s="48"/>
      <c r="RXS83" s="14"/>
      <c r="RXT83" s="48"/>
      <c r="RXU83" s="131">
        <f>RXP83+RXR83+RXT83</f>
        <v>1.6896000000000002</v>
      </c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49"/>
      <c r="SHF83" s="56"/>
      <c r="SHG83" s="57" t="s">
        <v>88</v>
      </c>
      <c r="SHH83" s="14" t="s">
        <v>39</v>
      </c>
      <c r="SHI83" s="62">
        <v>2.4E-2</v>
      </c>
      <c r="SHJ83" s="48">
        <f>SHJ78*SHI83</f>
        <v>0.52800000000000002</v>
      </c>
      <c r="SHK83" s="14">
        <v>3.2</v>
      </c>
      <c r="SHL83" s="48">
        <f>SHK83*SHJ83</f>
        <v>1.6896000000000002</v>
      </c>
      <c r="SHM83" s="14"/>
      <c r="SHN83" s="48"/>
      <c r="SHO83" s="14"/>
      <c r="SHP83" s="48"/>
      <c r="SHQ83" s="131">
        <f>SHL83+SHN83+SHP83</f>
        <v>1.6896000000000002</v>
      </c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49"/>
      <c r="SRB83" s="56"/>
      <c r="SRC83" s="57" t="s">
        <v>88</v>
      </c>
      <c r="SRD83" s="14" t="s">
        <v>39</v>
      </c>
      <c r="SRE83" s="62">
        <v>2.4E-2</v>
      </c>
      <c r="SRF83" s="48">
        <f>SRF78*SRE83</f>
        <v>0.52800000000000002</v>
      </c>
      <c r="SRG83" s="14">
        <v>3.2</v>
      </c>
      <c r="SRH83" s="48">
        <f>SRG83*SRF83</f>
        <v>1.6896000000000002</v>
      </c>
      <c r="SRI83" s="14"/>
      <c r="SRJ83" s="48"/>
      <c r="SRK83" s="14"/>
      <c r="SRL83" s="48"/>
      <c r="SRM83" s="131">
        <f>SRH83+SRJ83+SRL83</f>
        <v>1.6896000000000002</v>
      </c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49"/>
      <c r="TAX83" s="56"/>
      <c r="TAY83" s="57" t="s">
        <v>88</v>
      </c>
      <c r="TAZ83" s="14" t="s">
        <v>39</v>
      </c>
      <c r="TBA83" s="62">
        <v>2.4E-2</v>
      </c>
      <c r="TBB83" s="48">
        <f>TBB78*TBA83</f>
        <v>0.52800000000000002</v>
      </c>
      <c r="TBC83" s="14">
        <v>3.2</v>
      </c>
      <c r="TBD83" s="48">
        <f>TBC83*TBB83</f>
        <v>1.6896000000000002</v>
      </c>
      <c r="TBE83" s="14"/>
      <c r="TBF83" s="48"/>
      <c r="TBG83" s="14"/>
      <c r="TBH83" s="48"/>
      <c r="TBI83" s="131">
        <f>TBD83+TBF83+TBH83</f>
        <v>1.6896000000000002</v>
      </c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49"/>
      <c r="TKT83" s="56"/>
      <c r="TKU83" s="57" t="s">
        <v>88</v>
      </c>
      <c r="TKV83" s="14" t="s">
        <v>39</v>
      </c>
      <c r="TKW83" s="62">
        <v>2.4E-2</v>
      </c>
      <c r="TKX83" s="48">
        <f>TKX78*TKW83</f>
        <v>0.52800000000000002</v>
      </c>
      <c r="TKY83" s="14">
        <v>3.2</v>
      </c>
      <c r="TKZ83" s="48">
        <f>TKY83*TKX83</f>
        <v>1.6896000000000002</v>
      </c>
      <c r="TLA83" s="14"/>
      <c r="TLB83" s="48"/>
      <c r="TLC83" s="14"/>
      <c r="TLD83" s="48"/>
      <c r="TLE83" s="131">
        <f>TKZ83+TLB83+TLD83</f>
        <v>1.6896000000000002</v>
      </c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49"/>
      <c r="TUP83" s="56"/>
      <c r="TUQ83" s="57" t="s">
        <v>88</v>
      </c>
      <c r="TUR83" s="14" t="s">
        <v>39</v>
      </c>
      <c r="TUS83" s="62">
        <v>2.4E-2</v>
      </c>
      <c r="TUT83" s="48">
        <f>TUT78*TUS83</f>
        <v>0.52800000000000002</v>
      </c>
      <c r="TUU83" s="14">
        <v>3.2</v>
      </c>
      <c r="TUV83" s="48">
        <f>TUU83*TUT83</f>
        <v>1.6896000000000002</v>
      </c>
      <c r="TUW83" s="14"/>
      <c r="TUX83" s="48"/>
      <c r="TUY83" s="14"/>
      <c r="TUZ83" s="48"/>
      <c r="TVA83" s="131">
        <f>TUV83+TUX83+TUZ83</f>
        <v>1.6896000000000002</v>
      </c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49"/>
      <c r="UEL83" s="56"/>
      <c r="UEM83" s="57" t="s">
        <v>88</v>
      </c>
      <c r="UEN83" s="14" t="s">
        <v>39</v>
      </c>
      <c r="UEO83" s="62">
        <v>2.4E-2</v>
      </c>
      <c r="UEP83" s="48">
        <f>UEP78*UEO83</f>
        <v>0.52800000000000002</v>
      </c>
      <c r="UEQ83" s="14">
        <v>3.2</v>
      </c>
      <c r="UER83" s="48">
        <f>UEQ83*UEP83</f>
        <v>1.6896000000000002</v>
      </c>
      <c r="UES83" s="14"/>
      <c r="UET83" s="48"/>
      <c r="UEU83" s="14"/>
      <c r="UEV83" s="48"/>
      <c r="UEW83" s="131">
        <f>UER83+UET83+UEV83</f>
        <v>1.6896000000000002</v>
      </c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49"/>
      <c r="UOH83" s="56"/>
      <c r="UOI83" s="57" t="s">
        <v>88</v>
      </c>
      <c r="UOJ83" s="14" t="s">
        <v>39</v>
      </c>
      <c r="UOK83" s="62">
        <v>2.4E-2</v>
      </c>
      <c r="UOL83" s="48">
        <f>UOL78*UOK83</f>
        <v>0.52800000000000002</v>
      </c>
      <c r="UOM83" s="14">
        <v>3.2</v>
      </c>
      <c r="UON83" s="48">
        <f>UOM83*UOL83</f>
        <v>1.6896000000000002</v>
      </c>
      <c r="UOO83" s="14"/>
      <c r="UOP83" s="48"/>
      <c r="UOQ83" s="14"/>
      <c r="UOR83" s="48"/>
      <c r="UOS83" s="131">
        <f>UON83+UOP83+UOR83</f>
        <v>1.6896000000000002</v>
      </c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49"/>
      <c r="UYD83" s="56"/>
      <c r="UYE83" s="57" t="s">
        <v>88</v>
      </c>
      <c r="UYF83" s="14" t="s">
        <v>39</v>
      </c>
      <c r="UYG83" s="62">
        <v>2.4E-2</v>
      </c>
      <c r="UYH83" s="48">
        <f>UYH78*UYG83</f>
        <v>0.52800000000000002</v>
      </c>
      <c r="UYI83" s="14">
        <v>3.2</v>
      </c>
      <c r="UYJ83" s="48">
        <f>UYI83*UYH83</f>
        <v>1.6896000000000002</v>
      </c>
      <c r="UYK83" s="14"/>
      <c r="UYL83" s="48"/>
      <c r="UYM83" s="14"/>
      <c r="UYN83" s="48"/>
      <c r="UYO83" s="131">
        <f>UYJ83+UYL83+UYN83</f>
        <v>1.6896000000000002</v>
      </c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49"/>
      <c r="VHZ83" s="56"/>
      <c r="VIA83" s="57" t="s">
        <v>88</v>
      </c>
      <c r="VIB83" s="14" t="s">
        <v>39</v>
      </c>
      <c r="VIC83" s="62">
        <v>2.4E-2</v>
      </c>
      <c r="VID83" s="48">
        <f>VID78*VIC83</f>
        <v>0.52800000000000002</v>
      </c>
      <c r="VIE83" s="14">
        <v>3.2</v>
      </c>
      <c r="VIF83" s="48">
        <f>VIE83*VID83</f>
        <v>1.6896000000000002</v>
      </c>
      <c r="VIG83" s="14"/>
      <c r="VIH83" s="48"/>
      <c r="VII83" s="14"/>
      <c r="VIJ83" s="48"/>
      <c r="VIK83" s="131">
        <f>VIF83+VIH83+VIJ83</f>
        <v>1.6896000000000002</v>
      </c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49"/>
      <c r="VRV83" s="56"/>
      <c r="VRW83" s="57" t="s">
        <v>88</v>
      </c>
      <c r="VRX83" s="14" t="s">
        <v>39</v>
      </c>
      <c r="VRY83" s="62">
        <v>2.4E-2</v>
      </c>
      <c r="VRZ83" s="48">
        <f>VRZ78*VRY83</f>
        <v>0.52800000000000002</v>
      </c>
      <c r="VSA83" s="14">
        <v>3.2</v>
      </c>
      <c r="VSB83" s="48">
        <f>VSA83*VRZ83</f>
        <v>1.6896000000000002</v>
      </c>
      <c r="VSC83" s="14"/>
      <c r="VSD83" s="48"/>
      <c r="VSE83" s="14"/>
      <c r="VSF83" s="48"/>
      <c r="VSG83" s="131">
        <f>VSB83+VSD83+VSF83</f>
        <v>1.6896000000000002</v>
      </c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49"/>
      <c r="WBR83" s="56"/>
      <c r="WBS83" s="57" t="s">
        <v>88</v>
      </c>
      <c r="WBT83" s="14" t="s">
        <v>39</v>
      </c>
      <c r="WBU83" s="62">
        <v>2.4E-2</v>
      </c>
      <c r="WBV83" s="48">
        <f>WBV78*WBU83</f>
        <v>0.52800000000000002</v>
      </c>
      <c r="WBW83" s="14">
        <v>3.2</v>
      </c>
      <c r="WBX83" s="48">
        <f>WBW83*WBV83</f>
        <v>1.6896000000000002</v>
      </c>
      <c r="WBY83" s="14"/>
      <c r="WBZ83" s="48"/>
      <c r="WCA83" s="14"/>
      <c r="WCB83" s="48"/>
      <c r="WCC83" s="131">
        <f>WBX83+WBZ83+WCB83</f>
        <v>1.6896000000000002</v>
      </c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49"/>
      <c r="WLN83" s="56"/>
      <c r="WLO83" s="57" t="s">
        <v>88</v>
      </c>
      <c r="WLP83" s="14" t="s">
        <v>39</v>
      </c>
      <c r="WLQ83" s="62">
        <v>2.4E-2</v>
      </c>
      <c r="WLR83" s="48">
        <f>WLR78*WLQ83</f>
        <v>0.52800000000000002</v>
      </c>
      <c r="WLS83" s="14">
        <v>3.2</v>
      </c>
      <c r="WLT83" s="48">
        <f>WLS83*WLR83</f>
        <v>1.6896000000000002</v>
      </c>
      <c r="WLU83" s="14"/>
      <c r="WLV83" s="48"/>
      <c r="WLW83" s="14"/>
      <c r="WLX83" s="48"/>
      <c r="WLY83" s="131">
        <f>WLT83+WLV83+WLX83</f>
        <v>1.6896000000000002</v>
      </c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49"/>
      <c r="WVJ83" s="56"/>
      <c r="WVK83" s="57" t="s">
        <v>88</v>
      </c>
      <c r="WVL83" s="14" t="s">
        <v>39</v>
      </c>
      <c r="WVM83" s="62">
        <v>2.4E-2</v>
      </c>
      <c r="WVN83" s="48">
        <f>WVN78*WVM83</f>
        <v>0.52800000000000002</v>
      </c>
      <c r="WVO83" s="14">
        <v>3.2</v>
      </c>
      <c r="WVP83" s="48">
        <f>WVO83*WVN83</f>
        <v>1.6896000000000002</v>
      </c>
      <c r="WVQ83" s="14"/>
      <c r="WVR83" s="48"/>
      <c r="WVS83" s="14"/>
      <c r="WVT83" s="48"/>
      <c r="WVU83" s="131">
        <f>WVP83+WVR83+WVT83</f>
        <v>1.6896000000000002</v>
      </c>
      <c r="WVV83" s="1"/>
      <c r="WVW83" s="1"/>
      <c r="WVX83" s="1"/>
      <c r="WVY83" s="1"/>
      <c r="WVZ83" s="1"/>
      <c r="WWA83" s="1"/>
      <c r="WWB83" s="1"/>
      <c r="WWC83" s="1"/>
      <c r="WWD83" s="1"/>
      <c r="WWE83" s="1"/>
      <c r="WWF83" s="1"/>
      <c r="WWG83" s="1"/>
      <c r="WWH83" s="1"/>
      <c r="WWI83" s="1"/>
      <c r="WWJ83" s="1"/>
      <c r="WWK83" s="1"/>
      <c r="WWL83" s="1"/>
      <c r="WWM83" s="1"/>
      <c r="WWN83" s="1"/>
      <c r="WWO83" s="1"/>
      <c r="WWP83" s="1"/>
      <c r="WWQ83" s="1"/>
      <c r="WWR83" s="1"/>
      <c r="WWS83" s="1"/>
      <c r="WWT83" s="1"/>
      <c r="WWU83" s="1"/>
      <c r="WWV83" s="1"/>
      <c r="WWW83" s="1"/>
      <c r="WWX83" s="1"/>
      <c r="WWY83" s="1"/>
      <c r="WWZ83" s="1"/>
      <c r="WXA83" s="1"/>
      <c r="WXB83" s="1"/>
      <c r="WXC83" s="1"/>
      <c r="WXD83" s="1"/>
      <c r="WXE83" s="1"/>
      <c r="WXF83" s="1"/>
      <c r="WXG83" s="1"/>
      <c r="WXH83" s="1"/>
      <c r="WXI83" s="1"/>
      <c r="WXJ83" s="1"/>
      <c r="WXK83" s="1"/>
      <c r="WXL83" s="1"/>
      <c r="WXM83" s="1"/>
      <c r="WXN83" s="1"/>
      <c r="WXO83" s="1"/>
      <c r="WXP83" s="1"/>
      <c r="WXQ83" s="1"/>
      <c r="WXR83" s="1"/>
      <c r="WXS83" s="1"/>
      <c r="WXT83" s="1"/>
      <c r="WXU83" s="1"/>
      <c r="WXV83" s="1"/>
      <c r="WXW83" s="1"/>
      <c r="WXX83" s="1"/>
      <c r="WXY83" s="1"/>
      <c r="WXZ83" s="1"/>
      <c r="WYA83" s="1"/>
      <c r="WYB83" s="1"/>
      <c r="WYC83" s="1"/>
      <c r="WYD83" s="1"/>
      <c r="WYE83" s="1"/>
      <c r="WYF83" s="1"/>
      <c r="WYG83" s="1"/>
      <c r="WYH83" s="1"/>
      <c r="WYI83" s="1"/>
      <c r="WYJ83" s="1"/>
      <c r="WYK83" s="1"/>
      <c r="WYL83" s="1"/>
      <c r="WYM83" s="1"/>
      <c r="WYN83" s="1"/>
      <c r="WYO83" s="1"/>
      <c r="WYP83" s="1"/>
      <c r="WYQ83" s="1"/>
      <c r="WYR83" s="1"/>
      <c r="WYS83" s="1"/>
      <c r="WYT83" s="1"/>
      <c r="WYU83" s="1"/>
      <c r="WYV83" s="1"/>
      <c r="WYW83" s="1"/>
      <c r="WYX83" s="1"/>
      <c r="WYY83" s="1"/>
      <c r="WYZ83" s="1"/>
      <c r="WZA83" s="1"/>
      <c r="WZB83" s="1"/>
      <c r="WZC83" s="1"/>
      <c r="WZD83" s="1"/>
      <c r="WZE83" s="1"/>
      <c r="WZF83" s="1"/>
      <c r="WZG83" s="1"/>
      <c r="WZH83" s="1"/>
      <c r="WZI83" s="1"/>
      <c r="WZJ83" s="1"/>
      <c r="WZK83" s="1"/>
      <c r="WZL83" s="1"/>
      <c r="WZM83" s="1"/>
      <c r="WZN83" s="1"/>
      <c r="WZO83" s="1"/>
      <c r="WZP83" s="1"/>
      <c r="WZQ83" s="1"/>
      <c r="WZR83" s="1"/>
      <c r="WZS83" s="1"/>
      <c r="WZT83" s="1"/>
      <c r="WZU83" s="1"/>
      <c r="WZV83" s="1"/>
      <c r="WZW83" s="1"/>
      <c r="WZX83" s="1"/>
      <c r="WZY83" s="1"/>
      <c r="WZZ83" s="1"/>
      <c r="XAA83" s="1"/>
      <c r="XAB83" s="1"/>
      <c r="XAC83" s="1"/>
      <c r="XAD83" s="1"/>
      <c r="XAE83" s="1"/>
      <c r="XAF83" s="1"/>
      <c r="XAG83" s="1"/>
      <c r="XAH83" s="1"/>
      <c r="XAI83" s="1"/>
      <c r="XAJ83" s="1"/>
      <c r="XAK83" s="1"/>
      <c r="XAL83" s="1"/>
      <c r="XAM83" s="1"/>
      <c r="XAN83" s="1"/>
      <c r="XAO83" s="1"/>
      <c r="XAP83" s="1"/>
      <c r="XAQ83" s="1"/>
      <c r="XAR83" s="1"/>
      <c r="XAS83" s="1"/>
      <c r="XAT83" s="1"/>
      <c r="XAU83" s="1"/>
      <c r="XAV83" s="1"/>
      <c r="XAW83" s="1"/>
      <c r="XAX83" s="1"/>
      <c r="XAY83" s="1"/>
      <c r="XAZ83" s="1"/>
      <c r="XBA83" s="1"/>
      <c r="XBB83" s="1"/>
      <c r="XBC83" s="1"/>
      <c r="XBD83" s="1"/>
      <c r="XBE83" s="1"/>
      <c r="XBF83" s="1"/>
      <c r="XBG83" s="1"/>
      <c r="XBH83" s="1"/>
      <c r="XBI83" s="1"/>
      <c r="XBJ83" s="1"/>
      <c r="XBK83" s="1"/>
      <c r="XBL83" s="1"/>
      <c r="XBM83" s="1"/>
      <c r="XBN83" s="1"/>
      <c r="XBO83" s="1"/>
      <c r="XBP83" s="1"/>
      <c r="XBQ83" s="1"/>
      <c r="XBR83" s="1"/>
      <c r="XBS83" s="1"/>
      <c r="XBT83" s="1"/>
      <c r="XBU83" s="1"/>
      <c r="XBV83" s="1"/>
      <c r="XBW83" s="1"/>
      <c r="XBX83" s="1"/>
      <c r="XBY83" s="1"/>
      <c r="XBZ83" s="1"/>
      <c r="XCA83" s="1"/>
      <c r="XCB83" s="1"/>
      <c r="XCC83" s="1"/>
      <c r="XCD83" s="1"/>
      <c r="XCE83" s="1"/>
      <c r="XCF83" s="1"/>
      <c r="XCG83" s="1"/>
      <c r="XCH83" s="1"/>
      <c r="XCI83" s="1"/>
      <c r="XCJ83" s="1"/>
      <c r="XCK83" s="1"/>
      <c r="XCL83" s="1"/>
      <c r="XCM83" s="1"/>
      <c r="XCN83" s="1"/>
      <c r="XCO83" s="1"/>
      <c r="XCP83" s="1"/>
      <c r="XCQ83" s="1"/>
      <c r="XCR83" s="1"/>
      <c r="XCS83" s="1"/>
      <c r="XCT83" s="1"/>
      <c r="XCU83" s="1"/>
      <c r="XCV83" s="1"/>
      <c r="XCW83" s="1"/>
      <c r="XCX83" s="1"/>
      <c r="XCY83" s="1"/>
      <c r="XCZ83" s="1"/>
      <c r="XDA83" s="1"/>
      <c r="XDB83" s="1"/>
      <c r="XDC83" s="1"/>
      <c r="XDD83" s="1"/>
      <c r="XDE83" s="1"/>
      <c r="XDF83" s="1"/>
      <c r="XDG83" s="1"/>
      <c r="XDH83" s="1"/>
      <c r="XDI83" s="1"/>
      <c r="XDJ83" s="1"/>
      <c r="XDK83" s="1"/>
      <c r="XDL83" s="1"/>
      <c r="XDM83" s="1"/>
      <c r="XDN83" s="1"/>
      <c r="XDO83" s="1"/>
      <c r="XDP83" s="1"/>
      <c r="XDQ83" s="1"/>
      <c r="XDR83" s="1"/>
      <c r="XDS83" s="1"/>
      <c r="XDT83" s="1"/>
      <c r="XDU83" s="1"/>
      <c r="XDV83" s="1"/>
      <c r="XDW83" s="1"/>
      <c r="XDX83" s="1"/>
      <c r="XDY83" s="1"/>
      <c r="XDZ83" s="1"/>
      <c r="XEA83" s="1"/>
      <c r="XEB83" s="1"/>
      <c r="XEC83" s="1"/>
      <c r="XED83" s="1"/>
      <c r="XEE83" s="1"/>
      <c r="XEF83" s="1"/>
      <c r="XEG83" s="1"/>
      <c r="XEH83" s="1"/>
      <c r="XEI83" s="1"/>
      <c r="XEJ83" s="1"/>
      <c r="XEK83" s="1"/>
      <c r="XEL83" s="1"/>
      <c r="XEM83" s="1"/>
      <c r="XEN83" s="1"/>
      <c r="XEO83" s="1"/>
      <c r="XEP83" s="1"/>
      <c r="XEQ83" s="1"/>
      <c r="XER83" s="1"/>
      <c r="XES83" s="1"/>
      <c r="XET83" s="1"/>
      <c r="XEU83" s="1"/>
      <c r="XEV83" s="1"/>
      <c r="XEW83" s="1"/>
      <c r="XEX83" s="1"/>
      <c r="XEY83" s="1"/>
      <c r="XEZ83" s="1"/>
      <c r="XFA83" s="1"/>
      <c r="XFB83" s="1"/>
      <c r="XFC83" s="1"/>
      <c r="XFD83" s="1"/>
    </row>
    <row r="84" spans="1:16384" ht="36" x14ac:dyDescent="0.25">
      <c r="A84" s="49">
        <v>17</v>
      </c>
      <c r="B84" s="50" t="s">
        <v>100</v>
      </c>
      <c r="C84" s="115" t="s">
        <v>111</v>
      </c>
      <c r="D84" s="14" t="s">
        <v>102</v>
      </c>
      <c r="E84" s="14"/>
      <c r="F84" s="127">
        <v>1</v>
      </c>
      <c r="G84" s="14"/>
      <c r="H84" s="48"/>
      <c r="I84" s="14"/>
      <c r="J84" s="48"/>
      <c r="K84" s="14"/>
      <c r="L84" s="48"/>
      <c r="M84" s="53"/>
      <c r="N84" s="65"/>
    </row>
    <row r="85" spans="1:16384" ht="36.75" customHeight="1" x14ac:dyDescent="0.25">
      <c r="A85" s="49"/>
      <c r="B85" s="56"/>
      <c r="C85" s="57" t="s">
        <v>19</v>
      </c>
      <c r="D85" s="14" t="s">
        <v>20</v>
      </c>
      <c r="E85" s="48"/>
      <c r="F85" s="48">
        <v>2.38</v>
      </c>
      <c r="G85" s="14"/>
      <c r="H85" s="48"/>
      <c r="I85" s="59"/>
      <c r="J85" s="48"/>
      <c r="K85" s="14"/>
      <c r="L85" s="48"/>
      <c r="M85" s="53"/>
      <c r="N85" s="22" t="s">
        <v>21</v>
      </c>
    </row>
    <row r="86" spans="1:16384" ht="25.5" customHeight="1" x14ac:dyDescent="0.25">
      <c r="A86" s="49"/>
      <c r="B86" s="56"/>
      <c r="C86" s="57" t="s">
        <v>84</v>
      </c>
      <c r="D86" s="14" t="s">
        <v>39</v>
      </c>
      <c r="E86" s="48"/>
      <c r="F86" s="48">
        <v>1.54</v>
      </c>
      <c r="G86" s="14"/>
      <c r="H86" s="48"/>
      <c r="I86" s="14"/>
      <c r="J86" s="48"/>
      <c r="K86" s="14"/>
      <c r="L86" s="48"/>
      <c r="M86" s="53"/>
      <c r="N86" s="22" t="s">
        <v>21</v>
      </c>
    </row>
    <row r="87" spans="1:16384" ht="25.5" customHeight="1" x14ac:dyDescent="0.25">
      <c r="A87" s="49"/>
      <c r="B87" s="56"/>
      <c r="C87" s="56" t="s">
        <v>53</v>
      </c>
      <c r="D87" s="14"/>
      <c r="E87" s="14"/>
      <c r="F87" s="48"/>
      <c r="G87" s="14"/>
      <c r="H87" s="48"/>
      <c r="I87" s="14"/>
      <c r="J87" s="48"/>
      <c r="K87" s="14"/>
      <c r="L87" s="48"/>
      <c r="M87" s="53"/>
      <c r="N87" s="65"/>
    </row>
    <row r="88" spans="1:16384" ht="24.75" customHeight="1" x14ac:dyDescent="0.25">
      <c r="A88" s="49"/>
      <c r="B88" s="128" t="s">
        <v>334</v>
      </c>
      <c r="C88" s="57" t="s">
        <v>112</v>
      </c>
      <c r="D88" s="14"/>
      <c r="E88" s="14"/>
      <c r="F88" s="59">
        <v>1</v>
      </c>
      <c r="G88" s="48"/>
      <c r="H88" s="48"/>
      <c r="I88" s="14"/>
      <c r="J88" s="48"/>
      <c r="K88" s="14"/>
      <c r="L88" s="48"/>
      <c r="M88" s="53"/>
      <c r="N88" s="65" t="s">
        <v>42</v>
      </c>
    </row>
    <row r="89" spans="1:16384" ht="25.5" customHeight="1" x14ac:dyDescent="0.25">
      <c r="A89" s="49"/>
      <c r="B89" s="56"/>
      <c r="C89" s="57" t="s">
        <v>88</v>
      </c>
      <c r="D89" s="14" t="s">
        <v>39</v>
      </c>
      <c r="E89" s="48"/>
      <c r="F89" s="48">
        <v>0.54</v>
      </c>
      <c r="G89" s="14"/>
      <c r="H89" s="48"/>
      <c r="I89" s="14"/>
      <c r="J89" s="48"/>
      <c r="K89" s="14"/>
      <c r="L89" s="48"/>
      <c r="M89" s="53"/>
      <c r="N89" s="22" t="s">
        <v>21</v>
      </c>
    </row>
    <row r="90" spans="1:16384" s="120" customFormat="1" ht="60.75" customHeight="1" x14ac:dyDescent="0.25">
      <c r="A90" s="113">
        <v>18</v>
      </c>
      <c r="B90" s="114" t="s">
        <v>113</v>
      </c>
      <c r="C90" s="115" t="s">
        <v>114</v>
      </c>
      <c r="D90" s="116" t="s">
        <v>87</v>
      </c>
      <c r="E90" s="116"/>
      <c r="F90" s="117">
        <v>1</v>
      </c>
      <c r="G90" s="116"/>
      <c r="H90" s="118"/>
      <c r="I90" s="116"/>
      <c r="J90" s="118"/>
      <c r="K90" s="116"/>
      <c r="L90" s="118"/>
      <c r="M90" s="102"/>
      <c r="N90" s="119"/>
    </row>
    <row r="91" spans="1:16384" s="120" customFormat="1" ht="36" customHeight="1" x14ac:dyDescent="0.25">
      <c r="A91" s="113"/>
      <c r="B91" s="121"/>
      <c r="C91" s="110" t="s">
        <v>19</v>
      </c>
      <c r="D91" s="116" t="s">
        <v>20</v>
      </c>
      <c r="E91" s="62"/>
      <c r="F91" s="118">
        <v>0.49099999999999999</v>
      </c>
      <c r="G91" s="116"/>
      <c r="H91" s="118"/>
      <c r="I91" s="111"/>
      <c r="J91" s="118"/>
      <c r="K91" s="116"/>
      <c r="L91" s="118"/>
      <c r="M91" s="102"/>
      <c r="N91" s="22" t="s">
        <v>21</v>
      </c>
    </row>
    <row r="92" spans="1:16384" s="120" customFormat="1" ht="25.5" customHeight="1" x14ac:dyDescent="0.25">
      <c r="A92" s="113"/>
      <c r="B92" s="121"/>
      <c r="C92" s="110" t="s">
        <v>84</v>
      </c>
      <c r="D92" s="116" t="s">
        <v>39</v>
      </c>
      <c r="E92" s="122"/>
      <c r="F92" s="118">
        <v>0.19040000000000001</v>
      </c>
      <c r="G92" s="116"/>
      <c r="H92" s="118"/>
      <c r="I92" s="116"/>
      <c r="J92" s="118"/>
      <c r="K92" s="116"/>
      <c r="L92" s="118"/>
      <c r="M92" s="102"/>
      <c r="N92" s="22" t="s">
        <v>21</v>
      </c>
    </row>
    <row r="93" spans="1:16384" s="120" customFormat="1" ht="21.75" customHeight="1" x14ac:dyDescent="0.25">
      <c r="A93" s="113"/>
      <c r="B93" s="121"/>
      <c r="C93" s="123" t="s">
        <v>53</v>
      </c>
      <c r="D93" s="116"/>
      <c r="E93" s="14"/>
      <c r="F93" s="118"/>
      <c r="G93" s="116"/>
      <c r="H93" s="118"/>
      <c r="I93" s="116"/>
      <c r="J93" s="118"/>
      <c r="K93" s="116"/>
      <c r="L93" s="118"/>
      <c r="M93" s="102"/>
      <c r="N93" s="119"/>
    </row>
    <row r="94" spans="1:16384" s="120" customFormat="1" ht="36" customHeight="1" x14ac:dyDescent="0.25">
      <c r="A94" s="113"/>
      <c r="B94" s="121" t="s">
        <v>85</v>
      </c>
      <c r="C94" s="110" t="s">
        <v>115</v>
      </c>
      <c r="D94" s="116" t="s">
        <v>87</v>
      </c>
      <c r="E94" s="14"/>
      <c r="F94" s="118">
        <v>1.01</v>
      </c>
      <c r="G94" s="111"/>
      <c r="H94" s="111"/>
      <c r="I94" s="111"/>
      <c r="J94" s="111"/>
      <c r="K94" s="111"/>
      <c r="L94" s="111"/>
      <c r="M94" s="112"/>
      <c r="N94" s="65" t="s">
        <v>42</v>
      </c>
    </row>
    <row r="95" spans="1:16384" s="120" customFormat="1" ht="25.5" customHeight="1" x14ac:dyDescent="0.25">
      <c r="A95" s="113"/>
      <c r="B95" s="121"/>
      <c r="C95" s="110" t="s">
        <v>88</v>
      </c>
      <c r="D95" s="116" t="s">
        <v>39</v>
      </c>
      <c r="E95" s="62"/>
      <c r="F95" s="118">
        <v>2.7219999999999998E-2</v>
      </c>
      <c r="G95" s="118"/>
      <c r="H95" s="118"/>
      <c r="I95" s="116"/>
      <c r="J95" s="118"/>
      <c r="K95" s="116"/>
      <c r="L95" s="118"/>
      <c r="M95" s="102"/>
      <c r="N95" s="22" t="s">
        <v>21</v>
      </c>
    </row>
    <row r="96" spans="1:16384" s="120" customFormat="1" ht="73.5" customHeight="1" x14ac:dyDescent="0.25">
      <c r="A96" s="113">
        <v>19</v>
      </c>
      <c r="B96" s="114" t="s">
        <v>97</v>
      </c>
      <c r="C96" s="115" t="s">
        <v>116</v>
      </c>
      <c r="D96" s="116" t="s">
        <v>87</v>
      </c>
      <c r="E96" s="116"/>
      <c r="F96" s="117">
        <v>1</v>
      </c>
      <c r="G96" s="116"/>
      <c r="H96" s="118"/>
      <c r="I96" s="116"/>
      <c r="J96" s="118"/>
      <c r="K96" s="116"/>
      <c r="L96" s="118"/>
      <c r="M96" s="102"/>
      <c r="N96" s="119"/>
    </row>
    <row r="97" spans="1:14" s="120" customFormat="1" ht="36" customHeight="1" x14ac:dyDescent="0.25">
      <c r="A97" s="113"/>
      <c r="B97" s="121"/>
      <c r="C97" s="110" t="s">
        <v>19</v>
      </c>
      <c r="D97" s="116" t="s">
        <v>20</v>
      </c>
      <c r="E97" s="62"/>
      <c r="F97" s="118">
        <v>9.7900000000000001E-2</v>
      </c>
      <c r="G97" s="116"/>
      <c r="H97" s="118"/>
      <c r="I97" s="111"/>
      <c r="J97" s="118"/>
      <c r="K97" s="116"/>
      <c r="L97" s="118"/>
      <c r="M97" s="102"/>
      <c r="N97" s="22" t="s">
        <v>21</v>
      </c>
    </row>
    <row r="98" spans="1:14" ht="19.5" customHeight="1" x14ac:dyDescent="0.25">
      <c r="A98" s="49"/>
      <c r="B98" s="56"/>
      <c r="C98" s="126" t="s">
        <v>96</v>
      </c>
      <c r="D98" s="14" t="s">
        <v>99</v>
      </c>
      <c r="E98" s="14"/>
      <c r="F98" s="59">
        <v>1.1499999999999999</v>
      </c>
      <c r="G98" s="48"/>
      <c r="H98" s="48"/>
      <c r="I98" s="14"/>
      <c r="J98" s="48"/>
      <c r="K98" s="14"/>
      <c r="L98" s="48"/>
      <c r="M98" s="53"/>
      <c r="N98" s="65" t="s">
        <v>42</v>
      </c>
    </row>
    <row r="99" spans="1:14" s="120" customFormat="1" ht="19.5" customHeight="1" x14ac:dyDescent="0.25">
      <c r="A99" s="113"/>
      <c r="B99" s="121"/>
      <c r="C99" s="110" t="s">
        <v>88</v>
      </c>
      <c r="D99" s="116" t="s">
        <v>39</v>
      </c>
      <c r="E99" s="14"/>
      <c r="F99" s="137">
        <v>1.9199999999999998E-3</v>
      </c>
      <c r="G99" s="118"/>
      <c r="H99" s="118"/>
      <c r="I99" s="116"/>
      <c r="J99" s="118"/>
      <c r="K99" s="116"/>
      <c r="L99" s="118"/>
      <c r="M99" s="102"/>
      <c r="N99" s="22" t="s">
        <v>21</v>
      </c>
    </row>
    <row r="100" spans="1:14" ht="36" x14ac:dyDescent="0.25">
      <c r="A100" s="24">
        <v>1</v>
      </c>
      <c r="B100" s="88" t="s">
        <v>16</v>
      </c>
      <c r="C100" s="51" t="s">
        <v>17</v>
      </c>
      <c r="D100" s="27" t="s">
        <v>18</v>
      </c>
      <c r="E100" s="27"/>
      <c r="F100" s="52">
        <v>1.2</v>
      </c>
      <c r="G100" s="27"/>
      <c r="H100" s="29"/>
      <c r="I100" s="27"/>
      <c r="J100" s="29"/>
      <c r="K100" s="27"/>
      <c r="L100" s="29"/>
      <c r="M100" s="30"/>
      <c r="N100" s="22"/>
    </row>
    <row r="101" spans="1:14" x14ac:dyDescent="0.25">
      <c r="A101" s="24"/>
      <c r="B101" s="25"/>
      <c r="C101" s="26" t="s">
        <v>19</v>
      </c>
      <c r="D101" s="27" t="s">
        <v>20</v>
      </c>
      <c r="E101" s="28"/>
      <c r="F101" s="29">
        <v>1.92</v>
      </c>
      <c r="G101" s="27"/>
      <c r="H101" s="29"/>
      <c r="I101" s="28"/>
      <c r="J101" s="29"/>
      <c r="K101" s="27"/>
      <c r="L101" s="29"/>
      <c r="M101" s="30"/>
      <c r="N101" s="22" t="s">
        <v>21</v>
      </c>
    </row>
    <row r="102" spans="1:14" x14ac:dyDescent="0.25">
      <c r="A102" s="24"/>
      <c r="B102" s="31" t="s">
        <v>123</v>
      </c>
      <c r="C102" s="26" t="s">
        <v>23</v>
      </c>
      <c r="D102" s="27" t="s">
        <v>24</v>
      </c>
      <c r="E102" s="32"/>
      <c r="F102" s="29">
        <v>2.2919999999999999E-2</v>
      </c>
      <c r="G102" s="27"/>
      <c r="H102" s="29"/>
      <c r="I102" s="27"/>
      <c r="J102" s="29"/>
      <c r="K102" s="27"/>
      <c r="L102" s="29"/>
      <c r="M102" s="30"/>
      <c r="N102" s="22" t="s">
        <v>21</v>
      </c>
    </row>
    <row r="103" spans="1:14" x14ac:dyDescent="0.25">
      <c r="A103" s="24"/>
      <c r="B103" s="31" t="s">
        <v>124</v>
      </c>
      <c r="C103" s="26" t="s">
        <v>26</v>
      </c>
      <c r="D103" s="27" t="s">
        <v>24</v>
      </c>
      <c r="E103" s="33"/>
      <c r="F103" s="29">
        <v>0.92999999999999994</v>
      </c>
      <c r="G103" s="27"/>
      <c r="H103" s="29"/>
      <c r="I103" s="29"/>
      <c r="J103" s="29"/>
      <c r="K103" s="29"/>
      <c r="L103" s="29"/>
      <c r="M103" s="30"/>
      <c r="N103" s="22" t="s">
        <v>21</v>
      </c>
    </row>
    <row r="104" spans="1:14" ht="30" x14ac:dyDescent="0.25">
      <c r="A104" s="24"/>
      <c r="B104" s="31" t="s">
        <v>125</v>
      </c>
      <c r="C104" s="26" t="s">
        <v>28</v>
      </c>
      <c r="D104" s="27" t="s">
        <v>24</v>
      </c>
      <c r="E104" s="33"/>
      <c r="F104" s="29">
        <v>0.46499999999999997</v>
      </c>
      <c r="G104" s="27"/>
      <c r="H104" s="29"/>
      <c r="I104" s="29"/>
      <c r="J104" s="29"/>
      <c r="K104" s="29"/>
      <c r="L104" s="29"/>
      <c r="M104" s="30"/>
      <c r="N104" s="22" t="s">
        <v>21</v>
      </c>
    </row>
    <row r="105" spans="1:14" ht="45" x14ac:dyDescent="0.25">
      <c r="A105" s="139">
        <v>2</v>
      </c>
      <c r="B105" s="35" t="s">
        <v>29</v>
      </c>
      <c r="C105" s="36" t="s">
        <v>126</v>
      </c>
      <c r="D105" s="37" t="s">
        <v>18</v>
      </c>
      <c r="E105" s="38"/>
      <c r="F105" s="39">
        <v>1.2</v>
      </c>
      <c r="G105" s="38"/>
      <c r="H105" s="38"/>
      <c r="I105" s="38"/>
      <c r="J105" s="38"/>
      <c r="K105" s="38"/>
      <c r="L105" s="38"/>
      <c r="M105" s="40"/>
      <c r="N105" s="22"/>
    </row>
    <row r="106" spans="1:14" ht="19.5" x14ac:dyDescent="0.25">
      <c r="A106" s="43"/>
      <c r="B106" s="44" t="s">
        <v>127</v>
      </c>
      <c r="C106" s="45" t="s">
        <v>32</v>
      </c>
      <c r="D106" s="37" t="s">
        <v>24</v>
      </c>
      <c r="E106" s="46"/>
      <c r="F106" s="47">
        <v>0.03</v>
      </c>
      <c r="G106" s="37"/>
      <c r="H106" s="47"/>
      <c r="I106" s="47"/>
      <c r="J106" s="47"/>
      <c r="K106" s="47"/>
      <c r="L106" s="47"/>
      <c r="M106" s="40"/>
      <c r="N106" s="22" t="s">
        <v>21</v>
      </c>
    </row>
    <row r="107" spans="1:14" x14ac:dyDescent="0.25">
      <c r="A107" s="139"/>
      <c r="B107" s="38" t="s">
        <v>128</v>
      </c>
      <c r="C107" s="45" t="s">
        <v>129</v>
      </c>
      <c r="D107" s="37" t="s">
        <v>35</v>
      </c>
      <c r="E107" s="37"/>
      <c r="F107" s="47">
        <v>2.4</v>
      </c>
      <c r="G107" s="37"/>
      <c r="H107" s="37"/>
      <c r="I107" s="37"/>
      <c r="J107" s="47"/>
      <c r="K107" s="48"/>
      <c r="L107" s="47"/>
      <c r="M107" s="40"/>
      <c r="N107" s="22" t="s">
        <v>21</v>
      </c>
    </row>
    <row r="108" spans="1:14" ht="36" x14ac:dyDescent="0.25">
      <c r="A108" s="49">
        <v>3</v>
      </c>
      <c r="B108" s="50" t="s">
        <v>36</v>
      </c>
      <c r="C108" s="51" t="s">
        <v>37</v>
      </c>
      <c r="D108" s="14" t="s">
        <v>18</v>
      </c>
      <c r="E108" s="14"/>
      <c r="F108" s="140">
        <v>16.3</v>
      </c>
      <c r="G108" s="14"/>
      <c r="H108" s="48"/>
      <c r="I108" s="14"/>
      <c r="J108" s="48"/>
      <c r="K108" s="14"/>
      <c r="L108" s="48"/>
      <c r="M108" s="53"/>
      <c r="N108" s="22"/>
    </row>
    <row r="109" spans="1:14" x14ac:dyDescent="0.25">
      <c r="A109" s="49"/>
      <c r="B109" s="56"/>
      <c r="C109" s="57" t="s">
        <v>19</v>
      </c>
      <c r="D109" s="14" t="s">
        <v>20</v>
      </c>
      <c r="E109" s="58"/>
      <c r="F109" s="48">
        <v>0.44009999999999999</v>
      </c>
      <c r="G109" s="14"/>
      <c r="H109" s="48"/>
      <c r="I109" s="59"/>
      <c r="J109" s="48"/>
      <c r="K109" s="14"/>
      <c r="L109" s="48"/>
      <c r="M109" s="53"/>
      <c r="N109" s="22" t="s">
        <v>21</v>
      </c>
    </row>
    <row r="110" spans="1:14" ht="19.5" x14ac:dyDescent="0.25">
      <c r="A110" s="49"/>
      <c r="B110" s="60" t="s">
        <v>127</v>
      </c>
      <c r="C110" s="57" t="s">
        <v>32</v>
      </c>
      <c r="D110" s="14" t="s">
        <v>24</v>
      </c>
      <c r="E110" s="58"/>
      <c r="F110" s="48">
        <v>0.98614999999999997</v>
      </c>
      <c r="G110" s="14"/>
      <c r="H110" s="48"/>
      <c r="I110" s="48"/>
      <c r="J110" s="48"/>
      <c r="K110" s="48"/>
      <c r="L110" s="48"/>
      <c r="M110" s="53"/>
      <c r="N110" s="22" t="s">
        <v>21</v>
      </c>
    </row>
    <row r="111" spans="1:14" x14ac:dyDescent="0.25">
      <c r="A111" s="49"/>
      <c r="B111" s="56"/>
      <c r="C111" s="57" t="s">
        <v>38</v>
      </c>
      <c r="D111" s="14" t="s">
        <v>39</v>
      </c>
      <c r="E111" s="61"/>
      <c r="F111" s="62">
        <v>3.6023000000000006E-2</v>
      </c>
      <c r="G111" s="14"/>
      <c r="H111" s="48"/>
      <c r="I111" s="14"/>
      <c r="J111" s="48"/>
      <c r="K111" s="48"/>
      <c r="L111" s="48"/>
      <c r="M111" s="53"/>
      <c r="N111" s="22" t="s">
        <v>21</v>
      </c>
    </row>
    <row r="112" spans="1:14" ht="19.5" x14ac:dyDescent="0.25">
      <c r="A112" s="49"/>
      <c r="B112" s="60" t="s">
        <v>130</v>
      </c>
      <c r="C112" s="57" t="s">
        <v>41</v>
      </c>
      <c r="D112" s="14" t="s">
        <v>18</v>
      </c>
      <c r="E112" s="61"/>
      <c r="F112" s="58">
        <v>9.7799999999999992E-4</v>
      </c>
      <c r="G112" s="48"/>
      <c r="H112" s="62"/>
      <c r="I112" s="14"/>
      <c r="J112" s="48"/>
      <c r="K112" s="14"/>
      <c r="L112" s="48"/>
      <c r="M112" s="64"/>
      <c r="N112" s="22" t="s">
        <v>42</v>
      </c>
    </row>
    <row r="113" spans="1:14" ht="45.75" x14ac:dyDescent="0.25">
      <c r="A113" s="49">
        <v>4</v>
      </c>
      <c r="B113" s="66" t="s">
        <v>43</v>
      </c>
      <c r="C113" s="51" t="s">
        <v>44</v>
      </c>
      <c r="D113" s="14" t="s">
        <v>18</v>
      </c>
      <c r="E113" s="14"/>
      <c r="F113" s="140">
        <v>4.0999999999999996</v>
      </c>
      <c r="G113" s="14"/>
      <c r="H113" s="48"/>
      <c r="I113" s="14"/>
      <c r="J113" s="48"/>
      <c r="K113" s="14"/>
      <c r="L113" s="48"/>
      <c r="M113" s="53"/>
      <c r="N113" s="22"/>
    </row>
    <row r="114" spans="1:14" x14ac:dyDescent="0.25">
      <c r="A114" s="49"/>
      <c r="B114" s="56"/>
      <c r="C114" s="57" t="s">
        <v>19</v>
      </c>
      <c r="D114" s="14" t="s">
        <v>20</v>
      </c>
      <c r="E114" s="48"/>
      <c r="F114" s="48">
        <v>20.622999999999998</v>
      </c>
      <c r="G114" s="14"/>
      <c r="H114" s="48"/>
      <c r="I114" s="59"/>
      <c r="J114" s="48"/>
      <c r="K114" s="14"/>
      <c r="L114" s="48"/>
      <c r="M114" s="53"/>
      <c r="N114" s="22" t="s">
        <v>21</v>
      </c>
    </row>
    <row r="115" spans="1:14" ht="36" x14ac:dyDescent="0.25">
      <c r="A115" s="49">
        <v>5</v>
      </c>
      <c r="B115" s="66" t="s">
        <v>128</v>
      </c>
      <c r="C115" s="51" t="s">
        <v>131</v>
      </c>
      <c r="D115" s="14" t="s">
        <v>35</v>
      </c>
      <c r="E115" s="14"/>
      <c r="F115" s="140">
        <v>40.799999999999997</v>
      </c>
      <c r="G115" s="48"/>
      <c r="H115" s="48"/>
      <c r="I115" s="14"/>
      <c r="J115" s="48"/>
      <c r="K115" s="14"/>
      <c r="L115" s="48"/>
      <c r="M115" s="53"/>
      <c r="N115" s="22"/>
    </row>
    <row r="116" spans="1:14" x14ac:dyDescent="0.25">
      <c r="A116" s="67"/>
      <c r="B116" s="66"/>
      <c r="C116" s="57" t="s">
        <v>129</v>
      </c>
      <c r="D116" s="14" t="s">
        <v>35</v>
      </c>
      <c r="E116" s="14"/>
      <c r="F116" s="48">
        <v>40.799999999999997</v>
      </c>
      <c r="G116" s="14"/>
      <c r="H116" s="14"/>
      <c r="I116" s="14"/>
      <c r="J116" s="48"/>
      <c r="K116" s="48"/>
      <c r="L116" s="59"/>
      <c r="M116" s="53"/>
      <c r="N116" s="22" t="s">
        <v>21</v>
      </c>
    </row>
    <row r="117" spans="1:14" ht="36" x14ac:dyDescent="0.25">
      <c r="A117" s="141" t="s">
        <v>132</v>
      </c>
      <c r="B117" s="50" t="s">
        <v>133</v>
      </c>
      <c r="C117" s="115" t="s">
        <v>134</v>
      </c>
      <c r="D117" s="14" t="s">
        <v>135</v>
      </c>
      <c r="E117" s="14"/>
      <c r="F117" s="142">
        <v>36</v>
      </c>
      <c r="G117" s="14"/>
      <c r="H117" s="48"/>
      <c r="I117" s="14"/>
      <c r="J117" s="48"/>
      <c r="K117" s="14"/>
      <c r="L117" s="48"/>
      <c r="M117" s="53"/>
      <c r="N117" s="22"/>
    </row>
    <row r="118" spans="1:14" x14ac:dyDescent="0.25">
      <c r="A118" s="49"/>
      <c r="B118" s="50"/>
      <c r="C118" s="57" t="s">
        <v>19</v>
      </c>
      <c r="D118" s="14" t="s">
        <v>136</v>
      </c>
      <c r="E118" s="48"/>
      <c r="F118" s="48">
        <v>9.7920000000000016</v>
      </c>
      <c r="G118" s="14"/>
      <c r="H118" s="48"/>
      <c r="I118" s="59"/>
      <c r="J118" s="48"/>
      <c r="K118" s="14"/>
      <c r="L118" s="48"/>
      <c r="M118" s="53"/>
      <c r="N118" s="22" t="s">
        <v>21</v>
      </c>
    </row>
    <row r="119" spans="1:14" x14ac:dyDescent="0.25">
      <c r="A119" s="49"/>
      <c r="B119" s="50"/>
      <c r="C119" s="57" t="s">
        <v>84</v>
      </c>
      <c r="D119" s="14" t="s">
        <v>39</v>
      </c>
      <c r="E119" s="48"/>
      <c r="F119" s="48">
        <v>1.8575999999999999</v>
      </c>
      <c r="G119" s="14"/>
      <c r="H119" s="48"/>
      <c r="I119" s="14"/>
      <c r="J119" s="48"/>
      <c r="K119" s="14"/>
      <c r="L119" s="48"/>
      <c r="M119" s="53"/>
      <c r="N119" s="22" t="s">
        <v>21</v>
      </c>
    </row>
    <row r="120" spans="1:14" x14ac:dyDescent="0.25">
      <c r="A120" s="49"/>
      <c r="B120" s="56"/>
      <c r="C120" s="56" t="s">
        <v>53</v>
      </c>
      <c r="D120" s="14"/>
      <c r="E120" s="14"/>
      <c r="F120" s="48"/>
      <c r="G120" s="14"/>
      <c r="H120" s="48"/>
      <c r="I120" s="14"/>
      <c r="J120" s="48"/>
      <c r="K120" s="14"/>
      <c r="L120" s="48"/>
      <c r="M120" s="53"/>
      <c r="N120" s="22"/>
    </row>
    <row r="121" spans="1:14" x14ac:dyDescent="0.25">
      <c r="A121" s="49"/>
      <c r="B121" s="60" t="s">
        <v>137</v>
      </c>
      <c r="C121" s="57" t="s">
        <v>138</v>
      </c>
      <c r="D121" s="14" t="s">
        <v>139</v>
      </c>
      <c r="E121" s="58"/>
      <c r="F121" s="48">
        <v>0.15479999999999999</v>
      </c>
      <c r="G121" s="59"/>
      <c r="H121" s="48"/>
      <c r="I121" s="14"/>
      <c r="J121" s="48"/>
      <c r="K121" s="14"/>
      <c r="L121" s="48"/>
      <c r="M121" s="53"/>
      <c r="N121" s="22" t="s">
        <v>42</v>
      </c>
    </row>
    <row r="122" spans="1:14" ht="19.5" x14ac:dyDescent="0.25">
      <c r="A122" s="49"/>
      <c r="B122" s="60" t="s">
        <v>140</v>
      </c>
      <c r="C122" s="57" t="s">
        <v>141</v>
      </c>
      <c r="D122" s="14" t="s">
        <v>18</v>
      </c>
      <c r="E122" s="58"/>
      <c r="F122" s="48">
        <v>0.34199999999999997</v>
      </c>
      <c r="G122" s="59"/>
      <c r="H122" s="48"/>
      <c r="I122" s="48"/>
      <c r="J122" s="48"/>
      <c r="K122" s="14"/>
      <c r="L122" s="48"/>
      <c r="M122" s="53"/>
      <c r="N122" s="22" t="s">
        <v>42</v>
      </c>
    </row>
    <row r="123" spans="1:14" x14ac:dyDescent="0.25">
      <c r="A123" s="49"/>
      <c r="B123" s="50"/>
      <c r="C123" s="57" t="s">
        <v>88</v>
      </c>
      <c r="D123" s="14" t="s">
        <v>39</v>
      </c>
      <c r="E123" s="58"/>
      <c r="F123" s="48">
        <v>0.1764</v>
      </c>
      <c r="G123" s="14"/>
      <c r="H123" s="48"/>
      <c r="I123" s="48"/>
      <c r="J123" s="48"/>
      <c r="K123" s="14"/>
      <c r="L123" s="48"/>
      <c r="M123" s="53"/>
      <c r="N123" s="22" t="s">
        <v>21</v>
      </c>
    </row>
    <row r="124" spans="1:14" ht="36" x14ac:dyDescent="0.25">
      <c r="A124" s="24">
        <v>7</v>
      </c>
      <c r="B124" s="88" t="s">
        <v>64</v>
      </c>
      <c r="C124" s="89" t="s">
        <v>65</v>
      </c>
      <c r="D124" s="27" t="s">
        <v>18</v>
      </c>
      <c r="E124" s="27"/>
      <c r="F124" s="140">
        <v>1.2</v>
      </c>
      <c r="G124" s="27"/>
      <c r="H124" s="29"/>
      <c r="I124" s="27"/>
      <c r="J124" s="29"/>
      <c r="K124" s="27"/>
      <c r="L124" s="29"/>
      <c r="M124" s="30"/>
      <c r="N124" s="22"/>
    </row>
    <row r="125" spans="1:14" x14ac:dyDescent="0.25">
      <c r="A125" s="24"/>
      <c r="B125" s="31"/>
      <c r="C125" s="26" t="s">
        <v>19</v>
      </c>
      <c r="D125" s="27" t="s">
        <v>20</v>
      </c>
      <c r="E125" s="29"/>
      <c r="F125" s="29">
        <v>2.16</v>
      </c>
      <c r="G125" s="27"/>
      <c r="H125" s="29"/>
      <c r="I125" s="28"/>
      <c r="J125" s="29"/>
      <c r="K125" s="27"/>
      <c r="L125" s="29"/>
      <c r="M125" s="30"/>
      <c r="N125" s="22" t="s">
        <v>21</v>
      </c>
    </row>
    <row r="126" spans="1:14" ht="19.5" x14ac:dyDescent="0.25">
      <c r="A126" s="24"/>
      <c r="B126" s="77" t="s">
        <v>142</v>
      </c>
      <c r="C126" s="90" t="s">
        <v>67</v>
      </c>
      <c r="D126" s="27" t="s">
        <v>18</v>
      </c>
      <c r="E126" s="29"/>
      <c r="F126" s="29">
        <v>1.32</v>
      </c>
      <c r="G126" s="28"/>
      <c r="H126" s="29"/>
      <c r="I126" s="27"/>
      <c r="J126" s="29"/>
      <c r="K126" s="27"/>
      <c r="L126" s="29"/>
      <c r="M126" s="30"/>
      <c r="N126" s="22" t="s">
        <v>42</v>
      </c>
    </row>
    <row r="127" spans="1:14" ht="36" x14ac:dyDescent="0.25">
      <c r="A127" s="68">
        <v>8</v>
      </c>
      <c r="B127" s="69" t="s">
        <v>143</v>
      </c>
      <c r="C127" s="82" t="s">
        <v>144</v>
      </c>
      <c r="D127" s="74" t="s">
        <v>18</v>
      </c>
      <c r="E127" s="74"/>
      <c r="F127" s="73">
        <v>15.5</v>
      </c>
      <c r="G127" s="74"/>
      <c r="H127" s="72"/>
      <c r="I127" s="74"/>
      <c r="J127" s="72"/>
      <c r="K127" s="74"/>
      <c r="L127" s="72"/>
      <c r="M127" s="84"/>
      <c r="N127" s="22"/>
    </row>
    <row r="128" spans="1:14" x14ac:dyDescent="0.25">
      <c r="A128" s="68"/>
      <c r="B128" s="71"/>
      <c r="C128" s="78" t="s">
        <v>19</v>
      </c>
      <c r="D128" s="74" t="s">
        <v>20</v>
      </c>
      <c r="E128" s="72"/>
      <c r="F128" s="80">
        <v>2.077</v>
      </c>
      <c r="G128" s="74"/>
      <c r="H128" s="72"/>
      <c r="I128" s="80"/>
      <c r="J128" s="72"/>
      <c r="K128" s="74"/>
      <c r="L128" s="72"/>
      <c r="M128" s="84"/>
      <c r="N128" s="22" t="s">
        <v>21</v>
      </c>
    </row>
    <row r="129" spans="1:14" x14ac:dyDescent="0.25">
      <c r="A129" s="68"/>
      <c r="B129" s="77" t="s">
        <v>145</v>
      </c>
      <c r="C129" s="78" t="s">
        <v>71</v>
      </c>
      <c r="D129" s="74" t="s">
        <v>24</v>
      </c>
      <c r="E129" s="79"/>
      <c r="F129" s="72">
        <v>0.14275500000000002</v>
      </c>
      <c r="G129" s="74"/>
      <c r="H129" s="72"/>
      <c r="I129" s="72"/>
      <c r="J129" s="72"/>
      <c r="K129" s="72"/>
      <c r="L129" s="72"/>
      <c r="M129" s="84"/>
      <c r="N129" s="22" t="s">
        <v>21</v>
      </c>
    </row>
    <row r="130" spans="1:14" x14ac:dyDescent="0.25">
      <c r="A130" s="68"/>
      <c r="B130" s="77" t="s">
        <v>146</v>
      </c>
      <c r="C130" s="78" t="s">
        <v>73</v>
      </c>
      <c r="D130" s="74" t="s">
        <v>24</v>
      </c>
      <c r="E130" s="92"/>
      <c r="F130" s="72">
        <v>2.0150000000000001</v>
      </c>
      <c r="G130" s="74"/>
      <c r="H130" s="72"/>
      <c r="I130" s="72"/>
      <c r="J130" s="72"/>
      <c r="K130" s="72"/>
      <c r="L130" s="72"/>
      <c r="M130" s="84"/>
      <c r="N130" s="22" t="s">
        <v>21</v>
      </c>
    </row>
    <row r="131" spans="1:14" ht="19.5" x14ac:dyDescent="0.25">
      <c r="A131" s="93"/>
      <c r="B131" s="77" t="s">
        <v>147</v>
      </c>
      <c r="C131" s="78" t="s">
        <v>148</v>
      </c>
      <c r="D131" s="74" t="s">
        <v>18</v>
      </c>
      <c r="E131" s="72"/>
      <c r="F131" s="80">
        <v>17.05</v>
      </c>
      <c r="G131" s="80"/>
      <c r="H131" s="72"/>
      <c r="I131" s="74"/>
      <c r="J131" s="72"/>
      <c r="K131" s="74"/>
      <c r="L131" s="72"/>
      <c r="M131" s="84"/>
      <c r="N131" s="22" t="s">
        <v>42</v>
      </c>
    </row>
    <row r="132" spans="1:14" ht="36" x14ac:dyDescent="0.25">
      <c r="A132" s="68">
        <v>9</v>
      </c>
      <c r="B132" s="69" t="s">
        <v>149</v>
      </c>
      <c r="C132" s="82" t="s">
        <v>150</v>
      </c>
      <c r="D132" s="74" t="s">
        <v>18</v>
      </c>
      <c r="E132" s="74"/>
      <c r="F132" s="73">
        <v>2.4</v>
      </c>
      <c r="G132" s="74"/>
      <c r="H132" s="72"/>
      <c r="I132" s="74"/>
      <c r="J132" s="72"/>
      <c r="K132" s="74"/>
      <c r="L132" s="72"/>
      <c r="M132" s="84"/>
      <c r="N132" s="22"/>
    </row>
    <row r="133" spans="1:14" x14ac:dyDescent="0.25">
      <c r="A133" s="68"/>
      <c r="B133" s="71"/>
      <c r="C133" s="78" t="s">
        <v>19</v>
      </c>
      <c r="D133" s="74" t="s">
        <v>20</v>
      </c>
      <c r="E133" s="72"/>
      <c r="F133" s="72">
        <v>0.3216</v>
      </c>
      <c r="G133" s="74"/>
      <c r="H133" s="72"/>
      <c r="I133" s="80"/>
      <c r="J133" s="72"/>
      <c r="K133" s="74"/>
      <c r="L133" s="72"/>
      <c r="M133" s="84"/>
      <c r="N133" s="22" t="s">
        <v>21</v>
      </c>
    </row>
    <row r="134" spans="1:14" x14ac:dyDescent="0.25">
      <c r="A134" s="68"/>
      <c r="B134" s="77" t="s">
        <v>145</v>
      </c>
      <c r="C134" s="78" t="s">
        <v>71</v>
      </c>
      <c r="D134" s="74" t="s">
        <v>24</v>
      </c>
      <c r="E134" s="79"/>
      <c r="F134" s="72">
        <v>2.2104000000000002E-2</v>
      </c>
      <c r="G134" s="74"/>
      <c r="H134" s="72"/>
      <c r="I134" s="72"/>
      <c r="J134" s="72"/>
      <c r="K134" s="72"/>
      <c r="L134" s="72"/>
      <c r="M134" s="84"/>
      <c r="N134" s="22" t="s">
        <v>21</v>
      </c>
    </row>
    <row r="135" spans="1:14" x14ac:dyDescent="0.25">
      <c r="A135" s="68"/>
      <c r="B135" s="77" t="s">
        <v>146</v>
      </c>
      <c r="C135" s="78" t="s">
        <v>73</v>
      </c>
      <c r="D135" s="74" t="s">
        <v>24</v>
      </c>
      <c r="E135" s="92"/>
      <c r="F135" s="72">
        <v>0.312</v>
      </c>
      <c r="G135" s="74"/>
      <c r="H135" s="72"/>
      <c r="I135" s="72"/>
      <c r="J135" s="72"/>
      <c r="K135" s="72"/>
      <c r="L135" s="72"/>
      <c r="M135" s="84"/>
      <c r="N135" s="22" t="s">
        <v>21</v>
      </c>
    </row>
    <row r="136" spans="1:14" x14ac:dyDescent="0.25">
      <c r="A136" s="93"/>
      <c r="B136" s="31" t="s">
        <v>151</v>
      </c>
      <c r="C136" s="94" t="s">
        <v>152</v>
      </c>
      <c r="D136" s="74" t="s">
        <v>80</v>
      </c>
      <c r="E136" s="72"/>
      <c r="F136" s="72">
        <v>2.64</v>
      </c>
      <c r="G136" s="28"/>
      <c r="H136" s="80"/>
      <c r="I136" s="80"/>
      <c r="J136" s="80"/>
      <c r="K136" s="80"/>
      <c r="L136" s="80"/>
      <c r="M136" s="95"/>
      <c r="N136" s="22" t="s">
        <v>42</v>
      </c>
    </row>
    <row r="137" spans="1:14" ht="72" x14ac:dyDescent="0.25">
      <c r="A137" s="68">
        <v>10</v>
      </c>
      <c r="B137" s="69" t="s">
        <v>46</v>
      </c>
      <c r="C137" s="70" t="s">
        <v>47</v>
      </c>
      <c r="D137" s="71" t="s">
        <v>48</v>
      </c>
      <c r="E137" s="72"/>
      <c r="F137" s="73">
        <v>12</v>
      </c>
      <c r="G137" s="74"/>
      <c r="H137" s="72"/>
      <c r="I137" s="74"/>
      <c r="J137" s="72"/>
      <c r="K137" s="74"/>
      <c r="L137" s="72"/>
      <c r="M137" s="30"/>
      <c r="N137" s="22"/>
    </row>
    <row r="138" spans="1:14" x14ac:dyDescent="0.25">
      <c r="A138" s="68"/>
      <c r="B138" s="77"/>
      <c r="C138" s="78" t="s">
        <v>49</v>
      </c>
      <c r="D138" s="74" t="s">
        <v>20</v>
      </c>
      <c r="E138" s="79"/>
      <c r="F138" s="72">
        <v>2.2487999999999997</v>
      </c>
      <c r="G138" s="74"/>
      <c r="H138" s="72"/>
      <c r="I138" s="80"/>
      <c r="J138" s="72"/>
      <c r="K138" s="74"/>
      <c r="L138" s="72"/>
      <c r="M138" s="30"/>
      <c r="N138" s="22" t="s">
        <v>21</v>
      </c>
    </row>
    <row r="139" spans="1:14" x14ac:dyDescent="0.25">
      <c r="A139" s="68"/>
      <c r="B139" s="77" t="s">
        <v>50</v>
      </c>
      <c r="C139" s="78" t="s">
        <v>51</v>
      </c>
      <c r="D139" s="74" t="s">
        <v>52</v>
      </c>
      <c r="E139" s="79"/>
      <c r="F139" s="72">
        <v>0.17760000000000001</v>
      </c>
      <c r="G139" s="74"/>
      <c r="H139" s="72"/>
      <c r="I139" s="74"/>
      <c r="J139" s="72"/>
      <c r="K139" s="74"/>
      <c r="L139" s="72"/>
      <c r="M139" s="30"/>
      <c r="N139" s="22" t="s">
        <v>21</v>
      </c>
    </row>
    <row r="140" spans="1:14" x14ac:dyDescent="0.25">
      <c r="A140" s="68"/>
      <c r="B140" s="77"/>
      <c r="C140" s="71" t="s">
        <v>53</v>
      </c>
      <c r="D140" s="74"/>
      <c r="E140" s="79"/>
      <c r="F140" s="72"/>
      <c r="G140" s="74"/>
      <c r="H140" s="72"/>
      <c r="I140" s="74"/>
      <c r="J140" s="72"/>
      <c r="K140" s="74"/>
      <c r="L140" s="72"/>
      <c r="M140" s="30"/>
      <c r="N140" s="22"/>
    </row>
    <row r="141" spans="1:14" x14ac:dyDescent="0.25">
      <c r="A141" s="68"/>
      <c r="B141" s="77" t="s">
        <v>54</v>
      </c>
      <c r="C141" s="78" t="s">
        <v>55</v>
      </c>
      <c r="D141" s="74" t="s">
        <v>35</v>
      </c>
      <c r="E141" s="79"/>
      <c r="F141" s="72">
        <v>1.7159999999999997</v>
      </c>
      <c r="G141" s="80"/>
      <c r="H141" s="72"/>
      <c r="I141" s="74"/>
      <c r="J141" s="72"/>
      <c r="K141" s="74"/>
      <c r="L141" s="72"/>
      <c r="M141" s="30"/>
      <c r="N141" s="22" t="s">
        <v>42</v>
      </c>
    </row>
    <row r="142" spans="1:14" x14ac:dyDescent="0.25">
      <c r="A142" s="68"/>
      <c r="B142" s="77" t="s">
        <v>153</v>
      </c>
      <c r="C142" s="78" t="s">
        <v>57</v>
      </c>
      <c r="D142" s="74" t="s">
        <v>35</v>
      </c>
      <c r="E142" s="79"/>
      <c r="F142" s="72">
        <v>1.1447999999999998</v>
      </c>
      <c r="G142" s="80"/>
      <c r="H142" s="72"/>
      <c r="I142" s="74"/>
      <c r="J142" s="72"/>
      <c r="K142" s="74"/>
      <c r="L142" s="72"/>
      <c r="M142" s="30"/>
      <c r="N142" s="22" t="s">
        <v>42</v>
      </c>
    </row>
    <row r="143" spans="1:14" x14ac:dyDescent="0.25">
      <c r="A143" s="68"/>
      <c r="B143" s="77" t="s">
        <v>154</v>
      </c>
      <c r="C143" s="78" t="s">
        <v>59</v>
      </c>
      <c r="D143" s="74" t="s">
        <v>35</v>
      </c>
      <c r="E143" s="79"/>
      <c r="F143" s="92">
        <v>1.44E-2</v>
      </c>
      <c r="G143" s="80"/>
      <c r="H143" s="72"/>
      <c r="I143" s="74"/>
      <c r="J143" s="72"/>
      <c r="K143" s="74"/>
      <c r="L143" s="72"/>
      <c r="M143" s="30"/>
      <c r="N143" s="22" t="s">
        <v>42</v>
      </c>
    </row>
    <row r="144" spans="1:14" ht="36" x14ac:dyDescent="0.25">
      <c r="A144" s="96">
        <v>11</v>
      </c>
      <c r="B144" s="143" t="s">
        <v>155</v>
      </c>
      <c r="C144" s="144" t="s">
        <v>156</v>
      </c>
      <c r="D144" s="99" t="s">
        <v>18</v>
      </c>
      <c r="E144" s="99"/>
      <c r="F144" s="100">
        <v>4.8000000000000007</v>
      </c>
      <c r="G144" s="108"/>
      <c r="H144" s="101"/>
      <c r="I144" s="99"/>
      <c r="J144" s="101"/>
      <c r="K144" s="99"/>
      <c r="L144" s="101"/>
      <c r="M144" s="233"/>
      <c r="N144" s="22"/>
    </row>
    <row r="145" spans="1:14" x14ac:dyDescent="0.25">
      <c r="A145" s="96"/>
      <c r="B145" s="108"/>
      <c r="C145" s="106" t="s">
        <v>19</v>
      </c>
      <c r="D145" s="99" t="s">
        <v>20</v>
      </c>
      <c r="E145" s="107"/>
      <c r="F145" s="101">
        <v>42.240000000000009</v>
      </c>
      <c r="G145" s="99"/>
      <c r="H145" s="101"/>
      <c r="I145" s="107"/>
      <c r="J145" s="101"/>
      <c r="K145" s="99"/>
      <c r="L145" s="101"/>
      <c r="M145" s="233"/>
      <c r="N145" s="240" t="s">
        <v>21</v>
      </c>
    </row>
    <row r="146" spans="1:14" x14ac:dyDescent="0.25">
      <c r="A146" s="96"/>
      <c r="B146" s="145"/>
      <c r="C146" s="106" t="s">
        <v>84</v>
      </c>
      <c r="D146" s="99" t="s">
        <v>52</v>
      </c>
      <c r="E146" s="107"/>
      <c r="F146" s="46">
        <v>23.040000000000003</v>
      </c>
      <c r="G146" s="99"/>
      <c r="H146" s="101"/>
      <c r="I146" s="99"/>
      <c r="J146" s="101"/>
      <c r="K146" s="99"/>
      <c r="L146" s="101"/>
      <c r="M146" s="233"/>
      <c r="N146" s="240" t="s">
        <v>21</v>
      </c>
    </row>
    <row r="147" spans="1:14" ht="45" x14ac:dyDescent="0.25">
      <c r="A147" s="139">
        <v>12</v>
      </c>
      <c r="B147" s="35" t="s">
        <v>157</v>
      </c>
      <c r="C147" s="36" t="s">
        <v>158</v>
      </c>
      <c r="D147" s="37" t="s">
        <v>18</v>
      </c>
      <c r="E147" s="38"/>
      <c r="F147" s="146">
        <v>4.8000000000000007</v>
      </c>
      <c r="G147" s="38"/>
      <c r="H147" s="38"/>
      <c r="I147" s="38"/>
      <c r="J147" s="38"/>
      <c r="K147" s="38"/>
      <c r="L147" s="38"/>
      <c r="M147" s="40"/>
      <c r="N147" s="22"/>
    </row>
    <row r="148" spans="1:14" ht="19.5" x14ac:dyDescent="0.25">
      <c r="A148" s="43"/>
      <c r="B148" s="44" t="s">
        <v>127</v>
      </c>
      <c r="C148" s="45" t="s">
        <v>32</v>
      </c>
      <c r="D148" s="37" t="s">
        <v>24</v>
      </c>
      <c r="E148" s="46"/>
      <c r="F148" s="147">
        <v>0.12000000000000002</v>
      </c>
      <c r="G148" s="37"/>
      <c r="H148" s="47"/>
      <c r="I148" s="47"/>
      <c r="J148" s="47"/>
      <c r="K148" s="47"/>
      <c r="L148" s="147"/>
      <c r="M148" s="234"/>
      <c r="N148" s="240" t="s">
        <v>21</v>
      </c>
    </row>
    <row r="149" spans="1:14" x14ac:dyDescent="0.25">
      <c r="A149" s="139"/>
      <c r="B149" s="38" t="s">
        <v>128</v>
      </c>
      <c r="C149" s="45" t="s">
        <v>129</v>
      </c>
      <c r="D149" s="37" t="s">
        <v>35</v>
      </c>
      <c r="E149" s="37"/>
      <c r="F149" s="148">
        <v>12.000000000000002</v>
      </c>
      <c r="G149" s="37"/>
      <c r="H149" s="37"/>
      <c r="I149" s="37"/>
      <c r="J149" s="47"/>
      <c r="K149" s="48"/>
      <c r="L149" s="147"/>
      <c r="M149" s="234"/>
      <c r="N149" s="240" t="s">
        <v>21</v>
      </c>
    </row>
    <row r="150" spans="1:14" ht="54" x14ac:dyDescent="0.25">
      <c r="A150" s="96">
        <v>13</v>
      </c>
      <c r="B150" s="143" t="s">
        <v>159</v>
      </c>
      <c r="C150" s="144" t="s">
        <v>160</v>
      </c>
      <c r="D150" s="99" t="s">
        <v>106</v>
      </c>
      <c r="E150" s="99"/>
      <c r="F150" s="100">
        <v>2</v>
      </c>
      <c r="G150" s="108"/>
      <c r="H150" s="101"/>
      <c r="I150" s="99"/>
      <c r="J150" s="101"/>
      <c r="K150" s="99"/>
      <c r="L150" s="101"/>
      <c r="M150" s="233"/>
      <c r="N150" s="22"/>
    </row>
    <row r="151" spans="1:14" x14ac:dyDescent="0.25">
      <c r="A151" s="96"/>
      <c r="B151" s="108"/>
      <c r="C151" s="106" t="s">
        <v>19</v>
      </c>
      <c r="D151" s="99" t="s">
        <v>20</v>
      </c>
      <c r="E151" s="101"/>
      <c r="F151" s="101">
        <v>4.08</v>
      </c>
      <c r="G151" s="99"/>
      <c r="H151" s="101"/>
      <c r="I151" s="107"/>
      <c r="J151" s="101"/>
      <c r="K151" s="99"/>
      <c r="L151" s="101"/>
      <c r="M151" s="233"/>
      <c r="N151" s="22" t="s">
        <v>21</v>
      </c>
    </row>
    <row r="152" spans="1:14" x14ac:dyDescent="0.25">
      <c r="A152" s="68"/>
      <c r="B152" s="77" t="s">
        <v>161</v>
      </c>
      <c r="C152" s="78" t="s">
        <v>162</v>
      </c>
      <c r="D152" s="74" t="s">
        <v>24</v>
      </c>
      <c r="E152" s="72"/>
      <c r="F152" s="72">
        <v>0.46</v>
      </c>
      <c r="G152" s="74"/>
      <c r="H152" s="72"/>
      <c r="I152" s="72"/>
      <c r="J152" s="72"/>
      <c r="K152" s="72"/>
      <c r="L152" s="72"/>
      <c r="M152" s="84"/>
      <c r="N152" s="22" t="s">
        <v>21</v>
      </c>
    </row>
    <row r="153" spans="1:14" x14ac:dyDescent="0.25">
      <c r="A153" s="96"/>
      <c r="B153" s="145"/>
      <c r="C153" s="106" t="s">
        <v>84</v>
      </c>
      <c r="D153" s="99" t="s">
        <v>52</v>
      </c>
      <c r="E153" s="107"/>
      <c r="F153" s="101">
        <v>0.8</v>
      </c>
      <c r="G153" s="99"/>
      <c r="H153" s="101"/>
      <c r="I153" s="99"/>
      <c r="J153" s="101"/>
      <c r="K153" s="99"/>
      <c r="L153" s="101"/>
      <c r="M153" s="233"/>
      <c r="N153" s="22" t="s">
        <v>21</v>
      </c>
    </row>
    <row r="154" spans="1:14" ht="19.5" x14ac:dyDescent="0.25">
      <c r="A154" s="96"/>
      <c r="B154" s="149" t="s">
        <v>163</v>
      </c>
      <c r="C154" s="106" t="s">
        <v>164</v>
      </c>
      <c r="D154" s="99" t="s">
        <v>18</v>
      </c>
      <c r="E154" s="99"/>
      <c r="F154" s="101">
        <v>0.13400000000000001</v>
      </c>
      <c r="G154" s="107"/>
      <c r="H154" s="101"/>
      <c r="I154" s="99"/>
      <c r="J154" s="101"/>
      <c r="K154" s="99"/>
      <c r="L154" s="101"/>
      <c r="M154" s="233"/>
      <c r="N154" s="240" t="s">
        <v>42</v>
      </c>
    </row>
    <row r="155" spans="1:14" ht="36" x14ac:dyDescent="0.25">
      <c r="A155" s="96"/>
      <c r="B155" s="150" t="s">
        <v>165</v>
      </c>
      <c r="C155" s="151" t="s">
        <v>166</v>
      </c>
      <c r="D155" s="99" t="s">
        <v>48</v>
      </c>
      <c r="E155" s="101"/>
      <c r="F155" s="107">
        <v>24</v>
      </c>
      <c r="G155" s="107"/>
      <c r="H155" s="101"/>
      <c r="I155" s="99"/>
      <c r="J155" s="101"/>
      <c r="K155" s="99"/>
      <c r="L155" s="101"/>
      <c r="M155" s="233"/>
      <c r="N155" s="240" t="s">
        <v>42</v>
      </c>
    </row>
    <row r="156" spans="1:14" x14ac:dyDescent="0.25">
      <c r="A156" s="96"/>
      <c r="B156" s="150" t="s">
        <v>334</v>
      </c>
      <c r="C156" s="151" t="s">
        <v>167</v>
      </c>
      <c r="D156" s="99" t="s">
        <v>168</v>
      </c>
      <c r="E156" s="101"/>
      <c r="F156" s="107">
        <v>1.2</v>
      </c>
      <c r="G156" s="107"/>
      <c r="H156" s="101"/>
      <c r="I156" s="99"/>
      <c r="J156" s="101"/>
      <c r="K156" s="99"/>
      <c r="L156" s="101"/>
      <c r="M156" s="233"/>
      <c r="N156" s="240" t="s">
        <v>42</v>
      </c>
    </row>
    <row r="157" spans="1:14" x14ac:dyDescent="0.25">
      <c r="A157" s="96"/>
      <c r="B157" s="150" t="s">
        <v>169</v>
      </c>
      <c r="C157" s="151" t="s">
        <v>170</v>
      </c>
      <c r="D157" s="99" t="s">
        <v>168</v>
      </c>
      <c r="E157" s="99"/>
      <c r="F157" s="107">
        <v>0.4</v>
      </c>
      <c r="G157" s="107"/>
      <c r="H157" s="101"/>
      <c r="I157" s="99"/>
      <c r="J157" s="101"/>
      <c r="K157" s="99"/>
      <c r="L157" s="101"/>
      <c r="M157" s="233"/>
      <c r="N157" s="22" t="s">
        <v>42</v>
      </c>
    </row>
    <row r="158" spans="1:14" x14ac:dyDescent="0.25">
      <c r="A158" s="96"/>
      <c r="B158" s="105"/>
      <c r="C158" s="106" t="s">
        <v>88</v>
      </c>
      <c r="D158" s="99" t="s">
        <v>39</v>
      </c>
      <c r="E158" s="107"/>
      <c r="F158" s="101">
        <v>0.8</v>
      </c>
      <c r="G158" s="99"/>
      <c r="H158" s="101"/>
      <c r="I158" s="101"/>
      <c r="J158" s="101"/>
      <c r="K158" s="99"/>
      <c r="L158" s="101"/>
      <c r="M158" s="233"/>
      <c r="N158" s="22" t="s">
        <v>21</v>
      </c>
    </row>
    <row r="159" spans="1:14" ht="54" x14ac:dyDescent="0.25">
      <c r="A159" s="49">
        <v>14</v>
      </c>
      <c r="B159" s="114" t="s">
        <v>171</v>
      </c>
      <c r="C159" s="115" t="s">
        <v>172</v>
      </c>
      <c r="D159" s="14" t="s">
        <v>87</v>
      </c>
      <c r="E159" s="14"/>
      <c r="F159" s="142">
        <v>50</v>
      </c>
      <c r="G159" s="14"/>
      <c r="H159" s="48"/>
      <c r="I159" s="14"/>
      <c r="J159" s="48"/>
      <c r="K159" s="14"/>
      <c r="L159" s="48"/>
      <c r="M159" s="53"/>
      <c r="N159" s="65"/>
    </row>
    <row r="160" spans="1:14" x14ac:dyDescent="0.25">
      <c r="A160" s="49"/>
      <c r="B160" s="56"/>
      <c r="C160" s="57" t="s">
        <v>19</v>
      </c>
      <c r="D160" s="14" t="s">
        <v>20</v>
      </c>
      <c r="E160" s="48"/>
      <c r="F160" s="48">
        <v>34.5</v>
      </c>
      <c r="G160" s="14"/>
      <c r="H160" s="48"/>
      <c r="I160" s="59"/>
      <c r="J160" s="48"/>
      <c r="K160" s="14"/>
      <c r="L160" s="48"/>
      <c r="M160" s="53"/>
      <c r="N160" s="65" t="s">
        <v>21</v>
      </c>
    </row>
    <row r="161" spans="1:14" x14ac:dyDescent="0.25">
      <c r="A161" s="49"/>
      <c r="B161" s="56"/>
      <c r="C161" s="132" t="s">
        <v>84</v>
      </c>
      <c r="D161" s="133" t="s">
        <v>39</v>
      </c>
      <c r="E161" s="62"/>
      <c r="F161" s="48">
        <v>17.939999999999998</v>
      </c>
      <c r="G161" s="134"/>
      <c r="H161" s="134"/>
      <c r="I161" s="134"/>
      <c r="J161" s="48"/>
      <c r="K161" s="136"/>
      <c r="L161" s="48"/>
      <c r="M161" s="53"/>
      <c r="N161" s="65" t="s">
        <v>21</v>
      </c>
    </row>
    <row r="162" spans="1:14" x14ac:dyDescent="0.25">
      <c r="A162" s="49"/>
      <c r="B162" s="56"/>
      <c r="C162" s="56" t="s">
        <v>53</v>
      </c>
      <c r="D162" s="14"/>
      <c r="E162" s="48"/>
      <c r="F162" s="48"/>
      <c r="G162" s="14"/>
      <c r="H162" s="48"/>
      <c r="I162" s="14"/>
      <c r="J162" s="48"/>
      <c r="K162" s="14"/>
      <c r="L162" s="48"/>
      <c r="M162" s="53"/>
      <c r="N162" s="65"/>
    </row>
    <row r="163" spans="1:14" x14ac:dyDescent="0.25">
      <c r="A163" s="49"/>
      <c r="B163" s="56"/>
      <c r="C163" s="57" t="s">
        <v>88</v>
      </c>
      <c r="D163" s="14" t="s">
        <v>39</v>
      </c>
      <c r="E163" s="62"/>
      <c r="F163" s="48">
        <v>7.1749999999999998</v>
      </c>
      <c r="G163" s="14"/>
      <c r="H163" s="48"/>
      <c r="I163" s="14"/>
      <c r="J163" s="48"/>
      <c r="K163" s="14"/>
      <c r="L163" s="48"/>
      <c r="M163" s="53"/>
      <c r="N163" s="65" t="s">
        <v>21</v>
      </c>
    </row>
    <row r="164" spans="1:14" ht="36" x14ac:dyDescent="0.25">
      <c r="A164" s="113">
        <v>15</v>
      </c>
      <c r="B164" s="152" t="s">
        <v>173</v>
      </c>
      <c r="C164" s="153" t="s">
        <v>174</v>
      </c>
      <c r="D164" s="121" t="s">
        <v>175</v>
      </c>
      <c r="E164" s="116"/>
      <c r="F164" s="127">
        <v>4</v>
      </c>
      <c r="G164" s="116"/>
      <c r="H164" s="118"/>
      <c r="I164" s="116"/>
      <c r="J164" s="118"/>
      <c r="K164" s="116"/>
      <c r="L164" s="118"/>
      <c r="M164" s="102"/>
      <c r="N164" s="119"/>
    </row>
    <row r="165" spans="1:14" x14ac:dyDescent="0.25">
      <c r="A165" s="113"/>
      <c r="B165" s="123"/>
      <c r="C165" s="110" t="s">
        <v>19</v>
      </c>
      <c r="D165" s="116" t="s">
        <v>20</v>
      </c>
      <c r="E165" s="118"/>
      <c r="F165" s="118">
        <v>33.08</v>
      </c>
      <c r="G165" s="116"/>
      <c r="H165" s="118"/>
      <c r="I165" s="111"/>
      <c r="J165" s="118"/>
      <c r="K165" s="116"/>
      <c r="L165" s="118"/>
      <c r="M165" s="102"/>
      <c r="N165" s="119" t="s">
        <v>21</v>
      </c>
    </row>
    <row r="166" spans="1:14" x14ac:dyDescent="0.25">
      <c r="A166" s="113"/>
      <c r="B166" s="123"/>
      <c r="C166" s="110" t="s">
        <v>84</v>
      </c>
      <c r="D166" s="116" t="s">
        <v>52</v>
      </c>
      <c r="E166" s="118"/>
      <c r="F166" s="118">
        <v>30.72</v>
      </c>
      <c r="G166" s="116"/>
      <c r="H166" s="118"/>
      <c r="I166" s="116"/>
      <c r="J166" s="118"/>
      <c r="K166" s="116"/>
      <c r="L166" s="118"/>
      <c r="M166" s="102"/>
      <c r="N166" s="119" t="s">
        <v>21</v>
      </c>
    </row>
    <row r="167" spans="1:14" x14ac:dyDescent="0.25">
      <c r="A167" s="113"/>
      <c r="B167" s="123"/>
      <c r="C167" s="123" t="s">
        <v>53</v>
      </c>
      <c r="D167" s="116"/>
      <c r="E167" s="154"/>
      <c r="F167" s="118"/>
      <c r="G167" s="116"/>
      <c r="H167" s="118"/>
      <c r="I167" s="116"/>
      <c r="J167" s="118"/>
      <c r="K167" s="116"/>
      <c r="L167" s="118"/>
      <c r="M167" s="102"/>
      <c r="N167" s="119"/>
    </row>
    <row r="168" spans="1:14" ht="19.5" x14ac:dyDescent="0.25">
      <c r="A168" s="113"/>
      <c r="B168" s="155"/>
      <c r="C168" s="156" t="s">
        <v>176</v>
      </c>
      <c r="D168" s="116" t="s">
        <v>18</v>
      </c>
      <c r="E168" s="118"/>
      <c r="F168" s="157">
        <v>1.8604039999999999</v>
      </c>
      <c r="G168" s="118"/>
      <c r="H168" s="118"/>
      <c r="I168" s="116"/>
      <c r="J168" s="118"/>
      <c r="K168" s="116"/>
      <c r="L168" s="118"/>
      <c r="M168" s="102"/>
      <c r="N168" s="119" t="s">
        <v>21</v>
      </c>
    </row>
    <row r="169" spans="1:14" x14ac:dyDescent="0.25">
      <c r="A169" s="113"/>
      <c r="B169" s="155"/>
      <c r="C169" s="156" t="s">
        <v>177</v>
      </c>
      <c r="D169" s="116" t="s">
        <v>168</v>
      </c>
      <c r="E169" s="158"/>
      <c r="F169" s="118">
        <v>1.2717864000000001</v>
      </c>
      <c r="G169" s="118"/>
      <c r="H169" s="118"/>
      <c r="I169" s="116"/>
      <c r="J169" s="118"/>
      <c r="K169" s="116"/>
      <c r="L169" s="118"/>
      <c r="M169" s="102"/>
      <c r="N169" s="119" t="s">
        <v>21</v>
      </c>
    </row>
    <row r="170" spans="1:14" ht="54" x14ac:dyDescent="0.25">
      <c r="A170" s="113">
        <v>16</v>
      </c>
      <c r="B170" s="152" t="s">
        <v>178</v>
      </c>
      <c r="C170" s="153" t="s">
        <v>179</v>
      </c>
      <c r="D170" s="116" t="s">
        <v>35</v>
      </c>
      <c r="E170" s="116"/>
      <c r="F170" s="127">
        <v>5.4</v>
      </c>
      <c r="G170" s="116"/>
      <c r="H170" s="118"/>
      <c r="I170" s="116"/>
      <c r="J170" s="118"/>
      <c r="K170" s="116"/>
      <c r="L170" s="118"/>
      <c r="M170" s="102"/>
      <c r="N170" s="241"/>
    </row>
    <row r="171" spans="1:14" x14ac:dyDescent="0.25">
      <c r="A171" s="113"/>
      <c r="B171" s="159"/>
      <c r="C171" s="160" t="s">
        <v>180</v>
      </c>
      <c r="D171" s="161" t="s">
        <v>181</v>
      </c>
      <c r="E171" s="118"/>
      <c r="F171" s="137">
        <v>38.7072</v>
      </c>
      <c r="G171" s="116"/>
      <c r="H171" s="118"/>
      <c r="I171" s="111"/>
      <c r="J171" s="118"/>
      <c r="K171" s="111"/>
      <c r="L171" s="111"/>
      <c r="M171" s="102"/>
      <c r="N171" s="119" t="s">
        <v>21</v>
      </c>
    </row>
    <row r="172" spans="1:14" x14ac:dyDescent="0.25">
      <c r="A172" s="113"/>
      <c r="B172" s="162"/>
      <c r="C172" s="163" t="s">
        <v>84</v>
      </c>
      <c r="D172" s="164" t="s">
        <v>182</v>
      </c>
      <c r="E172" s="165"/>
      <c r="F172" s="137">
        <v>10.368</v>
      </c>
      <c r="G172" s="134"/>
      <c r="H172" s="134"/>
      <c r="I172" s="134"/>
      <c r="J172" s="118"/>
      <c r="K172" s="136"/>
      <c r="L172" s="118"/>
      <c r="M172" s="102"/>
      <c r="N172" s="119" t="s">
        <v>21</v>
      </c>
    </row>
    <row r="173" spans="1:14" x14ac:dyDescent="0.25">
      <c r="A173" s="113">
        <v>17</v>
      </c>
      <c r="B173" s="162" t="s">
        <v>183</v>
      </c>
      <c r="C173" s="45" t="s">
        <v>184</v>
      </c>
      <c r="D173" s="37" t="s">
        <v>35</v>
      </c>
      <c r="E173" s="37"/>
      <c r="F173" s="148">
        <v>5.4</v>
      </c>
      <c r="G173" s="37"/>
      <c r="H173" s="37"/>
      <c r="I173" s="37"/>
      <c r="J173" s="47"/>
      <c r="K173" s="166"/>
      <c r="L173" s="47"/>
      <c r="M173" s="40"/>
      <c r="N173" s="241" t="s">
        <v>21</v>
      </c>
    </row>
    <row r="174" spans="1:14" ht="36" x14ac:dyDescent="0.25">
      <c r="A174" s="49">
        <v>18</v>
      </c>
      <c r="B174" s="114" t="s">
        <v>81</v>
      </c>
      <c r="C174" s="115" t="s">
        <v>185</v>
      </c>
      <c r="D174" s="14" t="s">
        <v>83</v>
      </c>
      <c r="E174" s="14"/>
      <c r="F174" s="142">
        <v>2</v>
      </c>
      <c r="G174" s="14"/>
      <c r="H174" s="48"/>
      <c r="I174" s="14"/>
      <c r="J174" s="48"/>
      <c r="K174" s="14"/>
      <c r="L174" s="48"/>
      <c r="M174" s="53"/>
      <c r="N174" s="65"/>
    </row>
    <row r="175" spans="1:14" x14ac:dyDescent="0.25">
      <c r="A175" s="49"/>
      <c r="B175" s="56"/>
      <c r="C175" s="57" t="s">
        <v>19</v>
      </c>
      <c r="D175" s="14" t="s">
        <v>20</v>
      </c>
      <c r="E175" s="62"/>
      <c r="F175" s="48">
        <v>12.76</v>
      </c>
      <c r="G175" s="14"/>
      <c r="H175" s="48"/>
      <c r="I175" s="59"/>
      <c r="J175" s="48"/>
      <c r="K175" s="14"/>
      <c r="L175" s="48"/>
      <c r="M175" s="53"/>
      <c r="N175" s="65" t="s">
        <v>21</v>
      </c>
    </row>
    <row r="176" spans="1:14" x14ac:dyDescent="0.25">
      <c r="A176" s="113"/>
      <c r="B176" s="162"/>
      <c r="C176" s="163" t="s">
        <v>84</v>
      </c>
      <c r="D176" s="164" t="s">
        <v>182</v>
      </c>
      <c r="E176" s="165"/>
      <c r="F176" s="137">
        <v>4.96</v>
      </c>
      <c r="G176" s="134"/>
      <c r="H176" s="134"/>
      <c r="I176" s="134"/>
      <c r="J176" s="118"/>
      <c r="K176" s="136"/>
      <c r="L176" s="118"/>
      <c r="M176" s="102"/>
      <c r="N176" s="119" t="s">
        <v>21</v>
      </c>
    </row>
    <row r="177" spans="1:14" x14ac:dyDescent="0.25">
      <c r="A177" s="49"/>
      <c r="B177" s="56"/>
      <c r="C177" s="56" t="s">
        <v>53</v>
      </c>
      <c r="D177" s="14"/>
      <c r="E177" s="14"/>
      <c r="F177" s="48"/>
      <c r="G177" s="14"/>
      <c r="H177" s="48"/>
      <c r="I177" s="14"/>
      <c r="J177" s="48"/>
      <c r="K177" s="14"/>
      <c r="L177" s="48"/>
      <c r="M177" s="53"/>
      <c r="N177" s="65"/>
    </row>
    <row r="178" spans="1:14" ht="36" x14ac:dyDescent="0.25">
      <c r="A178" s="49"/>
      <c r="B178" s="77" t="s">
        <v>334</v>
      </c>
      <c r="C178" s="57" t="s">
        <v>186</v>
      </c>
      <c r="D178" s="14" t="s">
        <v>87</v>
      </c>
      <c r="E178" s="59"/>
      <c r="F178" s="59">
        <v>0.8</v>
      </c>
      <c r="G178" s="48"/>
      <c r="H178" s="48"/>
      <c r="I178" s="14"/>
      <c r="J178" s="48"/>
      <c r="K178" s="14"/>
      <c r="L178" s="48"/>
      <c r="M178" s="53"/>
      <c r="N178" s="65" t="s">
        <v>42</v>
      </c>
    </row>
    <row r="179" spans="1:14" x14ac:dyDescent="0.25">
      <c r="A179" s="49"/>
      <c r="B179" s="56"/>
      <c r="C179" s="57" t="s">
        <v>88</v>
      </c>
      <c r="D179" s="14" t="s">
        <v>39</v>
      </c>
      <c r="E179" s="48"/>
      <c r="F179" s="48">
        <v>3.98</v>
      </c>
      <c r="G179" s="14"/>
      <c r="H179" s="48"/>
      <c r="I179" s="14"/>
      <c r="J179" s="48"/>
      <c r="K179" s="14"/>
      <c r="L179" s="48"/>
      <c r="M179" s="53"/>
      <c r="N179" s="65" t="s">
        <v>21</v>
      </c>
    </row>
    <row r="180" spans="1:14" ht="36" x14ac:dyDescent="0.25">
      <c r="A180" s="49">
        <v>19</v>
      </c>
      <c r="B180" s="114" t="s">
        <v>187</v>
      </c>
      <c r="C180" s="115" t="s">
        <v>188</v>
      </c>
      <c r="D180" s="14" t="s">
        <v>87</v>
      </c>
      <c r="E180" s="14"/>
      <c r="F180" s="142">
        <v>50</v>
      </c>
      <c r="G180" s="14"/>
      <c r="H180" s="48"/>
      <c r="I180" s="14"/>
      <c r="J180" s="48"/>
      <c r="K180" s="14"/>
      <c r="L180" s="48"/>
      <c r="M180" s="53"/>
      <c r="N180" s="65"/>
    </row>
    <row r="181" spans="1:14" x14ac:dyDescent="0.25">
      <c r="A181" s="49"/>
      <c r="B181" s="56"/>
      <c r="C181" s="57" t="s">
        <v>19</v>
      </c>
      <c r="D181" s="14" t="s">
        <v>20</v>
      </c>
      <c r="E181" s="48"/>
      <c r="F181" s="48">
        <v>28.749999999999996</v>
      </c>
      <c r="G181" s="14"/>
      <c r="H181" s="48"/>
      <c r="I181" s="59"/>
      <c r="J181" s="48"/>
      <c r="K181" s="14"/>
      <c r="L181" s="48"/>
      <c r="M181" s="53"/>
      <c r="N181" s="65" t="s">
        <v>21</v>
      </c>
    </row>
    <row r="182" spans="1:14" x14ac:dyDescent="0.25">
      <c r="A182" s="49"/>
      <c r="B182" s="56"/>
      <c r="C182" s="132" t="s">
        <v>84</v>
      </c>
      <c r="D182" s="133" t="s">
        <v>39</v>
      </c>
      <c r="E182" s="62"/>
      <c r="F182" s="48">
        <v>19</v>
      </c>
      <c r="G182" s="134"/>
      <c r="H182" s="134"/>
      <c r="I182" s="134"/>
      <c r="J182" s="48"/>
      <c r="K182" s="136"/>
      <c r="L182" s="48"/>
      <c r="M182" s="53"/>
      <c r="N182" s="65" t="s">
        <v>21</v>
      </c>
    </row>
    <row r="183" spans="1:14" x14ac:dyDescent="0.25">
      <c r="A183" s="49"/>
      <c r="B183" s="56"/>
      <c r="C183" s="56" t="s">
        <v>53</v>
      </c>
      <c r="D183" s="14"/>
      <c r="E183" s="48"/>
      <c r="F183" s="48"/>
      <c r="G183" s="14"/>
      <c r="H183" s="48"/>
      <c r="I183" s="14"/>
      <c r="J183" s="48"/>
      <c r="K183" s="14"/>
      <c r="L183" s="48"/>
      <c r="M183" s="53"/>
      <c r="N183" s="65"/>
    </row>
    <row r="184" spans="1:14" ht="36" x14ac:dyDescent="0.25">
      <c r="A184" s="49"/>
      <c r="B184" s="77" t="s">
        <v>334</v>
      </c>
      <c r="C184" s="57" t="s">
        <v>189</v>
      </c>
      <c r="D184" s="14" t="s">
        <v>87</v>
      </c>
      <c r="E184" s="62"/>
      <c r="F184" s="59">
        <v>49.75</v>
      </c>
      <c r="G184" s="48"/>
      <c r="H184" s="48"/>
      <c r="I184" s="14"/>
      <c r="J184" s="48"/>
      <c r="K184" s="14"/>
      <c r="L184" s="48"/>
      <c r="M184" s="53"/>
      <c r="N184" s="65" t="s">
        <v>42</v>
      </c>
    </row>
    <row r="185" spans="1:14" x14ac:dyDescent="0.25">
      <c r="A185" s="49"/>
      <c r="B185" s="56"/>
      <c r="C185" s="57" t="s">
        <v>88</v>
      </c>
      <c r="D185" s="14" t="s">
        <v>39</v>
      </c>
      <c r="E185" s="62"/>
      <c r="F185" s="48">
        <v>9.1999999999999993</v>
      </c>
      <c r="G185" s="14"/>
      <c r="H185" s="48"/>
      <c r="I185" s="14"/>
      <c r="J185" s="48"/>
      <c r="K185" s="14"/>
      <c r="L185" s="48"/>
      <c r="M185" s="53"/>
      <c r="N185" s="65" t="s">
        <v>21</v>
      </c>
    </row>
    <row r="186" spans="1:14" ht="36" x14ac:dyDescent="0.25">
      <c r="A186" s="96">
        <v>20</v>
      </c>
      <c r="B186" s="124" t="s">
        <v>93</v>
      </c>
      <c r="C186" s="70" t="s">
        <v>190</v>
      </c>
      <c r="D186" s="99" t="s">
        <v>87</v>
      </c>
      <c r="E186" s="99"/>
      <c r="F186" s="100">
        <v>50</v>
      </c>
      <c r="G186" s="99"/>
      <c r="H186" s="101"/>
      <c r="I186" s="99"/>
      <c r="J186" s="101"/>
      <c r="K186" s="99"/>
      <c r="L186" s="101"/>
      <c r="M186" s="102"/>
      <c r="N186" s="65"/>
    </row>
    <row r="187" spans="1:14" x14ac:dyDescent="0.25">
      <c r="A187" s="96"/>
      <c r="B187" s="108"/>
      <c r="C187" s="106" t="s">
        <v>19</v>
      </c>
      <c r="D187" s="99" t="s">
        <v>20</v>
      </c>
      <c r="E187" s="101"/>
      <c r="F187" s="107">
        <v>8.5</v>
      </c>
      <c r="G187" s="99"/>
      <c r="H187" s="101"/>
      <c r="I187" s="99"/>
      <c r="J187" s="107"/>
      <c r="K187" s="99"/>
      <c r="L187" s="101"/>
      <c r="M187" s="102"/>
      <c r="N187" s="65" t="s">
        <v>21</v>
      </c>
    </row>
    <row r="188" spans="1:14" x14ac:dyDescent="0.25">
      <c r="A188" s="96"/>
      <c r="B188" s="108"/>
      <c r="C188" s="108" t="s">
        <v>53</v>
      </c>
      <c r="D188" s="99"/>
      <c r="E188" s="99"/>
      <c r="F188" s="101"/>
      <c r="G188" s="99"/>
      <c r="H188" s="101"/>
      <c r="I188" s="99"/>
      <c r="J188" s="101"/>
      <c r="K188" s="99"/>
      <c r="L188" s="101"/>
      <c r="M188" s="102"/>
      <c r="N188" s="65"/>
    </row>
    <row r="189" spans="1:14" x14ac:dyDescent="0.25">
      <c r="A189" s="96"/>
      <c r="B189" s="105"/>
      <c r="C189" s="106" t="s">
        <v>96</v>
      </c>
      <c r="D189" s="99" t="s">
        <v>87</v>
      </c>
      <c r="E189" s="46"/>
      <c r="F189" s="107">
        <v>6.3</v>
      </c>
      <c r="G189" s="101"/>
      <c r="H189" s="101"/>
      <c r="I189" s="99"/>
      <c r="J189" s="101"/>
      <c r="K189" s="99"/>
      <c r="L189" s="101"/>
      <c r="M189" s="102"/>
      <c r="N189" s="65" t="s">
        <v>42</v>
      </c>
    </row>
    <row r="190" spans="1:14" ht="36" x14ac:dyDescent="0.25">
      <c r="A190" s="49">
        <v>21</v>
      </c>
      <c r="B190" s="114" t="s">
        <v>191</v>
      </c>
      <c r="C190" s="115" t="s">
        <v>192</v>
      </c>
      <c r="D190" s="14" t="s">
        <v>87</v>
      </c>
      <c r="E190" s="14"/>
      <c r="F190" s="142">
        <v>50</v>
      </c>
      <c r="G190" s="14"/>
      <c r="H190" s="48"/>
      <c r="I190" s="14"/>
      <c r="J190" s="48"/>
      <c r="K190" s="14"/>
      <c r="L190" s="48"/>
      <c r="M190" s="53"/>
      <c r="N190" s="65"/>
    </row>
    <row r="191" spans="1:14" x14ac:dyDescent="0.25">
      <c r="A191" s="49"/>
      <c r="B191" s="56"/>
      <c r="C191" s="57" t="s">
        <v>19</v>
      </c>
      <c r="D191" s="14" t="s">
        <v>20</v>
      </c>
      <c r="E191" s="58"/>
      <c r="F191" s="48">
        <v>4.8950000000000005</v>
      </c>
      <c r="G191" s="14"/>
      <c r="H191" s="48"/>
      <c r="I191" s="59"/>
      <c r="J191" s="48"/>
      <c r="K191" s="14"/>
      <c r="L191" s="48"/>
      <c r="M191" s="53"/>
      <c r="N191" s="65" t="s">
        <v>21</v>
      </c>
    </row>
    <row r="192" spans="1:14" x14ac:dyDescent="0.25">
      <c r="A192" s="49"/>
      <c r="B192" s="56"/>
      <c r="C192" s="56" t="s">
        <v>53</v>
      </c>
      <c r="D192" s="14"/>
      <c r="E192" s="14"/>
      <c r="F192" s="48"/>
      <c r="G192" s="14"/>
      <c r="H192" s="48"/>
      <c r="I192" s="14"/>
      <c r="J192" s="48"/>
      <c r="K192" s="14"/>
      <c r="L192" s="48"/>
      <c r="M192" s="53"/>
      <c r="N192" s="65"/>
    </row>
    <row r="193" spans="1:15" ht="19.5" x14ac:dyDescent="0.25">
      <c r="A193" s="49"/>
      <c r="B193" s="56"/>
      <c r="C193" s="126" t="s">
        <v>96</v>
      </c>
      <c r="D193" s="14" t="s">
        <v>18</v>
      </c>
      <c r="E193" s="14"/>
      <c r="F193" s="48">
        <v>75.5</v>
      </c>
      <c r="G193" s="48"/>
      <c r="H193" s="48"/>
      <c r="I193" s="14"/>
      <c r="J193" s="48"/>
      <c r="K193" s="14"/>
      <c r="L193" s="48"/>
      <c r="M193" s="53"/>
      <c r="N193" s="65" t="s">
        <v>42</v>
      </c>
    </row>
    <row r="194" spans="1:15" x14ac:dyDescent="0.25">
      <c r="A194" s="49"/>
      <c r="B194" s="56"/>
      <c r="C194" s="57" t="s">
        <v>88</v>
      </c>
      <c r="D194" s="14" t="s">
        <v>39</v>
      </c>
      <c r="E194" s="58"/>
      <c r="F194" s="48">
        <v>0.126</v>
      </c>
      <c r="G194" s="14"/>
      <c r="H194" s="48"/>
      <c r="I194" s="14"/>
      <c r="J194" s="48"/>
      <c r="K194" s="14"/>
      <c r="L194" s="48"/>
      <c r="M194" s="53"/>
      <c r="N194" s="65" t="s">
        <v>21</v>
      </c>
    </row>
    <row r="195" spans="1:15" x14ac:dyDescent="0.25">
      <c r="A195" s="113">
        <v>1</v>
      </c>
      <c r="B195" s="200" t="s">
        <v>36</v>
      </c>
      <c r="C195" s="201" t="s">
        <v>37</v>
      </c>
      <c r="D195" s="116" t="s">
        <v>80</v>
      </c>
      <c r="E195" s="116"/>
      <c r="F195" s="170">
        <v>1243</v>
      </c>
      <c r="G195" s="116"/>
      <c r="H195" s="118"/>
      <c r="I195" s="116"/>
      <c r="J195" s="118"/>
      <c r="K195" s="116"/>
      <c r="L195" s="118"/>
      <c r="M195" s="102"/>
      <c r="N195" s="241"/>
      <c r="O195" s="76" t="s">
        <v>208</v>
      </c>
    </row>
    <row r="196" spans="1:15" x14ac:dyDescent="0.25">
      <c r="A196" s="113"/>
      <c r="B196" s="116"/>
      <c r="C196" s="119" t="s">
        <v>19</v>
      </c>
      <c r="D196" s="116" t="s">
        <v>20</v>
      </c>
      <c r="E196" s="171"/>
      <c r="F196" s="118">
        <f>F195*E196</f>
        <v>0</v>
      </c>
      <c r="G196" s="116"/>
      <c r="H196" s="118"/>
      <c r="I196" s="111"/>
      <c r="J196" s="118"/>
      <c r="K196" s="116"/>
      <c r="L196" s="118"/>
      <c r="M196" s="102"/>
      <c r="N196" s="119" t="s">
        <v>209</v>
      </c>
      <c r="O196" s="76" t="s">
        <v>208</v>
      </c>
    </row>
    <row r="197" spans="1:15" x14ac:dyDescent="0.25">
      <c r="A197" s="113"/>
      <c r="B197" s="202" t="s">
        <v>31</v>
      </c>
      <c r="C197" s="119" t="s">
        <v>207</v>
      </c>
      <c r="D197" s="116" t="s">
        <v>24</v>
      </c>
      <c r="E197" s="171"/>
      <c r="F197" s="118">
        <f>F195*E197</f>
        <v>0</v>
      </c>
      <c r="G197" s="116"/>
      <c r="H197" s="118"/>
      <c r="I197" s="118"/>
      <c r="J197" s="118"/>
      <c r="K197" s="118"/>
      <c r="L197" s="118"/>
      <c r="M197" s="102"/>
      <c r="N197" s="119" t="s">
        <v>209</v>
      </c>
      <c r="O197" s="76" t="s">
        <v>208</v>
      </c>
    </row>
    <row r="198" spans="1:15" x14ac:dyDescent="0.25">
      <c r="A198" s="113"/>
      <c r="B198" s="116"/>
      <c r="C198" s="119" t="s">
        <v>38</v>
      </c>
      <c r="D198" s="116" t="s">
        <v>39</v>
      </c>
      <c r="E198" s="172"/>
      <c r="F198" s="118">
        <f>E198*F195</f>
        <v>0</v>
      </c>
      <c r="G198" s="116"/>
      <c r="H198" s="118"/>
      <c r="I198" s="116"/>
      <c r="J198" s="118"/>
      <c r="K198" s="118"/>
      <c r="L198" s="118"/>
      <c r="M198" s="102"/>
      <c r="N198" s="119" t="s">
        <v>209</v>
      </c>
      <c r="O198" s="76" t="s">
        <v>208</v>
      </c>
    </row>
    <row r="199" spans="1:15" x14ac:dyDescent="0.25">
      <c r="A199" s="113"/>
      <c r="B199" s="203" t="s">
        <v>204</v>
      </c>
      <c r="C199" s="103" t="s">
        <v>41</v>
      </c>
      <c r="D199" s="116" t="s">
        <v>80</v>
      </c>
      <c r="E199" s="172"/>
      <c r="F199" s="137">
        <f>E199*F195</f>
        <v>0</v>
      </c>
      <c r="G199" s="101"/>
      <c r="H199" s="118"/>
      <c r="I199" s="116"/>
      <c r="J199" s="118"/>
      <c r="K199" s="116"/>
      <c r="L199" s="118"/>
      <c r="M199" s="102"/>
      <c r="N199" s="119" t="s">
        <v>209</v>
      </c>
      <c r="O199" s="76" t="s">
        <v>208</v>
      </c>
    </row>
    <row r="200" spans="1:15" x14ac:dyDescent="0.25">
      <c r="A200" s="113">
        <v>2</v>
      </c>
      <c r="B200" s="204" t="s">
        <v>43</v>
      </c>
      <c r="C200" s="201" t="s">
        <v>44</v>
      </c>
      <c r="D200" s="116" t="s">
        <v>80</v>
      </c>
      <c r="E200" s="116"/>
      <c r="F200" s="170">
        <v>310.8</v>
      </c>
      <c r="G200" s="116"/>
      <c r="H200" s="118"/>
      <c r="I200" s="116"/>
      <c r="J200" s="118"/>
      <c r="K200" s="116"/>
      <c r="L200" s="118"/>
      <c r="M200" s="102"/>
      <c r="N200" s="119"/>
      <c r="O200" s="76" t="s">
        <v>208</v>
      </c>
    </row>
    <row r="201" spans="1:15" x14ac:dyDescent="0.25">
      <c r="A201" s="113"/>
      <c r="B201" s="116"/>
      <c r="C201" s="119" t="s">
        <v>19</v>
      </c>
      <c r="D201" s="116" t="s">
        <v>20</v>
      </c>
      <c r="E201" s="118"/>
      <c r="F201" s="118">
        <f>F200*E201</f>
        <v>0</v>
      </c>
      <c r="G201" s="116"/>
      <c r="H201" s="118"/>
      <c r="I201" s="111"/>
      <c r="J201" s="118"/>
      <c r="K201" s="116"/>
      <c r="L201" s="118"/>
      <c r="M201" s="102"/>
      <c r="N201" s="119" t="s">
        <v>209</v>
      </c>
      <c r="O201" s="76" t="s">
        <v>208</v>
      </c>
    </row>
    <row r="202" spans="1:15" x14ac:dyDescent="0.25">
      <c r="A202" s="113">
        <v>3</v>
      </c>
      <c r="B202" s="204" t="s">
        <v>33</v>
      </c>
      <c r="C202" s="201" t="s">
        <v>210</v>
      </c>
      <c r="D202" s="116" t="s">
        <v>35</v>
      </c>
      <c r="E202" s="116"/>
      <c r="F202" s="170">
        <f>(F195+F200)*2</f>
        <v>3107.6</v>
      </c>
      <c r="G202" s="118"/>
      <c r="H202" s="118"/>
      <c r="I202" s="116"/>
      <c r="J202" s="118"/>
      <c r="K202" s="116"/>
      <c r="L202" s="118"/>
      <c r="M202" s="102"/>
      <c r="N202" s="119"/>
      <c r="O202" s="76" t="s">
        <v>208</v>
      </c>
    </row>
    <row r="203" spans="1:15" x14ac:dyDescent="0.25">
      <c r="A203" s="67"/>
      <c r="B203" s="205"/>
      <c r="C203" s="119" t="s">
        <v>206</v>
      </c>
      <c r="D203" s="116" t="s">
        <v>35</v>
      </c>
      <c r="E203" s="116"/>
      <c r="F203" s="118">
        <f>F202</f>
        <v>3107.6</v>
      </c>
      <c r="G203" s="116"/>
      <c r="H203" s="116"/>
      <c r="I203" s="116"/>
      <c r="J203" s="118"/>
      <c r="K203" s="166"/>
      <c r="L203" s="118"/>
      <c r="M203" s="102"/>
      <c r="N203" s="119" t="s">
        <v>209</v>
      </c>
      <c r="O203" s="76" t="s">
        <v>208</v>
      </c>
    </row>
    <row r="204" spans="1:15" ht="19.5" x14ac:dyDescent="0.25">
      <c r="A204" s="96">
        <v>4</v>
      </c>
      <c r="B204" s="206" t="s">
        <v>60</v>
      </c>
      <c r="C204" s="207" t="s">
        <v>211</v>
      </c>
      <c r="D204" s="99" t="s">
        <v>18</v>
      </c>
      <c r="E204" s="99"/>
      <c r="F204" s="100">
        <v>87.9</v>
      </c>
      <c r="G204" s="99"/>
      <c r="H204" s="101"/>
      <c r="I204" s="99"/>
      <c r="J204" s="101"/>
      <c r="K204" s="99"/>
      <c r="L204" s="101"/>
      <c r="M204" s="233"/>
      <c r="N204" s="119"/>
      <c r="O204" s="76" t="s">
        <v>208</v>
      </c>
    </row>
    <row r="205" spans="1:15" x14ac:dyDescent="0.25">
      <c r="A205" s="96"/>
      <c r="B205" s="203" t="s">
        <v>62</v>
      </c>
      <c r="C205" s="103" t="s">
        <v>212</v>
      </c>
      <c r="D205" s="99" t="s">
        <v>24</v>
      </c>
      <c r="E205" s="174"/>
      <c r="F205" s="101">
        <f>E205*F204</f>
        <v>0</v>
      </c>
      <c r="G205" s="99"/>
      <c r="H205" s="101"/>
      <c r="I205" s="101"/>
      <c r="J205" s="101"/>
      <c r="K205" s="101"/>
      <c r="L205" s="101"/>
      <c r="M205" s="233"/>
      <c r="N205" s="119" t="s">
        <v>209</v>
      </c>
      <c r="O205" s="76" t="s">
        <v>208</v>
      </c>
    </row>
    <row r="206" spans="1:15" ht="19.5" x14ac:dyDescent="0.25">
      <c r="A206" s="43">
        <v>5</v>
      </c>
      <c r="B206" s="208" t="s">
        <v>64</v>
      </c>
      <c r="C206" s="209" t="s">
        <v>65</v>
      </c>
      <c r="D206" s="37" t="s">
        <v>18</v>
      </c>
      <c r="E206" s="37"/>
      <c r="F206" s="146">
        <f>F204</f>
        <v>87.9</v>
      </c>
      <c r="G206" s="37"/>
      <c r="H206" s="47"/>
      <c r="I206" s="37"/>
      <c r="J206" s="47"/>
      <c r="K206" s="37"/>
      <c r="L206" s="47"/>
      <c r="M206" s="40"/>
      <c r="N206" s="119"/>
      <c r="O206" s="76" t="s">
        <v>208</v>
      </c>
    </row>
    <row r="207" spans="1:15" x14ac:dyDescent="0.25">
      <c r="A207" s="43"/>
      <c r="B207" s="210"/>
      <c r="C207" s="41" t="s">
        <v>19</v>
      </c>
      <c r="D207" s="37" t="s">
        <v>20</v>
      </c>
      <c r="E207" s="47"/>
      <c r="F207" s="47">
        <f>F206*E207</f>
        <v>0</v>
      </c>
      <c r="G207" s="37"/>
      <c r="H207" s="47"/>
      <c r="I207" s="169"/>
      <c r="J207" s="47"/>
      <c r="K207" s="37"/>
      <c r="L207" s="47"/>
      <c r="M207" s="40"/>
      <c r="N207" s="119" t="s">
        <v>209</v>
      </c>
      <c r="O207" s="76" t="s">
        <v>208</v>
      </c>
    </row>
    <row r="208" spans="1:15" ht="19.5" x14ac:dyDescent="0.25">
      <c r="A208" s="43"/>
      <c r="B208" s="203" t="s">
        <v>213</v>
      </c>
      <c r="C208" s="211" t="s">
        <v>67</v>
      </c>
      <c r="D208" s="37" t="s">
        <v>18</v>
      </c>
      <c r="E208" s="47"/>
      <c r="F208" s="47">
        <f>E208*F206</f>
        <v>0</v>
      </c>
      <c r="G208" s="169"/>
      <c r="H208" s="47"/>
      <c r="I208" s="37"/>
      <c r="J208" s="47"/>
      <c r="K208" s="37"/>
      <c r="L208" s="47"/>
      <c r="M208" s="40"/>
      <c r="N208" s="119" t="s">
        <v>209</v>
      </c>
      <c r="O208" s="76" t="s">
        <v>208</v>
      </c>
    </row>
    <row r="209" spans="1:15" ht="19.5" x14ac:dyDescent="0.25">
      <c r="A209" s="96">
        <v>6</v>
      </c>
      <c r="B209" s="206" t="s">
        <v>68</v>
      </c>
      <c r="C209" s="207" t="s">
        <v>205</v>
      </c>
      <c r="D209" s="99" t="s">
        <v>18</v>
      </c>
      <c r="E209" s="99"/>
      <c r="F209" s="100">
        <v>1066.9000000000001</v>
      </c>
      <c r="G209" s="99"/>
      <c r="H209" s="101"/>
      <c r="I209" s="99"/>
      <c r="J209" s="101"/>
      <c r="K209" s="99"/>
      <c r="L209" s="101"/>
      <c r="M209" s="233"/>
      <c r="N209" s="119"/>
      <c r="O209" s="76" t="s">
        <v>208</v>
      </c>
    </row>
    <row r="210" spans="1:15" x14ac:dyDescent="0.25">
      <c r="A210" s="96"/>
      <c r="B210" s="99"/>
      <c r="C210" s="103" t="s">
        <v>19</v>
      </c>
      <c r="D210" s="99" t="s">
        <v>20</v>
      </c>
      <c r="E210" s="101"/>
      <c r="F210" s="107">
        <f>F209*E210</f>
        <v>0</v>
      </c>
      <c r="G210" s="99"/>
      <c r="H210" s="101"/>
      <c r="I210" s="107"/>
      <c r="J210" s="101"/>
      <c r="K210" s="99"/>
      <c r="L210" s="101"/>
      <c r="M210" s="233"/>
      <c r="N210" s="119" t="s">
        <v>209</v>
      </c>
      <c r="O210" s="76" t="s">
        <v>208</v>
      </c>
    </row>
    <row r="211" spans="1:15" x14ac:dyDescent="0.25">
      <c r="A211" s="96"/>
      <c r="B211" s="203" t="s">
        <v>70</v>
      </c>
      <c r="C211" s="103" t="s">
        <v>71</v>
      </c>
      <c r="D211" s="99" t="s">
        <v>24</v>
      </c>
      <c r="E211" s="174"/>
      <c r="F211" s="101">
        <f>F209*E211</f>
        <v>0</v>
      </c>
      <c r="G211" s="99"/>
      <c r="H211" s="101"/>
      <c r="I211" s="101"/>
      <c r="J211" s="101"/>
      <c r="K211" s="101"/>
      <c r="L211" s="101"/>
      <c r="M211" s="233"/>
      <c r="N211" s="119" t="s">
        <v>209</v>
      </c>
      <c r="O211" s="76" t="s">
        <v>208</v>
      </c>
    </row>
    <row r="212" spans="1:15" x14ac:dyDescent="0.25">
      <c r="A212" s="96"/>
      <c r="B212" s="203" t="s">
        <v>72</v>
      </c>
      <c r="C212" s="103" t="s">
        <v>73</v>
      </c>
      <c r="D212" s="99" t="s">
        <v>24</v>
      </c>
      <c r="E212" s="46"/>
      <c r="F212" s="101">
        <f>E212*F209</f>
        <v>0</v>
      </c>
      <c r="G212" s="99"/>
      <c r="H212" s="101"/>
      <c r="I212" s="101"/>
      <c r="J212" s="101"/>
      <c r="K212" s="101"/>
      <c r="L212" s="101"/>
      <c r="M212" s="233"/>
      <c r="N212" s="119" t="s">
        <v>209</v>
      </c>
      <c r="O212" s="76" t="s">
        <v>208</v>
      </c>
    </row>
    <row r="213" spans="1:15" ht="19.5" x14ac:dyDescent="0.25">
      <c r="A213" s="175"/>
      <c r="B213" s="203" t="s">
        <v>204</v>
      </c>
      <c r="C213" s="103" t="s">
        <v>203</v>
      </c>
      <c r="D213" s="99" t="s">
        <v>18</v>
      </c>
      <c r="E213" s="101"/>
      <c r="F213" s="107">
        <f>F209*E213</f>
        <v>0</v>
      </c>
      <c r="G213" s="107"/>
      <c r="H213" s="101"/>
      <c r="I213" s="99"/>
      <c r="J213" s="101"/>
      <c r="K213" s="99"/>
      <c r="L213" s="101"/>
      <c r="M213" s="233"/>
      <c r="N213" s="119" t="s">
        <v>209</v>
      </c>
      <c r="O213" s="76" t="s">
        <v>208</v>
      </c>
    </row>
    <row r="214" spans="1:15" ht="19.5" x14ac:dyDescent="0.25">
      <c r="A214" s="96">
        <v>7</v>
      </c>
      <c r="B214" s="206" t="s">
        <v>68</v>
      </c>
      <c r="C214" s="207" t="s">
        <v>214</v>
      </c>
      <c r="D214" s="99" t="s">
        <v>18</v>
      </c>
      <c r="E214" s="99"/>
      <c r="F214" s="100">
        <v>158.1</v>
      </c>
      <c r="G214" s="99"/>
      <c r="H214" s="101"/>
      <c r="I214" s="99"/>
      <c r="J214" s="101"/>
      <c r="K214" s="99"/>
      <c r="L214" s="101"/>
      <c r="M214" s="233"/>
      <c r="N214" s="119"/>
      <c r="O214" s="76" t="s">
        <v>208</v>
      </c>
    </row>
    <row r="215" spans="1:15" x14ac:dyDescent="0.25">
      <c r="A215" s="96"/>
      <c r="B215" s="99"/>
      <c r="C215" s="103" t="s">
        <v>19</v>
      </c>
      <c r="D215" s="99" t="s">
        <v>20</v>
      </c>
      <c r="E215" s="101"/>
      <c r="F215" s="101">
        <f>F214*E215</f>
        <v>0</v>
      </c>
      <c r="G215" s="99"/>
      <c r="H215" s="101"/>
      <c r="I215" s="107"/>
      <c r="J215" s="101"/>
      <c r="K215" s="99"/>
      <c r="L215" s="101"/>
      <c r="M215" s="233"/>
      <c r="N215" s="119" t="s">
        <v>209</v>
      </c>
      <c r="O215" s="76" t="s">
        <v>208</v>
      </c>
    </row>
    <row r="216" spans="1:15" x14ac:dyDescent="0.25">
      <c r="A216" s="96"/>
      <c r="B216" s="203" t="s">
        <v>70</v>
      </c>
      <c r="C216" s="103" t="s">
        <v>71</v>
      </c>
      <c r="D216" s="99" t="s">
        <v>24</v>
      </c>
      <c r="E216" s="174"/>
      <c r="F216" s="101">
        <f>F214*E216</f>
        <v>0</v>
      </c>
      <c r="G216" s="99"/>
      <c r="H216" s="101"/>
      <c r="I216" s="101"/>
      <c r="J216" s="101"/>
      <c r="K216" s="101"/>
      <c r="L216" s="101"/>
      <c r="M216" s="233"/>
      <c r="N216" s="119" t="s">
        <v>209</v>
      </c>
      <c r="O216" s="76" t="s">
        <v>208</v>
      </c>
    </row>
    <row r="217" spans="1:15" x14ac:dyDescent="0.25">
      <c r="A217" s="96"/>
      <c r="B217" s="203" t="s">
        <v>72</v>
      </c>
      <c r="C217" s="103" t="s">
        <v>73</v>
      </c>
      <c r="D217" s="99" t="s">
        <v>24</v>
      </c>
      <c r="E217" s="46"/>
      <c r="F217" s="101">
        <f>E217*F214</f>
        <v>0</v>
      </c>
      <c r="G217" s="99"/>
      <c r="H217" s="101"/>
      <c r="I217" s="101"/>
      <c r="J217" s="101"/>
      <c r="K217" s="101"/>
      <c r="L217" s="101"/>
      <c r="M217" s="233"/>
      <c r="N217" s="119" t="s">
        <v>209</v>
      </c>
      <c r="O217" s="76" t="s">
        <v>208</v>
      </c>
    </row>
    <row r="218" spans="1:15" x14ac:dyDescent="0.25">
      <c r="A218" s="175"/>
      <c r="B218" s="210" t="s">
        <v>202</v>
      </c>
      <c r="C218" s="212" t="s">
        <v>201</v>
      </c>
      <c r="D218" s="99" t="s">
        <v>80</v>
      </c>
      <c r="E218" s="101"/>
      <c r="F218" s="101">
        <f>F214*E218</f>
        <v>0</v>
      </c>
      <c r="G218" s="169"/>
      <c r="H218" s="107"/>
      <c r="I218" s="107"/>
      <c r="J218" s="107"/>
      <c r="K218" s="107"/>
      <c r="L218" s="107"/>
      <c r="M218" s="235"/>
      <c r="N218" s="119" t="s">
        <v>209</v>
      </c>
      <c r="O218" s="76" t="s">
        <v>208</v>
      </c>
    </row>
    <row r="219" spans="1:15" x14ac:dyDescent="0.25">
      <c r="A219" s="213">
        <v>8</v>
      </c>
      <c r="B219" s="206" t="s">
        <v>215</v>
      </c>
      <c r="C219" s="214" t="s">
        <v>216</v>
      </c>
      <c r="D219" s="108" t="s">
        <v>80</v>
      </c>
      <c r="E219" s="99"/>
      <c r="F219" s="215">
        <v>3</v>
      </c>
      <c r="G219" s="99"/>
      <c r="H219" s="101"/>
      <c r="I219" s="99"/>
      <c r="J219" s="101"/>
      <c r="K219" s="99"/>
      <c r="L219" s="101"/>
      <c r="M219" s="233"/>
      <c r="N219" s="119"/>
      <c r="O219" s="76" t="s">
        <v>208</v>
      </c>
    </row>
    <row r="220" spans="1:15" x14ac:dyDescent="0.25">
      <c r="A220" s="96"/>
      <c r="B220" s="99"/>
      <c r="C220" s="103" t="s">
        <v>49</v>
      </c>
      <c r="D220" s="99" t="s">
        <v>20</v>
      </c>
      <c r="E220" s="101"/>
      <c r="F220" s="101">
        <f>F219*E220</f>
        <v>0</v>
      </c>
      <c r="G220" s="99"/>
      <c r="H220" s="101"/>
      <c r="I220" s="107"/>
      <c r="J220" s="101"/>
      <c r="K220" s="99"/>
      <c r="L220" s="101"/>
      <c r="M220" s="233"/>
      <c r="N220" s="119" t="s">
        <v>209</v>
      </c>
      <c r="O220" s="76" t="s">
        <v>208</v>
      </c>
    </row>
    <row r="221" spans="1:15" x14ac:dyDescent="0.25">
      <c r="A221" s="96"/>
      <c r="B221" s="99"/>
      <c r="C221" s="103" t="s">
        <v>84</v>
      </c>
      <c r="D221" s="99" t="s">
        <v>39</v>
      </c>
      <c r="E221" s="101"/>
      <c r="F221" s="101">
        <f>F219*E221</f>
        <v>0</v>
      </c>
      <c r="G221" s="99"/>
      <c r="H221" s="101"/>
      <c r="I221" s="107"/>
      <c r="J221" s="101"/>
      <c r="K221" s="99"/>
      <c r="L221" s="101"/>
      <c r="M221" s="233"/>
      <c r="N221" s="119" t="s">
        <v>209</v>
      </c>
      <c r="O221" s="76" t="s">
        <v>208</v>
      </c>
    </row>
    <row r="222" spans="1:15" x14ac:dyDescent="0.25">
      <c r="A222" s="96"/>
      <c r="B222" s="203" t="s">
        <v>204</v>
      </c>
      <c r="C222" s="103" t="s">
        <v>217</v>
      </c>
      <c r="D222" s="99" t="s">
        <v>80</v>
      </c>
      <c r="E222" s="101"/>
      <c r="F222" s="101">
        <f>E222*F219</f>
        <v>0</v>
      </c>
      <c r="G222" s="101"/>
      <c r="H222" s="101"/>
      <c r="I222" s="99"/>
      <c r="J222" s="101"/>
      <c r="K222" s="99"/>
      <c r="L222" s="101"/>
      <c r="M222" s="233"/>
      <c r="N222" s="119" t="s">
        <v>209</v>
      </c>
      <c r="O222" s="76" t="s">
        <v>208</v>
      </c>
    </row>
    <row r="223" spans="1:15" x14ac:dyDescent="0.25">
      <c r="A223" s="96"/>
      <c r="B223" s="99"/>
      <c r="C223" s="103" t="s">
        <v>88</v>
      </c>
      <c r="D223" s="99" t="s">
        <v>39</v>
      </c>
      <c r="E223" s="101"/>
      <c r="F223" s="101">
        <f>F219*E223</f>
        <v>0</v>
      </c>
      <c r="G223" s="101"/>
      <c r="H223" s="101"/>
      <c r="I223" s="99"/>
      <c r="J223" s="101"/>
      <c r="K223" s="99"/>
      <c r="L223" s="101"/>
      <c r="M223" s="233"/>
      <c r="N223" s="119" t="s">
        <v>209</v>
      </c>
      <c r="O223" s="76" t="s">
        <v>208</v>
      </c>
    </row>
    <row r="224" spans="1:15" x14ac:dyDescent="0.25">
      <c r="A224" s="96">
        <v>9</v>
      </c>
      <c r="B224" s="206" t="s">
        <v>173</v>
      </c>
      <c r="C224" s="214" t="s">
        <v>218</v>
      </c>
      <c r="D224" s="99" t="s">
        <v>83</v>
      </c>
      <c r="E224" s="99"/>
      <c r="F224" s="173">
        <v>2</v>
      </c>
      <c r="G224" s="99"/>
      <c r="H224" s="101"/>
      <c r="I224" s="99"/>
      <c r="J224" s="101"/>
      <c r="K224" s="99"/>
      <c r="L224" s="101"/>
      <c r="M224" s="102"/>
      <c r="N224" s="119"/>
      <c r="O224" s="76" t="s">
        <v>208</v>
      </c>
    </row>
    <row r="225" spans="1:15" x14ac:dyDescent="0.25">
      <c r="A225" s="96"/>
      <c r="B225" s="203"/>
      <c r="C225" s="103" t="s">
        <v>19</v>
      </c>
      <c r="D225" s="99" t="s">
        <v>20</v>
      </c>
      <c r="E225" s="101"/>
      <c r="F225" s="101">
        <f>F224*E225</f>
        <v>0</v>
      </c>
      <c r="G225" s="99"/>
      <c r="H225" s="101"/>
      <c r="I225" s="107"/>
      <c r="J225" s="101"/>
      <c r="K225" s="99"/>
      <c r="L225" s="101"/>
      <c r="M225" s="102"/>
      <c r="N225" s="119" t="s">
        <v>209</v>
      </c>
      <c r="O225" s="76" t="s">
        <v>208</v>
      </c>
    </row>
    <row r="226" spans="1:15" x14ac:dyDescent="0.25">
      <c r="A226" s="96"/>
      <c r="B226" s="203"/>
      <c r="C226" s="103" t="s">
        <v>84</v>
      </c>
      <c r="D226" s="99" t="s">
        <v>39</v>
      </c>
      <c r="E226" s="101"/>
      <c r="F226" s="101">
        <f>F224*E226</f>
        <v>0</v>
      </c>
      <c r="G226" s="99"/>
      <c r="H226" s="101"/>
      <c r="I226" s="99"/>
      <c r="J226" s="101"/>
      <c r="K226" s="99"/>
      <c r="L226" s="101"/>
      <c r="M226" s="102"/>
      <c r="N226" s="119" t="s">
        <v>209</v>
      </c>
      <c r="O226" s="76" t="s">
        <v>208</v>
      </c>
    </row>
    <row r="227" spans="1:15" x14ac:dyDescent="0.25">
      <c r="A227" s="96"/>
      <c r="B227" s="216" t="s">
        <v>219</v>
      </c>
      <c r="C227" s="119" t="s">
        <v>220</v>
      </c>
      <c r="D227" s="99" t="s">
        <v>87</v>
      </c>
      <c r="E227" s="101"/>
      <c r="F227" s="101">
        <f>F224*E227</f>
        <v>0</v>
      </c>
      <c r="G227" s="118"/>
      <c r="H227" s="101"/>
      <c r="I227" s="99"/>
      <c r="J227" s="101"/>
      <c r="K227" s="99"/>
      <c r="L227" s="101"/>
      <c r="M227" s="102"/>
      <c r="N227" s="103" t="s">
        <v>221</v>
      </c>
      <c r="O227" s="76" t="s">
        <v>208</v>
      </c>
    </row>
    <row r="228" spans="1:15" x14ac:dyDescent="0.25">
      <c r="A228" s="96"/>
      <c r="B228" s="203"/>
      <c r="C228" s="103" t="s">
        <v>88</v>
      </c>
      <c r="D228" s="99" t="s">
        <v>39</v>
      </c>
      <c r="E228" s="101"/>
      <c r="F228" s="101">
        <f>F224*E228</f>
        <v>0</v>
      </c>
      <c r="G228" s="101"/>
      <c r="H228" s="101"/>
      <c r="I228" s="99"/>
      <c r="J228" s="101"/>
      <c r="K228" s="99"/>
      <c r="L228" s="101"/>
      <c r="M228" s="102"/>
      <c r="N228" s="119" t="s">
        <v>209</v>
      </c>
      <c r="O228" s="76" t="s">
        <v>208</v>
      </c>
    </row>
    <row r="229" spans="1:15" x14ac:dyDescent="0.25">
      <c r="A229" s="113">
        <v>10</v>
      </c>
      <c r="B229" s="165" t="s">
        <v>200</v>
      </c>
      <c r="C229" s="217" t="s">
        <v>222</v>
      </c>
      <c r="D229" s="116" t="s">
        <v>87</v>
      </c>
      <c r="E229" s="116"/>
      <c r="F229" s="170">
        <v>480</v>
      </c>
      <c r="G229" s="116"/>
      <c r="H229" s="118"/>
      <c r="I229" s="116"/>
      <c r="J229" s="118"/>
      <c r="K229" s="116"/>
      <c r="L229" s="118"/>
      <c r="M229" s="102"/>
      <c r="N229" s="119"/>
      <c r="O229" s="76" t="s">
        <v>223</v>
      </c>
    </row>
    <row r="230" spans="1:15" x14ac:dyDescent="0.25">
      <c r="A230" s="113"/>
      <c r="B230" s="116"/>
      <c r="C230" s="119" t="s">
        <v>19</v>
      </c>
      <c r="D230" s="116" t="s">
        <v>20</v>
      </c>
      <c r="E230" s="137"/>
      <c r="F230" s="118">
        <f>E230*F229</f>
        <v>0</v>
      </c>
      <c r="G230" s="116"/>
      <c r="H230" s="118"/>
      <c r="I230" s="111"/>
      <c r="J230" s="118"/>
      <c r="K230" s="116"/>
      <c r="L230" s="118"/>
      <c r="M230" s="102"/>
      <c r="N230" s="119" t="s">
        <v>209</v>
      </c>
      <c r="O230" s="76" t="s">
        <v>223</v>
      </c>
    </row>
    <row r="231" spans="1:15" x14ac:dyDescent="0.25">
      <c r="A231" s="113"/>
      <c r="B231" s="116"/>
      <c r="C231" s="218" t="s">
        <v>84</v>
      </c>
      <c r="D231" s="133" t="s">
        <v>39</v>
      </c>
      <c r="E231" s="219"/>
      <c r="F231" s="118">
        <f>E231*F229</f>
        <v>0</v>
      </c>
      <c r="G231" s="134"/>
      <c r="H231" s="134"/>
      <c r="I231" s="134"/>
      <c r="J231" s="118"/>
      <c r="K231" s="136"/>
      <c r="L231" s="118"/>
      <c r="M231" s="102"/>
      <c r="N231" s="119" t="s">
        <v>209</v>
      </c>
      <c r="O231" s="76" t="s">
        <v>223</v>
      </c>
    </row>
    <row r="232" spans="1:15" x14ac:dyDescent="0.25">
      <c r="A232" s="113"/>
      <c r="B232" s="216" t="s">
        <v>219</v>
      </c>
      <c r="C232" s="119" t="s">
        <v>220</v>
      </c>
      <c r="D232" s="116" t="s">
        <v>87</v>
      </c>
      <c r="E232" s="116"/>
      <c r="F232" s="137">
        <f>E232*F229</f>
        <v>0</v>
      </c>
      <c r="G232" s="118"/>
      <c r="H232" s="118"/>
      <c r="I232" s="116"/>
      <c r="J232" s="118"/>
      <c r="K232" s="116"/>
      <c r="L232" s="118"/>
      <c r="M232" s="102"/>
      <c r="N232" s="103" t="s">
        <v>221</v>
      </c>
      <c r="O232" s="76" t="s">
        <v>223</v>
      </c>
    </row>
    <row r="233" spans="1:15" x14ac:dyDescent="0.25">
      <c r="A233" s="113"/>
      <c r="B233" s="203" t="s">
        <v>199</v>
      </c>
      <c r="C233" s="103" t="s">
        <v>198</v>
      </c>
      <c r="D233" s="116" t="s">
        <v>168</v>
      </c>
      <c r="E233" s="116"/>
      <c r="F233" s="118">
        <f>E233*F229</f>
        <v>0</v>
      </c>
      <c r="G233" s="101"/>
      <c r="H233" s="118"/>
      <c r="I233" s="116"/>
      <c r="J233" s="118"/>
      <c r="K233" s="116"/>
      <c r="L233" s="118"/>
      <c r="M233" s="102"/>
      <c r="N233" s="241" t="s">
        <v>209</v>
      </c>
      <c r="O233" s="76" t="s">
        <v>223</v>
      </c>
    </row>
    <row r="234" spans="1:15" x14ac:dyDescent="0.25">
      <c r="A234" s="113"/>
      <c r="B234" s="220" t="s">
        <v>224</v>
      </c>
      <c r="C234" s="103" t="s">
        <v>197</v>
      </c>
      <c r="D234" s="116" t="s">
        <v>195</v>
      </c>
      <c r="E234" s="116"/>
      <c r="F234" s="137">
        <f>E234*F229</f>
        <v>0</v>
      </c>
      <c r="G234" s="101"/>
      <c r="H234" s="118"/>
      <c r="I234" s="116"/>
      <c r="J234" s="118"/>
      <c r="K234" s="116"/>
      <c r="L234" s="118"/>
      <c r="M234" s="102"/>
      <c r="N234" s="241" t="s">
        <v>209</v>
      </c>
      <c r="O234" s="76" t="s">
        <v>223</v>
      </c>
    </row>
    <row r="235" spans="1:15" x14ac:dyDescent="0.25">
      <c r="A235" s="113"/>
      <c r="B235" s="220" t="s">
        <v>225</v>
      </c>
      <c r="C235" s="103" t="s">
        <v>196</v>
      </c>
      <c r="D235" s="116" t="s">
        <v>195</v>
      </c>
      <c r="E235" s="116"/>
      <c r="F235" s="137">
        <f>E235*F229</f>
        <v>0</v>
      </c>
      <c r="G235" s="101"/>
      <c r="H235" s="118"/>
      <c r="I235" s="116"/>
      <c r="J235" s="118"/>
      <c r="K235" s="116"/>
      <c r="L235" s="118"/>
      <c r="M235" s="102"/>
      <c r="N235" s="241" t="s">
        <v>209</v>
      </c>
      <c r="O235" s="76" t="s">
        <v>223</v>
      </c>
    </row>
    <row r="236" spans="1:15" x14ac:dyDescent="0.25">
      <c r="A236" s="113"/>
      <c r="B236" s="116"/>
      <c r="C236" s="119" t="s">
        <v>88</v>
      </c>
      <c r="D236" s="116" t="s">
        <v>39</v>
      </c>
      <c r="E236" s="137"/>
      <c r="F236" s="118">
        <f>E236*F229</f>
        <v>0</v>
      </c>
      <c r="G236" s="116"/>
      <c r="H236" s="118"/>
      <c r="I236" s="116"/>
      <c r="J236" s="118"/>
      <c r="K236" s="116"/>
      <c r="L236" s="118"/>
      <c r="M236" s="102"/>
      <c r="N236" s="241" t="s">
        <v>209</v>
      </c>
      <c r="O236" s="76" t="s">
        <v>223</v>
      </c>
    </row>
    <row r="237" spans="1:15" x14ac:dyDescent="0.25">
      <c r="A237" s="113">
        <v>11</v>
      </c>
      <c r="B237" s="165" t="s">
        <v>226</v>
      </c>
      <c r="C237" s="217" t="s">
        <v>194</v>
      </c>
      <c r="D237" s="116" t="s">
        <v>87</v>
      </c>
      <c r="E237" s="116"/>
      <c r="F237" s="170">
        <f>F229</f>
        <v>480</v>
      </c>
      <c r="G237" s="116"/>
      <c r="H237" s="118"/>
      <c r="I237" s="116"/>
      <c r="J237" s="118"/>
      <c r="K237" s="116"/>
      <c r="L237" s="118"/>
      <c r="M237" s="102"/>
      <c r="N237" s="241"/>
      <c r="O237" s="76" t="s">
        <v>223</v>
      </c>
    </row>
    <row r="238" spans="1:15" x14ac:dyDescent="0.25">
      <c r="A238" s="113"/>
      <c r="B238" s="116"/>
      <c r="C238" s="119" t="s">
        <v>19</v>
      </c>
      <c r="D238" s="116" t="s">
        <v>20</v>
      </c>
      <c r="E238" s="171"/>
      <c r="F238" s="118">
        <f>F237*E238</f>
        <v>0</v>
      </c>
      <c r="G238" s="116"/>
      <c r="H238" s="118"/>
      <c r="I238" s="111"/>
      <c r="J238" s="118"/>
      <c r="K238" s="116"/>
      <c r="L238" s="118"/>
      <c r="M238" s="102"/>
      <c r="N238" s="241" t="s">
        <v>209</v>
      </c>
      <c r="O238" s="76" t="s">
        <v>223</v>
      </c>
    </row>
    <row r="239" spans="1:15" x14ac:dyDescent="0.25">
      <c r="A239" s="113"/>
      <c r="B239" s="116"/>
      <c r="C239" s="221" t="s">
        <v>96</v>
      </c>
      <c r="D239" s="116" t="s">
        <v>87</v>
      </c>
      <c r="E239" s="116"/>
      <c r="F239" s="118">
        <f>E239*F237</f>
        <v>0</v>
      </c>
      <c r="G239" s="118"/>
      <c r="H239" s="118"/>
      <c r="I239" s="116"/>
      <c r="J239" s="118"/>
      <c r="K239" s="116"/>
      <c r="L239" s="118"/>
      <c r="M239" s="102"/>
      <c r="N239" s="103" t="s">
        <v>221</v>
      </c>
      <c r="O239" s="76" t="s">
        <v>223</v>
      </c>
    </row>
    <row r="240" spans="1:15" x14ac:dyDescent="0.25">
      <c r="A240" s="113"/>
      <c r="B240" s="116"/>
      <c r="C240" s="119" t="s">
        <v>88</v>
      </c>
      <c r="D240" s="116" t="s">
        <v>39</v>
      </c>
      <c r="E240" s="172"/>
      <c r="F240" s="118">
        <f>F237*E240</f>
        <v>0</v>
      </c>
      <c r="G240" s="116"/>
      <c r="H240" s="118"/>
      <c r="I240" s="116"/>
      <c r="J240" s="118"/>
      <c r="K240" s="116"/>
      <c r="L240" s="118"/>
      <c r="M240" s="102"/>
      <c r="N240" s="241" t="s">
        <v>209</v>
      </c>
      <c r="O240" s="76" t="s">
        <v>223</v>
      </c>
    </row>
    <row r="241" spans="1:15" x14ac:dyDescent="0.25">
      <c r="A241" s="113">
        <v>12</v>
      </c>
      <c r="B241" s="165" t="s">
        <v>227</v>
      </c>
      <c r="C241" s="217" t="s">
        <v>228</v>
      </c>
      <c r="D241" s="116" t="s">
        <v>87</v>
      </c>
      <c r="E241" s="116"/>
      <c r="F241" s="170">
        <v>5</v>
      </c>
      <c r="G241" s="116"/>
      <c r="H241" s="118"/>
      <c r="I241" s="116"/>
      <c r="J241" s="118"/>
      <c r="K241" s="116"/>
      <c r="L241" s="118"/>
      <c r="M241" s="102"/>
      <c r="N241" s="241"/>
      <c r="O241" s="120" t="s">
        <v>229</v>
      </c>
    </row>
    <row r="242" spans="1:15" x14ac:dyDescent="0.25">
      <c r="A242" s="113"/>
      <c r="B242" s="202"/>
      <c r="C242" s="119" t="s">
        <v>19</v>
      </c>
      <c r="D242" s="116" t="s">
        <v>20</v>
      </c>
      <c r="E242" s="137"/>
      <c r="F242" s="118">
        <f>F241*E242</f>
        <v>0</v>
      </c>
      <c r="G242" s="116"/>
      <c r="H242" s="118"/>
      <c r="I242" s="111"/>
      <c r="J242" s="118"/>
      <c r="K242" s="116"/>
      <c r="L242" s="118"/>
      <c r="M242" s="102"/>
      <c r="N242" s="241" t="s">
        <v>209</v>
      </c>
      <c r="O242" s="120" t="s">
        <v>229</v>
      </c>
    </row>
    <row r="243" spans="1:15" x14ac:dyDescent="0.25">
      <c r="A243" s="113"/>
      <c r="B243" s="202"/>
      <c r="C243" s="218" t="s">
        <v>38</v>
      </c>
      <c r="D243" s="133" t="s">
        <v>39</v>
      </c>
      <c r="E243" s="219"/>
      <c r="F243" s="118">
        <f>F241*E243</f>
        <v>0</v>
      </c>
      <c r="G243" s="134"/>
      <c r="H243" s="134"/>
      <c r="I243" s="134"/>
      <c r="J243" s="135"/>
      <c r="K243" s="136"/>
      <c r="L243" s="136"/>
      <c r="M243" s="102"/>
      <c r="N243" s="241" t="s">
        <v>209</v>
      </c>
      <c r="O243" s="120" t="s">
        <v>229</v>
      </c>
    </row>
    <row r="244" spans="1:15" x14ac:dyDescent="0.25">
      <c r="A244" s="113"/>
      <c r="B244" s="222" t="s">
        <v>230</v>
      </c>
      <c r="C244" s="119" t="s">
        <v>231</v>
      </c>
      <c r="D244" s="116" t="s">
        <v>87</v>
      </c>
      <c r="E244" s="116"/>
      <c r="F244" s="118">
        <f>F241*E244</f>
        <v>0</v>
      </c>
      <c r="G244" s="118"/>
      <c r="H244" s="118"/>
      <c r="I244" s="116"/>
      <c r="J244" s="118"/>
      <c r="K244" s="116"/>
      <c r="L244" s="118"/>
      <c r="M244" s="102"/>
      <c r="N244" s="103" t="s">
        <v>221</v>
      </c>
      <c r="O244" s="120" t="s">
        <v>229</v>
      </c>
    </row>
    <row r="245" spans="1:15" x14ac:dyDescent="0.25">
      <c r="A245" s="113"/>
      <c r="B245" s="202"/>
      <c r="C245" s="221" t="s">
        <v>96</v>
      </c>
      <c r="D245" s="116" t="s">
        <v>99</v>
      </c>
      <c r="E245" s="116"/>
      <c r="F245" s="111">
        <f>E245*F241</f>
        <v>0</v>
      </c>
      <c r="G245" s="118"/>
      <c r="H245" s="118"/>
      <c r="I245" s="116"/>
      <c r="J245" s="118"/>
      <c r="K245" s="116"/>
      <c r="L245" s="118"/>
      <c r="M245" s="102"/>
      <c r="N245" s="103" t="s">
        <v>221</v>
      </c>
      <c r="O245" s="120" t="s">
        <v>229</v>
      </c>
    </row>
    <row r="246" spans="1:15" x14ac:dyDescent="0.25">
      <c r="A246" s="113"/>
      <c r="B246" s="202"/>
      <c r="C246" s="119" t="s">
        <v>88</v>
      </c>
      <c r="D246" s="116" t="s">
        <v>39</v>
      </c>
      <c r="E246" s="118"/>
      <c r="F246" s="118">
        <f>F241*E246</f>
        <v>0</v>
      </c>
      <c r="G246" s="116"/>
      <c r="H246" s="118"/>
      <c r="I246" s="116"/>
      <c r="J246" s="118"/>
      <c r="K246" s="116"/>
      <c r="L246" s="118"/>
      <c r="M246" s="102"/>
      <c r="N246" s="241" t="s">
        <v>209</v>
      </c>
      <c r="O246" s="120" t="s">
        <v>229</v>
      </c>
    </row>
    <row r="247" spans="1:15" x14ac:dyDescent="0.25">
      <c r="A247" s="113">
        <v>13</v>
      </c>
      <c r="B247" s="165" t="s">
        <v>232</v>
      </c>
      <c r="C247" s="217" t="s">
        <v>233</v>
      </c>
      <c r="D247" s="116" t="s">
        <v>87</v>
      </c>
      <c r="E247" s="116"/>
      <c r="F247" s="170">
        <v>20</v>
      </c>
      <c r="G247" s="116"/>
      <c r="H247" s="118"/>
      <c r="I247" s="116"/>
      <c r="J247" s="118"/>
      <c r="K247" s="116"/>
      <c r="L247" s="118"/>
      <c r="M247" s="102"/>
      <c r="N247" s="241"/>
      <c r="O247" s="120" t="s">
        <v>229</v>
      </c>
    </row>
    <row r="248" spans="1:15" x14ac:dyDescent="0.25">
      <c r="A248" s="113"/>
      <c r="B248" s="202"/>
      <c r="C248" s="119" t="s">
        <v>19</v>
      </c>
      <c r="D248" s="116" t="s">
        <v>20</v>
      </c>
      <c r="E248" s="137"/>
      <c r="F248" s="118">
        <f>F247*E248</f>
        <v>0</v>
      </c>
      <c r="G248" s="116"/>
      <c r="H248" s="118"/>
      <c r="I248" s="111"/>
      <c r="J248" s="118"/>
      <c r="K248" s="116"/>
      <c r="L248" s="118"/>
      <c r="M248" s="102"/>
      <c r="N248" s="241" t="s">
        <v>209</v>
      </c>
      <c r="O248" s="120" t="s">
        <v>229</v>
      </c>
    </row>
    <row r="249" spans="1:15" x14ac:dyDescent="0.25">
      <c r="A249" s="113"/>
      <c r="B249" s="202"/>
      <c r="C249" s="218" t="s">
        <v>38</v>
      </c>
      <c r="D249" s="133" t="s">
        <v>39</v>
      </c>
      <c r="E249" s="122"/>
      <c r="F249" s="118">
        <f>F247*E249</f>
        <v>0</v>
      </c>
      <c r="G249" s="134"/>
      <c r="H249" s="134"/>
      <c r="I249" s="134"/>
      <c r="J249" s="135"/>
      <c r="K249" s="136"/>
      <c r="L249" s="136"/>
      <c r="M249" s="102"/>
      <c r="N249" s="241" t="s">
        <v>209</v>
      </c>
      <c r="O249" s="120" t="s">
        <v>229</v>
      </c>
    </row>
    <row r="250" spans="1:15" x14ac:dyDescent="0.25">
      <c r="A250" s="113"/>
      <c r="B250" s="222" t="s">
        <v>230</v>
      </c>
      <c r="C250" s="119" t="s">
        <v>234</v>
      </c>
      <c r="D250" s="116" t="s">
        <v>87</v>
      </c>
      <c r="E250" s="116"/>
      <c r="F250" s="118">
        <f>F247*E250</f>
        <v>0</v>
      </c>
      <c r="G250" s="118"/>
      <c r="H250" s="118"/>
      <c r="I250" s="116"/>
      <c r="J250" s="118"/>
      <c r="K250" s="116"/>
      <c r="L250" s="118"/>
      <c r="M250" s="102"/>
      <c r="N250" s="103" t="s">
        <v>221</v>
      </c>
      <c r="O250" s="120" t="s">
        <v>229</v>
      </c>
    </row>
    <row r="251" spans="1:15" x14ac:dyDescent="0.25">
      <c r="A251" s="113"/>
      <c r="B251" s="202"/>
      <c r="C251" s="221" t="s">
        <v>96</v>
      </c>
      <c r="D251" s="116" t="s">
        <v>99</v>
      </c>
      <c r="E251" s="116"/>
      <c r="F251" s="111">
        <f>E251*F247</f>
        <v>0</v>
      </c>
      <c r="G251" s="118"/>
      <c r="H251" s="118"/>
      <c r="I251" s="116"/>
      <c r="J251" s="118"/>
      <c r="K251" s="116"/>
      <c r="L251" s="118"/>
      <c r="M251" s="102"/>
      <c r="N251" s="103" t="s">
        <v>221</v>
      </c>
      <c r="O251" s="120" t="s">
        <v>229</v>
      </c>
    </row>
    <row r="252" spans="1:15" x14ac:dyDescent="0.25">
      <c r="A252" s="113"/>
      <c r="B252" s="202"/>
      <c r="C252" s="119" t="s">
        <v>88</v>
      </c>
      <c r="D252" s="116" t="s">
        <v>39</v>
      </c>
      <c r="E252" s="118"/>
      <c r="F252" s="118">
        <f>F247*E252</f>
        <v>0</v>
      </c>
      <c r="G252" s="116"/>
      <c r="H252" s="118"/>
      <c r="I252" s="116"/>
      <c r="J252" s="118"/>
      <c r="K252" s="116"/>
      <c r="L252" s="118"/>
      <c r="M252" s="102"/>
      <c r="N252" s="241" t="s">
        <v>209</v>
      </c>
      <c r="O252" s="120" t="s">
        <v>229</v>
      </c>
    </row>
    <row r="253" spans="1:15" x14ac:dyDescent="0.25">
      <c r="A253" s="113">
        <v>14</v>
      </c>
      <c r="B253" s="165" t="s">
        <v>235</v>
      </c>
      <c r="C253" s="217" t="s">
        <v>236</v>
      </c>
      <c r="D253" s="116" t="s">
        <v>87</v>
      </c>
      <c r="E253" s="116"/>
      <c r="F253" s="170">
        <v>15</v>
      </c>
      <c r="G253" s="116"/>
      <c r="H253" s="118"/>
      <c r="I253" s="116"/>
      <c r="J253" s="118"/>
      <c r="K253" s="116"/>
      <c r="L253" s="118"/>
      <c r="M253" s="102"/>
      <c r="N253" s="241"/>
      <c r="O253" s="120" t="s">
        <v>229</v>
      </c>
    </row>
    <row r="254" spans="1:15" x14ac:dyDescent="0.25">
      <c r="A254" s="113"/>
      <c r="B254" s="202"/>
      <c r="C254" s="119" t="s">
        <v>19</v>
      </c>
      <c r="D254" s="116" t="s">
        <v>20</v>
      </c>
      <c r="E254" s="137"/>
      <c r="F254" s="118">
        <f>F253*E254</f>
        <v>0</v>
      </c>
      <c r="G254" s="116"/>
      <c r="H254" s="118"/>
      <c r="I254" s="111"/>
      <c r="J254" s="118"/>
      <c r="K254" s="116"/>
      <c r="L254" s="118"/>
      <c r="M254" s="102"/>
      <c r="N254" s="241" t="s">
        <v>209</v>
      </c>
      <c r="O254" s="120" t="s">
        <v>229</v>
      </c>
    </row>
    <row r="255" spans="1:15" x14ac:dyDescent="0.25">
      <c r="A255" s="113"/>
      <c r="B255" s="202"/>
      <c r="C255" s="218" t="s">
        <v>38</v>
      </c>
      <c r="D255" s="133" t="s">
        <v>39</v>
      </c>
      <c r="E255" s="122"/>
      <c r="F255" s="118">
        <f>F253*E255</f>
        <v>0</v>
      </c>
      <c r="G255" s="134"/>
      <c r="H255" s="134"/>
      <c r="I255" s="134"/>
      <c r="J255" s="135"/>
      <c r="K255" s="136"/>
      <c r="L255" s="136"/>
      <c r="M255" s="102"/>
      <c r="N255" s="241" t="s">
        <v>209</v>
      </c>
      <c r="O255" s="120" t="s">
        <v>229</v>
      </c>
    </row>
    <row r="256" spans="1:15" x14ac:dyDescent="0.25">
      <c r="A256" s="113"/>
      <c r="B256" s="222" t="s">
        <v>237</v>
      </c>
      <c r="C256" s="119" t="s">
        <v>238</v>
      </c>
      <c r="D256" s="116" t="s">
        <v>87</v>
      </c>
      <c r="E256" s="116"/>
      <c r="F256" s="111">
        <f>F253*E256</f>
        <v>0</v>
      </c>
      <c r="G256" s="118"/>
      <c r="H256" s="118"/>
      <c r="I256" s="116"/>
      <c r="J256" s="118"/>
      <c r="K256" s="116"/>
      <c r="L256" s="118"/>
      <c r="M256" s="102"/>
      <c r="N256" s="103" t="s">
        <v>221</v>
      </c>
      <c r="O256" s="120" t="s">
        <v>229</v>
      </c>
    </row>
    <row r="257" spans="1:15" x14ac:dyDescent="0.25">
      <c r="A257" s="113"/>
      <c r="B257" s="202"/>
      <c r="C257" s="221" t="s">
        <v>96</v>
      </c>
      <c r="D257" s="116" t="s">
        <v>99</v>
      </c>
      <c r="E257" s="116"/>
      <c r="F257" s="111">
        <f>E257*F253</f>
        <v>0</v>
      </c>
      <c r="G257" s="118"/>
      <c r="H257" s="118"/>
      <c r="I257" s="116"/>
      <c r="J257" s="118"/>
      <c r="K257" s="116"/>
      <c r="L257" s="118"/>
      <c r="M257" s="102"/>
      <c r="N257" s="103" t="s">
        <v>221</v>
      </c>
      <c r="O257" s="120" t="s">
        <v>229</v>
      </c>
    </row>
    <row r="258" spans="1:15" x14ac:dyDescent="0.25">
      <c r="A258" s="113"/>
      <c r="B258" s="202"/>
      <c r="C258" s="119" t="s">
        <v>88</v>
      </c>
      <c r="D258" s="116" t="s">
        <v>39</v>
      </c>
      <c r="E258" s="118"/>
      <c r="F258" s="118">
        <f>F253*E258</f>
        <v>0</v>
      </c>
      <c r="G258" s="116"/>
      <c r="H258" s="118"/>
      <c r="I258" s="116"/>
      <c r="J258" s="118"/>
      <c r="K258" s="116"/>
      <c r="L258" s="118"/>
      <c r="M258" s="102"/>
      <c r="N258" s="241" t="s">
        <v>209</v>
      </c>
      <c r="O258" s="120" t="s">
        <v>229</v>
      </c>
    </row>
    <row r="259" spans="1:15" x14ac:dyDescent="0.25">
      <c r="A259" s="113">
        <v>15</v>
      </c>
      <c r="B259" s="165" t="s">
        <v>235</v>
      </c>
      <c r="C259" s="217" t="s">
        <v>239</v>
      </c>
      <c r="D259" s="116" t="s">
        <v>87</v>
      </c>
      <c r="E259" s="116"/>
      <c r="F259" s="117">
        <v>30</v>
      </c>
      <c r="G259" s="116"/>
      <c r="H259" s="118"/>
      <c r="I259" s="116"/>
      <c r="J259" s="118"/>
      <c r="K259" s="116"/>
      <c r="L259" s="118"/>
      <c r="M259" s="102"/>
      <c r="N259" s="241"/>
      <c r="O259" s="120" t="s">
        <v>229</v>
      </c>
    </row>
    <row r="260" spans="1:15" x14ac:dyDescent="0.25">
      <c r="A260" s="113"/>
      <c r="B260" s="202"/>
      <c r="C260" s="119" t="s">
        <v>19</v>
      </c>
      <c r="D260" s="116" t="s">
        <v>20</v>
      </c>
      <c r="E260" s="137"/>
      <c r="F260" s="118">
        <f>F259*E260</f>
        <v>0</v>
      </c>
      <c r="G260" s="116"/>
      <c r="H260" s="118"/>
      <c r="I260" s="111"/>
      <c r="J260" s="118"/>
      <c r="K260" s="116"/>
      <c r="L260" s="118"/>
      <c r="M260" s="102"/>
      <c r="N260" s="241" t="s">
        <v>209</v>
      </c>
      <c r="O260" s="120" t="s">
        <v>229</v>
      </c>
    </row>
    <row r="261" spans="1:15" x14ac:dyDescent="0.25">
      <c r="A261" s="113"/>
      <c r="B261" s="202"/>
      <c r="C261" s="218" t="s">
        <v>38</v>
      </c>
      <c r="D261" s="133" t="s">
        <v>39</v>
      </c>
      <c r="E261" s="122"/>
      <c r="F261" s="118">
        <f>F259*E261</f>
        <v>0</v>
      </c>
      <c r="G261" s="134"/>
      <c r="H261" s="134"/>
      <c r="I261" s="134"/>
      <c r="J261" s="135"/>
      <c r="K261" s="136"/>
      <c r="L261" s="136"/>
      <c r="M261" s="102"/>
      <c r="N261" s="241" t="s">
        <v>209</v>
      </c>
      <c r="O261" s="120" t="s">
        <v>229</v>
      </c>
    </row>
    <row r="262" spans="1:15" x14ac:dyDescent="0.25">
      <c r="A262" s="113"/>
      <c r="B262" s="222" t="s">
        <v>240</v>
      </c>
      <c r="C262" s="119" t="s">
        <v>241</v>
      </c>
      <c r="D262" s="116" t="s">
        <v>87</v>
      </c>
      <c r="E262" s="116"/>
      <c r="F262" s="111">
        <f>F259*E262</f>
        <v>0</v>
      </c>
      <c r="G262" s="118"/>
      <c r="H262" s="118"/>
      <c r="I262" s="116"/>
      <c r="J262" s="118"/>
      <c r="K262" s="116"/>
      <c r="L262" s="118"/>
      <c r="M262" s="102"/>
      <c r="N262" s="103" t="s">
        <v>221</v>
      </c>
      <c r="O262" s="120" t="s">
        <v>229</v>
      </c>
    </row>
    <row r="263" spans="1:15" x14ac:dyDescent="0.25">
      <c r="A263" s="113"/>
      <c r="B263" s="202"/>
      <c r="C263" s="221" t="s">
        <v>96</v>
      </c>
      <c r="D263" s="116" t="s">
        <v>99</v>
      </c>
      <c r="E263" s="116"/>
      <c r="F263" s="111">
        <f>E263*F259</f>
        <v>0</v>
      </c>
      <c r="G263" s="118"/>
      <c r="H263" s="118"/>
      <c r="I263" s="116"/>
      <c r="J263" s="118"/>
      <c r="K263" s="116"/>
      <c r="L263" s="118"/>
      <c r="M263" s="102"/>
      <c r="N263" s="103" t="s">
        <v>221</v>
      </c>
      <c r="O263" s="120" t="s">
        <v>229</v>
      </c>
    </row>
    <row r="264" spans="1:15" x14ac:dyDescent="0.25">
      <c r="A264" s="113"/>
      <c r="B264" s="202"/>
      <c r="C264" s="119" t="s">
        <v>88</v>
      </c>
      <c r="D264" s="116" t="s">
        <v>39</v>
      </c>
      <c r="E264" s="118"/>
      <c r="F264" s="118">
        <f>F259*E264</f>
        <v>0</v>
      </c>
      <c r="G264" s="116"/>
      <c r="H264" s="118"/>
      <c r="I264" s="116"/>
      <c r="J264" s="118"/>
      <c r="K264" s="116"/>
      <c r="L264" s="118"/>
      <c r="M264" s="102"/>
      <c r="N264" s="241" t="s">
        <v>209</v>
      </c>
      <c r="O264" s="120" t="s">
        <v>229</v>
      </c>
    </row>
    <row r="265" spans="1:15" x14ac:dyDescent="0.25">
      <c r="A265" s="223">
        <v>16</v>
      </c>
      <c r="B265" s="200" t="s">
        <v>242</v>
      </c>
      <c r="C265" s="217" t="s">
        <v>243</v>
      </c>
      <c r="D265" s="123" t="s">
        <v>80</v>
      </c>
      <c r="E265" s="116"/>
      <c r="F265" s="167">
        <f>(3.14*0.85*0.85*0.15+0.51*2.5+1.8*1.8*0.15)*2</f>
        <v>4.2025949999999996</v>
      </c>
      <c r="G265" s="116"/>
      <c r="H265" s="118"/>
      <c r="I265" s="116"/>
      <c r="J265" s="118"/>
      <c r="K265" s="116"/>
      <c r="L265" s="118"/>
      <c r="M265" s="102"/>
      <c r="N265" s="241"/>
      <c r="O265" s="76" t="s">
        <v>208</v>
      </c>
    </row>
    <row r="266" spans="1:15" x14ac:dyDescent="0.25">
      <c r="A266" s="113"/>
      <c r="B266" s="116"/>
      <c r="C266" s="119" t="s">
        <v>19</v>
      </c>
      <c r="D266" s="116" t="s">
        <v>20</v>
      </c>
      <c r="E266" s="116"/>
      <c r="F266" s="118">
        <f>F265*E266</f>
        <v>0</v>
      </c>
      <c r="G266" s="116"/>
      <c r="H266" s="118"/>
      <c r="I266" s="111"/>
      <c r="J266" s="118"/>
      <c r="K266" s="116"/>
      <c r="L266" s="118"/>
      <c r="M266" s="102"/>
      <c r="N266" s="241" t="s">
        <v>209</v>
      </c>
      <c r="O266" s="76" t="s">
        <v>208</v>
      </c>
    </row>
    <row r="267" spans="1:15" x14ac:dyDescent="0.25">
      <c r="A267" s="113"/>
      <c r="B267" s="116"/>
      <c r="C267" s="119" t="s">
        <v>38</v>
      </c>
      <c r="D267" s="116" t="s">
        <v>39</v>
      </c>
      <c r="E267" s="116"/>
      <c r="F267" s="118">
        <f>E267*F265</f>
        <v>0</v>
      </c>
      <c r="G267" s="116"/>
      <c r="H267" s="118"/>
      <c r="I267" s="116"/>
      <c r="J267" s="118"/>
      <c r="K267" s="116"/>
      <c r="L267" s="118"/>
      <c r="M267" s="102"/>
      <c r="N267" s="241" t="s">
        <v>209</v>
      </c>
      <c r="O267" s="76" t="s">
        <v>208</v>
      </c>
    </row>
    <row r="268" spans="1:15" x14ac:dyDescent="0.25">
      <c r="A268" s="113"/>
      <c r="B268" s="202" t="s">
        <v>244</v>
      </c>
      <c r="C268" s="119" t="s">
        <v>245</v>
      </c>
      <c r="D268" s="116" t="s">
        <v>87</v>
      </c>
      <c r="E268" s="116"/>
      <c r="F268" s="118">
        <f>(2.8-0.3)*2</f>
        <v>5</v>
      </c>
      <c r="G268" s="118"/>
      <c r="H268" s="118"/>
      <c r="I268" s="116"/>
      <c r="J268" s="118"/>
      <c r="K268" s="116"/>
      <c r="L268" s="118"/>
      <c r="M268" s="102"/>
      <c r="N268" s="241" t="s">
        <v>209</v>
      </c>
      <c r="O268" s="76" t="s">
        <v>208</v>
      </c>
    </row>
    <row r="269" spans="1:15" x14ac:dyDescent="0.25">
      <c r="A269" s="113"/>
      <c r="B269" s="202" t="s">
        <v>246</v>
      </c>
      <c r="C269" s="119" t="s">
        <v>247</v>
      </c>
      <c r="D269" s="116" t="s">
        <v>106</v>
      </c>
      <c r="E269" s="116"/>
      <c r="F269" s="118">
        <v>2</v>
      </c>
      <c r="G269" s="111"/>
      <c r="H269" s="118"/>
      <c r="I269" s="116"/>
      <c r="J269" s="118"/>
      <c r="K269" s="116"/>
      <c r="L269" s="118"/>
      <c r="M269" s="102"/>
      <c r="N269" s="241" t="s">
        <v>209</v>
      </c>
      <c r="O269" s="76" t="s">
        <v>208</v>
      </c>
    </row>
    <row r="270" spans="1:15" x14ac:dyDescent="0.25">
      <c r="A270" s="113"/>
      <c r="B270" s="202" t="s">
        <v>248</v>
      </c>
      <c r="C270" s="119" t="s">
        <v>249</v>
      </c>
      <c r="D270" s="116" t="s">
        <v>106</v>
      </c>
      <c r="E270" s="116"/>
      <c r="F270" s="118">
        <f>F269</f>
        <v>2</v>
      </c>
      <c r="G270" s="111"/>
      <c r="H270" s="118"/>
      <c r="I270" s="116"/>
      <c r="J270" s="118"/>
      <c r="K270" s="116"/>
      <c r="L270" s="118"/>
      <c r="M270" s="102"/>
      <c r="N270" s="103" t="s">
        <v>221</v>
      </c>
      <c r="O270" s="76" t="s">
        <v>208</v>
      </c>
    </row>
    <row r="271" spans="1:15" x14ac:dyDescent="0.25">
      <c r="A271" s="113"/>
      <c r="B271" s="210" t="s">
        <v>250</v>
      </c>
      <c r="C271" s="119" t="s">
        <v>251</v>
      </c>
      <c r="D271" s="116" t="s">
        <v>80</v>
      </c>
      <c r="E271" s="116"/>
      <c r="F271" s="118">
        <f>E271*F265</f>
        <v>0</v>
      </c>
      <c r="G271" s="118"/>
      <c r="H271" s="118"/>
      <c r="I271" s="116"/>
      <c r="J271" s="118"/>
      <c r="K271" s="116"/>
      <c r="L271" s="118"/>
      <c r="M271" s="102"/>
      <c r="N271" s="241" t="s">
        <v>209</v>
      </c>
      <c r="O271" s="76" t="s">
        <v>208</v>
      </c>
    </row>
    <row r="272" spans="1:15" x14ac:dyDescent="0.25">
      <c r="A272" s="113"/>
      <c r="B272" s="116"/>
      <c r="C272" s="119" t="s">
        <v>252</v>
      </c>
      <c r="D272" s="116" t="s">
        <v>39</v>
      </c>
      <c r="E272" s="116"/>
      <c r="F272" s="118">
        <f>F265*E272</f>
        <v>0</v>
      </c>
      <c r="G272" s="116"/>
      <c r="H272" s="118"/>
      <c r="I272" s="116"/>
      <c r="J272" s="118"/>
      <c r="K272" s="116"/>
      <c r="L272" s="118"/>
      <c r="M272" s="102"/>
      <c r="N272" s="241" t="s">
        <v>209</v>
      </c>
      <c r="O272" s="76" t="s">
        <v>208</v>
      </c>
    </row>
    <row r="273" spans="1:15" x14ac:dyDescent="0.25">
      <c r="A273" s="223">
        <v>17</v>
      </c>
      <c r="B273" s="200" t="s">
        <v>242</v>
      </c>
      <c r="C273" s="217" t="s">
        <v>253</v>
      </c>
      <c r="D273" s="123" t="s">
        <v>80</v>
      </c>
      <c r="E273" s="116"/>
      <c r="F273" s="167">
        <f>(3.14*0.85*0.85*0.15+0.51*1.2+1.8*1.8*0.15)*1</f>
        <v>1.4382975</v>
      </c>
      <c r="G273" s="116"/>
      <c r="H273" s="118"/>
      <c r="I273" s="116"/>
      <c r="J273" s="118"/>
      <c r="K273" s="116"/>
      <c r="L273" s="118"/>
      <c r="M273" s="102"/>
      <c r="N273" s="241"/>
      <c r="O273" s="76" t="s">
        <v>208</v>
      </c>
    </row>
    <row r="274" spans="1:15" x14ac:dyDescent="0.25">
      <c r="A274" s="113"/>
      <c r="B274" s="116"/>
      <c r="C274" s="119" t="s">
        <v>19</v>
      </c>
      <c r="D274" s="116" t="s">
        <v>20</v>
      </c>
      <c r="E274" s="116"/>
      <c r="F274" s="118">
        <f>F273*E274</f>
        <v>0</v>
      </c>
      <c r="G274" s="116"/>
      <c r="H274" s="118"/>
      <c r="I274" s="111"/>
      <c r="J274" s="118"/>
      <c r="K274" s="116"/>
      <c r="L274" s="118"/>
      <c r="M274" s="102"/>
      <c r="N274" s="241" t="s">
        <v>209</v>
      </c>
      <c r="O274" s="76" t="s">
        <v>208</v>
      </c>
    </row>
    <row r="275" spans="1:15" x14ac:dyDescent="0.25">
      <c r="A275" s="113"/>
      <c r="B275" s="116"/>
      <c r="C275" s="119" t="s">
        <v>38</v>
      </c>
      <c r="D275" s="116" t="s">
        <v>39</v>
      </c>
      <c r="E275" s="116"/>
      <c r="F275" s="118">
        <f>E275*F273</f>
        <v>0</v>
      </c>
      <c r="G275" s="116"/>
      <c r="H275" s="118"/>
      <c r="I275" s="116"/>
      <c r="J275" s="118"/>
      <c r="K275" s="116"/>
      <c r="L275" s="118"/>
      <c r="M275" s="102"/>
      <c r="N275" s="241" t="s">
        <v>209</v>
      </c>
      <c r="O275" s="76" t="s">
        <v>208</v>
      </c>
    </row>
    <row r="276" spans="1:15" x14ac:dyDescent="0.25">
      <c r="A276" s="113"/>
      <c r="B276" s="202" t="s">
        <v>244</v>
      </c>
      <c r="C276" s="119" t="s">
        <v>245</v>
      </c>
      <c r="D276" s="116" t="s">
        <v>87</v>
      </c>
      <c r="E276" s="116"/>
      <c r="F276" s="118">
        <f>(1.5-0.3)*1</f>
        <v>1.2</v>
      </c>
      <c r="G276" s="118"/>
      <c r="H276" s="118"/>
      <c r="I276" s="116"/>
      <c r="J276" s="118"/>
      <c r="K276" s="116"/>
      <c r="L276" s="118"/>
      <c r="M276" s="102"/>
      <c r="N276" s="241" t="s">
        <v>209</v>
      </c>
      <c r="O276" s="76" t="s">
        <v>208</v>
      </c>
    </row>
    <row r="277" spans="1:15" x14ac:dyDescent="0.25">
      <c r="A277" s="113"/>
      <c r="B277" s="202" t="s">
        <v>246</v>
      </c>
      <c r="C277" s="119" t="s">
        <v>247</v>
      </c>
      <c r="D277" s="116" t="s">
        <v>106</v>
      </c>
      <c r="E277" s="116"/>
      <c r="F277" s="118">
        <v>1</v>
      </c>
      <c r="G277" s="111"/>
      <c r="H277" s="118"/>
      <c r="I277" s="116"/>
      <c r="J277" s="118"/>
      <c r="K277" s="116"/>
      <c r="L277" s="118"/>
      <c r="M277" s="102"/>
      <c r="N277" s="241" t="s">
        <v>209</v>
      </c>
      <c r="O277" s="76" t="s">
        <v>208</v>
      </c>
    </row>
    <row r="278" spans="1:15" x14ac:dyDescent="0.25">
      <c r="A278" s="113"/>
      <c r="B278" s="202" t="s">
        <v>248</v>
      </c>
      <c r="C278" s="119" t="s">
        <v>249</v>
      </c>
      <c r="D278" s="116" t="s">
        <v>106</v>
      </c>
      <c r="E278" s="116"/>
      <c r="F278" s="118">
        <f>F277</f>
        <v>1</v>
      </c>
      <c r="G278" s="111"/>
      <c r="H278" s="118"/>
      <c r="I278" s="116"/>
      <c r="J278" s="118"/>
      <c r="K278" s="116"/>
      <c r="L278" s="118"/>
      <c r="M278" s="102"/>
      <c r="N278" s="103" t="s">
        <v>221</v>
      </c>
      <c r="O278" s="76" t="s">
        <v>208</v>
      </c>
    </row>
    <row r="279" spans="1:15" x14ac:dyDescent="0.25">
      <c r="A279" s="113"/>
      <c r="B279" s="210" t="s">
        <v>250</v>
      </c>
      <c r="C279" s="119" t="s">
        <v>251</v>
      </c>
      <c r="D279" s="116" t="s">
        <v>80</v>
      </c>
      <c r="E279" s="116"/>
      <c r="F279" s="118">
        <f>E279*F273</f>
        <v>0</v>
      </c>
      <c r="G279" s="118"/>
      <c r="H279" s="118"/>
      <c r="I279" s="116"/>
      <c r="J279" s="118"/>
      <c r="K279" s="116"/>
      <c r="L279" s="118"/>
      <c r="M279" s="102"/>
      <c r="N279" s="241" t="s">
        <v>209</v>
      </c>
      <c r="O279" s="76" t="s">
        <v>208</v>
      </c>
    </row>
    <row r="280" spans="1:15" x14ac:dyDescent="0.25">
      <c r="A280" s="113"/>
      <c r="B280" s="116"/>
      <c r="C280" s="119" t="s">
        <v>252</v>
      </c>
      <c r="D280" s="116" t="s">
        <v>39</v>
      </c>
      <c r="E280" s="116"/>
      <c r="F280" s="118">
        <f>F273*E280</f>
        <v>0</v>
      </c>
      <c r="G280" s="116"/>
      <c r="H280" s="118"/>
      <c r="I280" s="116"/>
      <c r="J280" s="118"/>
      <c r="K280" s="116"/>
      <c r="L280" s="118"/>
      <c r="M280" s="102"/>
      <c r="N280" s="241" t="s">
        <v>209</v>
      </c>
      <c r="O280" s="76" t="s">
        <v>208</v>
      </c>
    </row>
    <row r="281" spans="1:15" x14ac:dyDescent="0.25">
      <c r="A281" s="224">
        <v>18</v>
      </c>
      <c r="B281" s="208" t="s">
        <v>242</v>
      </c>
      <c r="C281" s="225" t="s">
        <v>254</v>
      </c>
      <c r="D281" s="168" t="s">
        <v>80</v>
      </c>
      <c r="E281" s="37"/>
      <c r="F281" s="226">
        <f>(3.14*0.6*0.6*0.15+0.3*1.2+1.3*1.3*0.15)*3</f>
        <v>2.3491799999999996</v>
      </c>
      <c r="G281" s="37"/>
      <c r="H281" s="47"/>
      <c r="I281" s="37"/>
      <c r="J281" s="47"/>
      <c r="K281" s="37"/>
      <c r="L281" s="47"/>
      <c r="M281" s="40"/>
      <c r="N281" s="241"/>
      <c r="O281" s="76" t="s">
        <v>208</v>
      </c>
    </row>
    <row r="282" spans="1:15" x14ac:dyDescent="0.25">
      <c r="A282" s="43"/>
      <c r="B282" s="37"/>
      <c r="C282" s="41" t="s">
        <v>49</v>
      </c>
      <c r="D282" s="37" t="s">
        <v>20</v>
      </c>
      <c r="E282" s="101"/>
      <c r="F282" s="101">
        <f>F281*E282</f>
        <v>0</v>
      </c>
      <c r="G282" s="99"/>
      <c r="H282" s="101"/>
      <c r="I282" s="107"/>
      <c r="J282" s="101"/>
      <c r="K282" s="99"/>
      <c r="L282" s="101"/>
      <c r="M282" s="233"/>
      <c r="N282" s="241" t="s">
        <v>209</v>
      </c>
      <c r="O282" s="76" t="s">
        <v>208</v>
      </c>
    </row>
    <row r="283" spans="1:15" x14ac:dyDescent="0.25">
      <c r="A283" s="43"/>
      <c r="B283" s="37"/>
      <c r="C283" s="41" t="s">
        <v>38</v>
      </c>
      <c r="D283" s="37" t="s">
        <v>39</v>
      </c>
      <c r="E283" s="101"/>
      <c r="F283" s="101">
        <f>E283*F281</f>
        <v>0</v>
      </c>
      <c r="G283" s="99"/>
      <c r="H283" s="101"/>
      <c r="I283" s="99"/>
      <c r="J283" s="101"/>
      <c r="K283" s="99"/>
      <c r="L283" s="101"/>
      <c r="M283" s="233"/>
      <c r="N283" s="241" t="s">
        <v>209</v>
      </c>
      <c r="O283" s="76" t="s">
        <v>208</v>
      </c>
    </row>
    <row r="284" spans="1:15" x14ac:dyDescent="0.25">
      <c r="A284" s="43"/>
      <c r="B284" s="227" t="s">
        <v>255</v>
      </c>
      <c r="C284" s="228" t="s">
        <v>256</v>
      </c>
      <c r="D284" s="37" t="s">
        <v>87</v>
      </c>
      <c r="E284" s="101"/>
      <c r="F284" s="101">
        <f>(1.5-0.3)*3</f>
        <v>3.5999999999999996</v>
      </c>
      <c r="G284" s="107"/>
      <c r="H284" s="101"/>
      <c r="I284" s="99"/>
      <c r="J284" s="101"/>
      <c r="K284" s="99"/>
      <c r="L284" s="101"/>
      <c r="M284" s="233"/>
      <c r="N284" s="241" t="s">
        <v>209</v>
      </c>
      <c r="O284" s="76" t="s">
        <v>208</v>
      </c>
    </row>
    <row r="285" spans="1:15" x14ac:dyDescent="0.25">
      <c r="A285" s="43"/>
      <c r="B285" s="227" t="s">
        <v>257</v>
      </c>
      <c r="C285" s="41" t="s">
        <v>258</v>
      </c>
      <c r="D285" s="37" t="s">
        <v>106</v>
      </c>
      <c r="E285" s="101"/>
      <c r="F285" s="101">
        <v>3</v>
      </c>
      <c r="G285" s="107"/>
      <c r="H285" s="101"/>
      <c r="I285" s="99"/>
      <c r="J285" s="101"/>
      <c r="K285" s="99"/>
      <c r="L285" s="101"/>
      <c r="M285" s="233"/>
      <c r="N285" s="241" t="s">
        <v>209</v>
      </c>
      <c r="O285" s="76" t="s">
        <v>208</v>
      </c>
    </row>
    <row r="286" spans="1:15" x14ac:dyDescent="0.25">
      <c r="A286" s="43"/>
      <c r="B286" s="227" t="s">
        <v>259</v>
      </c>
      <c r="C286" s="228" t="s">
        <v>260</v>
      </c>
      <c r="D286" s="37" t="s">
        <v>106</v>
      </c>
      <c r="E286" s="101"/>
      <c r="F286" s="101">
        <f>F285</f>
        <v>3</v>
      </c>
      <c r="G286" s="99"/>
      <c r="H286" s="101"/>
      <c r="I286" s="99"/>
      <c r="J286" s="101"/>
      <c r="K286" s="99"/>
      <c r="L286" s="101"/>
      <c r="M286" s="233"/>
      <c r="N286" s="103" t="s">
        <v>221</v>
      </c>
      <c r="O286" s="76" t="s">
        <v>208</v>
      </c>
    </row>
    <row r="287" spans="1:15" x14ac:dyDescent="0.25">
      <c r="A287" s="43"/>
      <c r="B287" s="210" t="s">
        <v>250</v>
      </c>
      <c r="C287" s="41" t="s">
        <v>251</v>
      </c>
      <c r="D287" s="37" t="s">
        <v>80</v>
      </c>
      <c r="E287" s="101"/>
      <c r="F287" s="101">
        <f>E287*F281</f>
        <v>0</v>
      </c>
      <c r="G287" s="99"/>
      <c r="H287" s="101"/>
      <c r="I287" s="99"/>
      <c r="J287" s="101"/>
      <c r="K287" s="99"/>
      <c r="L287" s="101"/>
      <c r="M287" s="233"/>
      <c r="N287" s="241" t="s">
        <v>209</v>
      </c>
      <c r="O287" s="76" t="s">
        <v>208</v>
      </c>
    </row>
    <row r="288" spans="1:15" x14ac:dyDescent="0.25">
      <c r="A288" s="43"/>
      <c r="B288" s="37"/>
      <c r="C288" s="41" t="s">
        <v>252</v>
      </c>
      <c r="D288" s="37" t="s">
        <v>39</v>
      </c>
      <c r="E288" s="101"/>
      <c r="F288" s="101">
        <f>F281*E288</f>
        <v>0</v>
      </c>
      <c r="G288" s="99"/>
      <c r="H288" s="101"/>
      <c r="I288" s="99"/>
      <c r="J288" s="101"/>
      <c r="K288" s="99"/>
      <c r="L288" s="101"/>
      <c r="M288" s="233"/>
      <c r="N288" s="241" t="s">
        <v>209</v>
      </c>
      <c r="O288" s="76" t="s">
        <v>208</v>
      </c>
    </row>
    <row r="289" spans="1:15" x14ac:dyDescent="0.25">
      <c r="A289" s="113">
        <v>19</v>
      </c>
      <c r="B289" s="200" t="s">
        <v>261</v>
      </c>
      <c r="C289" s="217" t="s">
        <v>262</v>
      </c>
      <c r="D289" s="116" t="s">
        <v>195</v>
      </c>
      <c r="E289" s="116"/>
      <c r="F289" s="229">
        <v>28.3</v>
      </c>
      <c r="G289" s="116"/>
      <c r="H289" s="118"/>
      <c r="I289" s="116"/>
      <c r="J289" s="118"/>
      <c r="K289" s="116"/>
      <c r="L289" s="118"/>
      <c r="M289" s="102"/>
      <c r="N289" s="241"/>
      <c r="O289" s="76" t="s">
        <v>208</v>
      </c>
    </row>
    <row r="290" spans="1:15" x14ac:dyDescent="0.25">
      <c r="A290" s="113"/>
      <c r="B290" s="116"/>
      <c r="C290" s="119" t="s">
        <v>19</v>
      </c>
      <c r="D290" s="116" t="s">
        <v>20</v>
      </c>
      <c r="E290" s="137"/>
      <c r="F290" s="118">
        <f>F289*E290</f>
        <v>0</v>
      </c>
      <c r="G290" s="116"/>
      <c r="H290" s="118"/>
      <c r="I290" s="111"/>
      <c r="J290" s="118"/>
      <c r="K290" s="116"/>
      <c r="L290" s="118"/>
      <c r="M290" s="102"/>
      <c r="N290" s="241" t="s">
        <v>209</v>
      </c>
      <c r="O290" s="76" t="s">
        <v>208</v>
      </c>
    </row>
    <row r="291" spans="1:15" x14ac:dyDescent="0.25">
      <c r="A291" s="113"/>
      <c r="B291" s="116"/>
      <c r="C291" s="119" t="s">
        <v>84</v>
      </c>
      <c r="D291" s="116" t="s">
        <v>39</v>
      </c>
      <c r="E291" s="137"/>
      <c r="F291" s="118">
        <f>F289*E291</f>
        <v>0</v>
      </c>
      <c r="G291" s="116"/>
      <c r="H291" s="118"/>
      <c r="I291" s="116"/>
      <c r="J291" s="118"/>
      <c r="K291" s="116"/>
      <c r="L291" s="118"/>
      <c r="M291" s="102"/>
      <c r="N291" s="241" t="s">
        <v>209</v>
      </c>
      <c r="O291" s="76" t="s">
        <v>208</v>
      </c>
    </row>
    <row r="292" spans="1:15" x14ac:dyDescent="0.25">
      <c r="A292" s="113"/>
      <c r="B292" s="202" t="s">
        <v>263</v>
      </c>
      <c r="C292" s="119" t="s">
        <v>264</v>
      </c>
      <c r="D292" s="116" t="s">
        <v>265</v>
      </c>
      <c r="E292" s="116"/>
      <c r="F292" s="137">
        <f>F289*E292</f>
        <v>0</v>
      </c>
      <c r="G292" s="118"/>
      <c r="H292" s="118"/>
      <c r="I292" s="116"/>
      <c r="J292" s="118"/>
      <c r="K292" s="116"/>
      <c r="L292" s="118"/>
      <c r="M292" s="102"/>
      <c r="N292" s="241" t="s">
        <v>209</v>
      </c>
      <c r="O292" s="76" t="s">
        <v>208</v>
      </c>
    </row>
    <row r="293" spans="1:15" x14ac:dyDescent="0.25">
      <c r="A293" s="113"/>
      <c r="B293" s="116"/>
      <c r="C293" s="119" t="s">
        <v>88</v>
      </c>
      <c r="D293" s="116" t="s">
        <v>39</v>
      </c>
      <c r="E293" s="137"/>
      <c r="F293" s="118">
        <f>F289*E293</f>
        <v>0</v>
      </c>
      <c r="G293" s="116"/>
      <c r="H293" s="118"/>
      <c r="I293" s="116"/>
      <c r="J293" s="118"/>
      <c r="K293" s="116"/>
      <c r="L293" s="118"/>
      <c r="M293" s="102"/>
      <c r="N293" s="241" t="s">
        <v>209</v>
      </c>
      <c r="O293" s="76" t="s">
        <v>208</v>
      </c>
    </row>
    <row r="294" spans="1:15" x14ac:dyDescent="0.25">
      <c r="A294" s="113">
        <v>20</v>
      </c>
      <c r="B294" s="200" t="s">
        <v>266</v>
      </c>
      <c r="C294" s="217" t="s">
        <v>267</v>
      </c>
      <c r="D294" s="116" t="s">
        <v>195</v>
      </c>
      <c r="E294" s="116"/>
      <c r="F294" s="229">
        <v>5</v>
      </c>
      <c r="G294" s="116"/>
      <c r="H294" s="118"/>
      <c r="I294" s="116"/>
      <c r="J294" s="118"/>
      <c r="K294" s="116"/>
      <c r="L294" s="118"/>
      <c r="M294" s="102"/>
      <c r="N294" s="241"/>
      <c r="O294" s="76" t="s">
        <v>208</v>
      </c>
    </row>
    <row r="295" spans="1:15" x14ac:dyDescent="0.25">
      <c r="A295" s="113"/>
      <c r="B295" s="116"/>
      <c r="C295" s="119" t="s">
        <v>19</v>
      </c>
      <c r="D295" s="116" t="s">
        <v>20</v>
      </c>
      <c r="E295" s="118"/>
      <c r="F295" s="118">
        <f>F294*E295</f>
        <v>0</v>
      </c>
      <c r="G295" s="116"/>
      <c r="H295" s="118"/>
      <c r="I295" s="111"/>
      <c r="J295" s="118"/>
      <c r="K295" s="116"/>
      <c r="L295" s="118"/>
      <c r="M295" s="102"/>
      <c r="N295" s="241" t="s">
        <v>209</v>
      </c>
      <c r="O295" s="76" t="s">
        <v>208</v>
      </c>
    </row>
    <row r="296" spans="1:15" x14ac:dyDescent="0.25">
      <c r="A296" s="113"/>
      <c r="B296" s="116"/>
      <c r="C296" s="119" t="s">
        <v>84</v>
      </c>
      <c r="D296" s="116" t="s">
        <v>39</v>
      </c>
      <c r="E296" s="171"/>
      <c r="F296" s="171">
        <f>F294*E296</f>
        <v>0</v>
      </c>
      <c r="G296" s="116"/>
      <c r="H296" s="118"/>
      <c r="I296" s="116"/>
      <c r="J296" s="118"/>
      <c r="K296" s="116"/>
      <c r="L296" s="171"/>
      <c r="M296" s="236"/>
      <c r="N296" s="241" t="s">
        <v>209</v>
      </c>
      <c r="O296" s="76" t="s">
        <v>208</v>
      </c>
    </row>
    <row r="297" spans="1:15" x14ac:dyDescent="0.25">
      <c r="A297" s="113"/>
      <c r="B297" s="202" t="s">
        <v>268</v>
      </c>
      <c r="C297" s="119" t="s">
        <v>269</v>
      </c>
      <c r="D297" s="116" t="s">
        <v>168</v>
      </c>
      <c r="E297" s="118"/>
      <c r="F297" s="111">
        <f>F294*E297</f>
        <v>0</v>
      </c>
      <c r="G297" s="118"/>
      <c r="H297" s="118"/>
      <c r="I297" s="116"/>
      <c r="J297" s="118"/>
      <c r="K297" s="116"/>
      <c r="L297" s="118"/>
      <c r="M297" s="102"/>
      <c r="N297" s="241" t="s">
        <v>209</v>
      </c>
      <c r="O297" s="76" t="s">
        <v>208</v>
      </c>
    </row>
    <row r="298" spans="1:15" x14ac:dyDescent="0.25">
      <c r="A298" s="113">
        <v>21</v>
      </c>
      <c r="B298" s="200" t="s">
        <v>270</v>
      </c>
      <c r="C298" s="217" t="s">
        <v>271</v>
      </c>
      <c r="D298" s="116" t="s">
        <v>102</v>
      </c>
      <c r="E298" s="116"/>
      <c r="F298" s="127">
        <v>2</v>
      </c>
      <c r="G298" s="116"/>
      <c r="H298" s="118"/>
      <c r="I298" s="116"/>
      <c r="J298" s="118"/>
      <c r="K298" s="116"/>
      <c r="L298" s="118"/>
      <c r="M298" s="102"/>
      <c r="N298" s="241"/>
      <c r="O298" s="76" t="s">
        <v>208</v>
      </c>
    </row>
    <row r="299" spans="1:15" x14ac:dyDescent="0.25">
      <c r="A299" s="113"/>
      <c r="B299" s="116"/>
      <c r="C299" s="119" t="s">
        <v>19</v>
      </c>
      <c r="D299" s="116" t="s">
        <v>20</v>
      </c>
      <c r="E299" s="118"/>
      <c r="F299" s="118">
        <f>F298*E299</f>
        <v>0</v>
      </c>
      <c r="G299" s="116"/>
      <c r="H299" s="118"/>
      <c r="I299" s="111"/>
      <c r="J299" s="118"/>
      <c r="K299" s="116"/>
      <c r="L299" s="118"/>
      <c r="M299" s="102"/>
      <c r="N299" s="241" t="s">
        <v>209</v>
      </c>
      <c r="O299" s="76" t="s">
        <v>208</v>
      </c>
    </row>
    <row r="300" spans="1:15" x14ac:dyDescent="0.25">
      <c r="A300" s="113"/>
      <c r="B300" s="116"/>
      <c r="C300" s="119" t="s">
        <v>84</v>
      </c>
      <c r="D300" s="116" t="s">
        <v>39</v>
      </c>
      <c r="E300" s="118"/>
      <c r="F300" s="118">
        <f>F298*E300</f>
        <v>0</v>
      </c>
      <c r="G300" s="116"/>
      <c r="H300" s="118"/>
      <c r="I300" s="116"/>
      <c r="J300" s="118"/>
      <c r="K300" s="116"/>
      <c r="L300" s="118"/>
      <c r="M300" s="102"/>
      <c r="N300" s="241" t="s">
        <v>209</v>
      </c>
      <c r="O300" s="76" t="s">
        <v>208</v>
      </c>
    </row>
    <row r="301" spans="1:15" x14ac:dyDescent="0.25">
      <c r="A301" s="113"/>
      <c r="B301" s="202" t="s">
        <v>334</v>
      </c>
      <c r="C301" s="119" t="s">
        <v>272</v>
      </c>
      <c r="D301" s="116" t="s">
        <v>102</v>
      </c>
      <c r="E301" s="116"/>
      <c r="F301" s="111">
        <f>F298</f>
        <v>2</v>
      </c>
      <c r="G301" s="118"/>
      <c r="H301" s="118"/>
      <c r="I301" s="116"/>
      <c r="J301" s="118"/>
      <c r="K301" s="116"/>
      <c r="L301" s="118"/>
      <c r="M301" s="102"/>
      <c r="N301" s="103" t="s">
        <v>221</v>
      </c>
      <c r="O301" s="76" t="s">
        <v>208</v>
      </c>
    </row>
    <row r="302" spans="1:15" x14ac:dyDescent="0.25">
      <c r="A302" s="113"/>
      <c r="B302" s="116"/>
      <c r="C302" s="119" t="s">
        <v>88</v>
      </c>
      <c r="D302" s="116" t="s">
        <v>39</v>
      </c>
      <c r="E302" s="118"/>
      <c r="F302" s="118">
        <f>F298*E302</f>
        <v>0</v>
      </c>
      <c r="G302" s="116"/>
      <c r="H302" s="118"/>
      <c r="I302" s="116"/>
      <c r="J302" s="118"/>
      <c r="K302" s="116"/>
      <c r="L302" s="118"/>
      <c r="M302" s="102"/>
      <c r="N302" s="241" t="s">
        <v>209</v>
      </c>
      <c r="O302" s="76" t="s">
        <v>208</v>
      </c>
    </row>
    <row r="303" spans="1:15" x14ac:dyDescent="0.25">
      <c r="A303" s="113">
        <v>22</v>
      </c>
      <c r="B303" s="200" t="s">
        <v>273</v>
      </c>
      <c r="C303" s="217" t="s">
        <v>274</v>
      </c>
      <c r="D303" s="116" t="s">
        <v>102</v>
      </c>
      <c r="E303" s="116"/>
      <c r="F303" s="229">
        <v>1</v>
      </c>
      <c r="G303" s="116"/>
      <c r="H303" s="118"/>
      <c r="I303" s="116"/>
      <c r="J303" s="118"/>
      <c r="K303" s="116"/>
      <c r="L303" s="118"/>
      <c r="M303" s="102"/>
      <c r="N303" s="241"/>
      <c r="O303" s="76" t="s">
        <v>208</v>
      </c>
    </row>
    <row r="304" spans="1:15" x14ac:dyDescent="0.25">
      <c r="A304" s="113"/>
      <c r="B304" s="116"/>
      <c r="C304" s="119" t="s">
        <v>19</v>
      </c>
      <c r="D304" s="116" t="s">
        <v>20</v>
      </c>
      <c r="E304" s="118"/>
      <c r="F304" s="118">
        <f>F303*E304</f>
        <v>0</v>
      </c>
      <c r="G304" s="116"/>
      <c r="H304" s="118"/>
      <c r="I304" s="111"/>
      <c r="J304" s="118"/>
      <c r="K304" s="116"/>
      <c r="L304" s="118"/>
      <c r="M304" s="102"/>
      <c r="N304" s="241" t="s">
        <v>209</v>
      </c>
      <c r="O304" s="76" t="s">
        <v>208</v>
      </c>
    </row>
    <row r="305" spans="1:15" x14ac:dyDescent="0.25">
      <c r="A305" s="113"/>
      <c r="B305" s="116"/>
      <c r="C305" s="119" t="s">
        <v>84</v>
      </c>
      <c r="D305" s="116" t="s">
        <v>39</v>
      </c>
      <c r="E305" s="118"/>
      <c r="F305" s="118">
        <f>F303*E305</f>
        <v>0</v>
      </c>
      <c r="G305" s="116"/>
      <c r="H305" s="118"/>
      <c r="I305" s="116"/>
      <c r="J305" s="118"/>
      <c r="K305" s="116"/>
      <c r="L305" s="118"/>
      <c r="M305" s="102"/>
      <c r="N305" s="241" t="s">
        <v>209</v>
      </c>
      <c r="O305" s="76" t="s">
        <v>208</v>
      </c>
    </row>
    <row r="306" spans="1:15" x14ac:dyDescent="0.25">
      <c r="A306" s="113"/>
      <c r="B306" s="202" t="s">
        <v>334</v>
      </c>
      <c r="C306" s="119" t="s">
        <v>275</v>
      </c>
      <c r="D306" s="116" t="s">
        <v>102</v>
      </c>
      <c r="E306" s="116"/>
      <c r="F306" s="118">
        <f>F303</f>
        <v>1</v>
      </c>
      <c r="G306" s="118"/>
      <c r="H306" s="118"/>
      <c r="I306" s="116"/>
      <c r="J306" s="118"/>
      <c r="K306" s="116"/>
      <c r="L306" s="118"/>
      <c r="M306" s="102"/>
      <c r="N306" s="103" t="s">
        <v>221</v>
      </c>
      <c r="O306" s="76" t="s">
        <v>208</v>
      </c>
    </row>
    <row r="307" spans="1:15" x14ac:dyDescent="0.25">
      <c r="A307" s="113"/>
      <c r="B307" s="116"/>
      <c r="C307" s="119" t="s">
        <v>88</v>
      </c>
      <c r="D307" s="116" t="s">
        <v>39</v>
      </c>
      <c r="E307" s="118"/>
      <c r="F307" s="118">
        <f>F303*E307</f>
        <v>0</v>
      </c>
      <c r="G307" s="116"/>
      <c r="H307" s="118"/>
      <c r="I307" s="116"/>
      <c r="J307" s="118"/>
      <c r="K307" s="116"/>
      <c r="L307" s="118"/>
      <c r="M307" s="102"/>
      <c r="N307" s="241" t="s">
        <v>209</v>
      </c>
      <c r="O307" s="76" t="s">
        <v>208</v>
      </c>
    </row>
    <row r="308" spans="1:15" x14ac:dyDescent="0.25">
      <c r="A308" s="113">
        <v>23</v>
      </c>
      <c r="B308" s="165" t="s">
        <v>104</v>
      </c>
      <c r="C308" s="217" t="s">
        <v>276</v>
      </c>
      <c r="D308" s="116" t="s">
        <v>106</v>
      </c>
      <c r="E308" s="116"/>
      <c r="F308" s="170">
        <v>1</v>
      </c>
      <c r="G308" s="116"/>
      <c r="H308" s="118"/>
      <c r="I308" s="116"/>
      <c r="J308" s="118"/>
      <c r="K308" s="116"/>
      <c r="L308" s="118"/>
      <c r="M308" s="102"/>
      <c r="N308" s="241"/>
      <c r="O308" s="120" t="s">
        <v>229</v>
      </c>
    </row>
    <row r="309" spans="1:15" x14ac:dyDescent="0.25">
      <c r="A309" s="113"/>
      <c r="B309" s="116"/>
      <c r="C309" s="119" t="s">
        <v>19</v>
      </c>
      <c r="D309" s="116" t="s">
        <v>20</v>
      </c>
      <c r="E309" s="118"/>
      <c r="F309" s="118">
        <f>F308*E309</f>
        <v>0</v>
      </c>
      <c r="G309" s="116"/>
      <c r="H309" s="118"/>
      <c r="I309" s="111"/>
      <c r="J309" s="118"/>
      <c r="K309" s="116"/>
      <c r="L309" s="118"/>
      <c r="M309" s="102"/>
      <c r="N309" s="241" t="s">
        <v>209</v>
      </c>
      <c r="O309" s="120" t="s">
        <v>229</v>
      </c>
    </row>
    <row r="310" spans="1:15" x14ac:dyDescent="0.25">
      <c r="A310" s="113"/>
      <c r="B310" s="116"/>
      <c r="C310" s="218" t="s">
        <v>38</v>
      </c>
      <c r="D310" s="133" t="s">
        <v>39</v>
      </c>
      <c r="E310" s="122"/>
      <c r="F310" s="118">
        <f>F308*E310</f>
        <v>0</v>
      </c>
      <c r="G310" s="134"/>
      <c r="H310" s="134"/>
      <c r="I310" s="134"/>
      <c r="J310" s="135"/>
      <c r="K310" s="136"/>
      <c r="L310" s="136"/>
      <c r="M310" s="102"/>
      <c r="N310" s="241" t="s">
        <v>209</v>
      </c>
      <c r="O310" s="120" t="s">
        <v>229</v>
      </c>
    </row>
    <row r="311" spans="1:15" x14ac:dyDescent="0.25">
      <c r="A311" s="113"/>
      <c r="B311" s="202" t="s">
        <v>334</v>
      </c>
      <c r="C311" s="119" t="s">
        <v>277</v>
      </c>
      <c r="D311" s="116" t="s">
        <v>106</v>
      </c>
      <c r="E311" s="116"/>
      <c r="F311" s="118">
        <f>F308</f>
        <v>1</v>
      </c>
      <c r="G311" s="118"/>
      <c r="H311" s="118"/>
      <c r="I311" s="116"/>
      <c r="J311" s="118"/>
      <c r="K311" s="116"/>
      <c r="L311" s="118"/>
      <c r="M311" s="102"/>
      <c r="N311" s="103" t="s">
        <v>221</v>
      </c>
      <c r="O311" s="120" t="s">
        <v>229</v>
      </c>
    </row>
    <row r="312" spans="1:15" x14ac:dyDescent="0.25">
      <c r="A312" s="113"/>
      <c r="B312" s="116"/>
      <c r="C312" s="119" t="s">
        <v>88</v>
      </c>
      <c r="D312" s="116" t="s">
        <v>39</v>
      </c>
      <c r="E312" s="137"/>
      <c r="F312" s="118">
        <f>F308*E312</f>
        <v>0</v>
      </c>
      <c r="G312" s="116"/>
      <c r="H312" s="118"/>
      <c r="I312" s="116"/>
      <c r="J312" s="118"/>
      <c r="K312" s="116"/>
      <c r="L312" s="118"/>
      <c r="M312" s="102"/>
      <c r="N312" s="241" t="s">
        <v>209</v>
      </c>
      <c r="O312" s="120" t="s">
        <v>229</v>
      </c>
    </row>
    <row r="313" spans="1:15" x14ac:dyDescent="0.25">
      <c r="A313" s="113">
        <v>24</v>
      </c>
      <c r="B313" s="165" t="s">
        <v>104</v>
      </c>
      <c r="C313" s="217" t="s">
        <v>278</v>
      </c>
      <c r="D313" s="116" t="s">
        <v>106</v>
      </c>
      <c r="E313" s="116"/>
      <c r="F313" s="170">
        <v>4</v>
      </c>
      <c r="G313" s="116"/>
      <c r="H313" s="118"/>
      <c r="I313" s="116"/>
      <c r="J313" s="118"/>
      <c r="K313" s="116"/>
      <c r="L313" s="118"/>
      <c r="M313" s="102"/>
      <c r="N313" s="241"/>
      <c r="O313" s="120" t="s">
        <v>229</v>
      </c>
    </row>
    <row r="314" spans="1:15" x14ac:dyDescent="0.25">
      <c r="A314" s="113"/>
      <c r="B314" s="116"/>
      <c r="C314" s="119" t="s">
        <v>19</v>
      </c>
      <c r="D314" s="116" t="s">
        <v>20</v>
      </c>
      <c r="E314" s="118"/>
      <c r="F314" s="118">
        <f>F313*E314</f>
        <v>0</v>
      </c>
      <c r="G314" s="116"/>
      <c r="H314" s="118"/>
      <c r="I314" s="111"/>
      <c r="J314" s="118"/>
      <c r="K314" s="116"/>
      <c r="L314" s="118"/>
      <c r="M314" s="102"/>
      <c r="N314" s="241" t="s">
        <v>209</v>
      </c>
      <c r="O314" s="120" t="s">
        <v>229</v>
      </c>
    </row>
    <row r="315" spans="1:15" x14ac:dyDescent="0.25">
      <c r="A315" s="113"/>
      <c r="B315" s="116"/>
      <c r="C315" s="218" t="s">
        <v>38</v>
      </c>
      <c r="D315" s="133" t="s">
        <v>39</v>
      </c>
      <c r="E315" s="122"/>
      <c r="F315" s="118">
        <f>F313*E315</f>
        <v>0</v>
      </c>
      <c r="G315" s="134"/>
      <c r="H315" s="134"/>
      <c r="I315" s="134"/>
      <c r="J315" s="135"/>
      <c r="K315" s="136"/>
      <c r="L315" s="136"/>
      <c r="M315" s="102"/>
      <c r="N315" s="241" t="s">
        <v>209</v>
      </c>
      <c r="O315" s="120" t="s">
        <v>229</v>
      </c>
    </row>
    <row r="316" spans="1:15" x14ac:dyDescent="0.25">
      <c r="A316" s="113"/>
      <c r="B316" s="202" t="s">
        <v>334</v>
      </c>
      <c r="C316" s="119" t="s">
        <v>279</v>
      </c>
      <c r="D316" s="116" t="s">
        <v>106</v>
      </c>
      <c r="E316" s="116"/>
      <c r="F316" s="118">
        <f>F313</f>
        <v>4</v>
      </c>
      <c r="G316" s="118"/>
      <c r="H316" s="118"/>
      <c r="I316" s="116"/>
      <c r="J316" s="118"/>
      <c r="K316" s="116"/>
      <c r="L316" s="118"/>
      <c r="M316" s="102"/>
      <c r="N316" s="103" t="s">
        <v>221</v>
      </c>
      <c r="O316" s="120" t="s">
        <v>229</v>
      </c>
    </row>
    <row r="317" spans="1:15" x14ac:dyDescent="0.25">
      <c r="A317" s="113"/>
      <c r="B317" s="116"/>
      <c r="C317" s="119" t="s">
        <v>88</v>
      </c>
      <c r="D317" s="116" t="s">
        <v>39</v>
      </c>
      <c r="E317" s="137"/>
      <c r="F317" s="118">
        <f>F313*E317</f>
        <v>0</v>
      </c>
      <c r="G317" s="116"/>
      <c r="H317" s="118"/>
      <c r="I317" s="116"/>
      <c r="J317" s="118"/>
      <c r="K317" s="116"/>
      <c r="L317" s="118"/>
      <c r="M317" s="102"/>
      <c r="N317" s="241" t="s">
        <v>209</v>
      </c>
      <c r="O317" s="120" t="s">
        <v>229</v>
      </c>
    </row>
    <row r="318" spans="1:15" x14ac:dyDescent="0.25">
      <c r="A318" s="113">
        <v>25</v>
      </c>
      <c r="B318" s="165" t="s">
        <v>104</v>
      </c>
      <c r="C318" s="217" t="s">
        <v>280</v>
      </c>
      <c r="D318" s="116" t="s">
        <v>106</v>
      </c>
      <c r="E318" s="116"/>
      <c r="F318" s="170">
        <v>2</v>
      </c>
      <c r="G318" s="116"/>
      <c r="H318" s="118"/>
      <c r="I318" s="116"/>
      <c r="J318" s="118"/>
      <c r="K318" s="116"/>
      <c r="L318" s="118"/>
      <c r="M318" s="102"/>
      <c r="N318" s="241"/>
      <c r="O318" s="120" t="s">
        <v>229</v>
      </c>
    </row>
    <row r="319" spans="1:15" x14ac:dyDescent="0.25">
      <c r="A319" s="113"/>
      <c r="B319" s="116"/>
      <c r="C319" s="119" t="s">
        <v>19</v>
      </c>
      <c r="D319" s="116" t="s">
        <v>20</v>
      </c>
      <c r="E319" s="118"/>
      <c r="F319" s="118">
        <f>F318*E319</f>
        <v>0</v>
      </c>
      <c r="G319" s="116"/>
      <c r="H319" s="118"/>
      <c r="I319" s="111"/>
      <c r="J319" s="118"/>
      <c r="K319" s="116"/>
      <c r="L319" s="118"/>
      <c r="M319" s="102"/>
      <c r="N319" s="241" t="s">
        <v>209</v>
      </c>
      <c r="O319" s="120" t="s">
        <v>229</v>
      </c>
    </row>
    <row r="320" spans="1:15" x14ac:dyDescent="0.25">
      <c r="A320" s="113"/>
      <c r="B320" s="116"/>
      <c r="C320" s="218" t="s">
        <v>38</v>
      </c>
      <c r="D320" s="133" t="s">
        <v>39</v>
      </c>
      <c r="E320" s="122"/>
      <c r="F320" s="118">
        <f>F318*E320</f>
        <v>0</v>
      </c>
      <c r="G320" s="134"/>
      <c r="H320" s="134"/>
      <c r="I320" s="134"/>
      <c r="J320" s="135"/>
      <c r="K320" s="136"/>
      <c r="L320" s="136"/>
      <c r="M320" s="102"/>
      <c r="N320" s="241" t="s">
        <v>209</v>
      </c>
      <c r="O320" s="120" t="s">
        <v>229</v>
      </c>
    </row>
    <row r="321" spans="1:15" x14ac:dyDescent="0.25">
      <c r="A321" s="113"/>
      <c r="B321" s="202" t="s">
        <v>334</v>
      </c>
      <c r="C321" s="119" t="s">
        <v>281</v>
      </c>
      <c r="D321" s="116" t="s">
        <v>106</v>
      </c>
      <c r="E321" s="116"/>
      <c r="F321" s="118">
        <f>F318</f>
        <v>2</v>
      </c>
      <c r="G321" s="118"/>
      <c r="H321" s="118"/>
      <c r="I321" s="116"/>
      <c r="J321" s="118"/>
      <c r="K321" s="116"/>
      <c r="L321" s="118"/>
      <c r="M321" s="102"/>
      <c r="N321" s="103" t="s">
        <v>221</v>
      </c>
      <c r="O321" s="120" t="s">
        <v>229</v>
      </c>
    </row>
    <row r="322" spans="1:15" x14ac:dyDescent="0.25">
      <c r="A322" s="113"/>
      <c r="B322" s="116"/>
      <c r="C322" s="119" t="s">
        <v>88</v>
      </c>
      <c r="D322" s="116" t="s">
        <v>39</v>
      </c>
      <c r="E322" s="137"/>
      <c r="F322" s="118">
        <f>F318*E322</f>
        <v>0</v>
      </c>
      <c r="G322" s="116"/>
      <c r="H322" s="118"/>
      <c r="I322" s="116"/>
      <c r="J322" s="118"/>
      <c r="K322" s="116"/>
      <c r="L322" s="118"/>
      <c r="M322" s="102"/>
      <c r="N322" s="241" t="s">
        <v>209</v>
      </c>
      <c r="O322" s="120" t="s">
        <v>229</v>
      </c>
    </row>
    <row r="323" spans="1:15" x14ac:dyDescent="0.25">
      <c r="A323" s="113">
        <v>26</v>
      </c>
      <c r="B323" s="200" t="s">
        <v>193</v>
      </c>
      <c r="C323" s="217" t="s">
        <v>282</v>
      </c>
      <c r="D323" s="116" t="s">
        <v>35</v>
      </c>
      <c r="E323" s="116"/>
      <c r="F323" s="167">
        <f>266*1/1000</f>
        <v>0.26600000000000001</v>
      </c>
      <c r="G323" s="116"/>
      <c r="H323" s="118"/>
      <c r="I323" s="116"/>
      <c r="J323" s="118"/>
      <c r="K323" s="116"/>
      <c r="L323" s="118"/>
      <c r="M323" s="102"/>
      <c r="N323" s="241"/>
      <c r="O323" s="76" t="s">
        <v>223</v>
      </c>
    </row>
    <row r="324" spans="1:15" x14ac:dyDescent="0.25">
      <c r="A324" s="113"/>
      <c r="B324" s="116"/>
      <c r="C324" s="119" t="s">
        <v>19</v>
      </c>
      <c r="D324" s="116" t="s">
        <v>20</v>
      </c>
      <c r="E324" s="118"/>
      <c r="F324" s="118">
        <f>F323*E324</f>
        <v>0</v>
      </c>
      <c r="G324" s="116"/>
      <c r="H324" s="118"/>
      <c r="I324" s="111"/>
      <c r="J324" s="118"/>
      <c r="K324" s="116"/>
      <c r="L324" s="118"/>
      <c r="M324" s="102"/>
      <c r="N324" s="241" t="s">
        <v>209</v>
      </c>
      <c r="O324" s="76" t="s">
        <v>223</v>
      </c>
    </row>
    <row r="325" spans="1:15" x14ac:dyDescent="0.25">
      <c r="A325" s="113"/>
      <c r="B325" s="116"/>
      <c r="C325" s="119" t="s">
        <v>84</v>
      </c>
      <c r="D325" s="116" t="s">
        <v>39</v>
      </c>
      <c r="E325" s="118"/>
      <c r="F325" s="118">
        <f>F323*E325</f>
        <v>0</v>
      </c>
      <c r="G325" s="116"/>
      <c r="H325" s="118"/>
      <c r="I325" s="116"/>
      <c r="J325" s="118"/>
      <c r="K325" s="116"/>
      <c r="L325" s="118"/>
      <c r="M325" s="102"/>
      <c r="N325" s="241" t="s">
        <v>209</v>
      </c>
      <c r="O325" s="76" t="s">
        <v>223</v>
      </c>
    </row>
    <row r="326" spans="1:15" x14ac:dyDescent="0.25">
      <c r="A326" s="113"/>
      <c r="B326" s="222" t="s">
        <v>334</v>
      </c>
      <c r="C326" s="119" t="s">
        <v>283</v>
      </c>
      <c r="D326" s="116" t="s">
        <v>106</v>
      </c>
      <c r="E326" s="116"/>
      <c r="F326" s="118">
        <v>1</v>
      </c>
      <c r="G326" s="230"/>
      <c r="H326" s="118"/>
      <c r="I326" s="116"/>
      <c r="J326" s="118"/>
      <c r="K326" s="116"/>
      <c r="L326" s="118"/>
      <c r="M326" s="102"/>
      <c r="N326" s="103" t="s">
        <v>221</v>
      </c>
      <c r="O326" s="76" t="s">
        <v>223</v>
      </c>
    </row>
    <row r="327" spans="1:15" x14ac:dyDescent="0.25">
      <c r="A327" s="113"/>
      <c r="B327" s="116"/>
      <c r="C327" s="119" t="s">
        <v>88</v>
      </c>
      <c r="D327" s="116" t="s">
        <v>39</v>
      </c>
      <c r="E327" s="118"/>
      <c r="F327" s="118">
        <f>F323*E327</f>
        <v>0</v>
      </c>
      <c r="G327" s="116"/>
      <c r="H327" s="118"/>
      <c r="I327" s="116"/>
      <c r="J327" s="118"/>
      <c r="K327" s="116"/>
      <c r="L327" s="118"/>
      <c r="M327" s="102"/>
      <c r="N327" s="241" t="s">
        <v>209</v>
      </c>
      <c r="O327" s="76" t="s">
        <v>223</v>
      </c>
    </row>
    <row r="328" spans="1:15" x14ac:dyDescent="0.25">
      <c r="A328" s="113">
        <v>27</v>
      </c>
      <c r="B328" s="200" t="s">
        <v>193</v>
      </c>
      <c r="C328" s="217" t="s">
        <v>284</v>
      </c>
      <c r="D328" s="116" t="s">
        <v>35</v>
      </c>
      <c r="E328" s="116"/>
      <c r="F328" s="167">
        <f>133*3/1000</f>
        <v>0.39900000000000002</v>
      </c>
      <c r="G328" s="116"/>
      <c r="H328" s="118"/>
      <c r="I328" s="116"/>
      <c r="J328" s="118"/>
      <c r="K328" s="116"/>
      <c r="L328" s="118"/>
      <c r="M328" s="102"/>
      <c r="N328" s="241"/>
      <c r="O328" s="76" t="s">
        <v>223</v>
      </c>
    </row>
    <row r="329" spans="1:15" x14ac:dyDescent="0.25">
      <c r="A329" s="113"/>
      <c r="B329" s="116"/>
      <c r="C329" s="119" t="s">
        <v>19</v>
      </c>
      <c r="D329" s="116" t="s">
        <v>20</v>
      </c>
      <c r="E329" s="118"/>
      <c r="F329" s="118">
        <f>F328*E329</f>
        <v>0</v>
      </c>
      <c r="G329" s="116"/>
      <c r="H329" s="118"/>
      <c r="I329" s="111"/>
      <c r="J329" s="118"/>
      <c r="K329" s="116"/>
      <c r="L329" s="118"/>
      <c r="M329" s="102"/>
      <c r="N329" s="241" t="s">
        <v>209</v>
      </c>
      <c r="O329" s="76" t="s">
        <v>223</v>
      </c>
    </row>
    <row r="330" spans="1:15" x14ac:dyDescent="0.25">
      <c r="A330" s="113"/>
      <c r="B330" s="116"/>
      <c r="C330" s="119" t="s">
        <v>84</v>
      </c>
      <c r="D330" s="116" t="s">
        <v>39</v>
      </c>
      <c r="E330" s="118"/>
      <c r="F330" s="118">
        <f>F328*E330</f>
        <v>0</v>
      </c>
      <c r="G330" s="116"/>
      <c r="H330" s="118"/>
      <c r="I330" s="116"/>
      <c r="J330" s="118"/>
      <c r="K330" s="116"/>
      <c r="L330" s="118"/>
      <c r="M330" s="102"/>
      <c r="N330" s="241" t="s">
        <v>209</v>
      </c>
      <c r="O330" s="76" t="s">
        <v>223</v>
      </c>
    </row>
    <row r="331" spans="1:15" x14ac:dyDescent="0.25">
      <c r="A331" s="113"/>
      <c r="B331" s="222" t="s">
        <v>334</v>
      </c>
      <c r="C331" s="119" t="s">
        <v>285</v>
      </c>
      <c r="D331" s="116" t="s">
        <v>106</v>
      </c>
      <c r="E331" s="116"/>
      <c r="F331" s="118">
        <v>3</v>
      </c>
      <c r="G331" s="230"/>
      <c r="H331" s="118"/>
      <c r="I331" s="116"/>
      <c r="J331" s="118"/>
      <c r="K331" s="116"/>
      <c r="L331" s="118"/>
      <c r="M331" s="102"/>
      <c r="N331" s="103" t="s">
        <v>221</v>
      </c>
      <c r="O331" s="76" t="s">
        <v>223</v>
      </c>
    </row>
    <row r="332" spans="1:15" x14ac:dyDescent="0.25">
      <c r="A332" s="113"/>
      <c r="B332" s="116"/>
      <c r="C332" s="119" t="s">
        <v>88</v>
      </c>
      <c r="D332" s="116" t="s">
        <v>39</v>
      </c>
      <c r="E332" s="118"/>
      <c r="F332" s="118">
        <f>F328*E332</f>
        <v>0</v>
      </c>
      <c r="G332" s="116"/>
      <c r="H332" s="118"/>
      <c r="I332" s="116"/>
      <c r="J332" s="118"/>
      <c r="K332" s="116"/>
      <c r="L332" s="118"/>
      <c r="M332" s="102"/>
      <c r="N332" s="241" t="s">
        <v>209</v>
      </c>
      <c r="O332" s="76" t="s">
        <v>223</v>
      </c>
    </row>
    <row r="333" spans="1:15" x14ac:dyDescent="0.25">
      <c r="A333" s="113">
        <v>28</v>
      </c>
      <c r="B333" s="200" t="s">
        <v>193</v>
      </c>
      <c r="C333" s="217" t="s">
        <v>286</v>
      </c>
      <c r="D333" s="116" t="s">
        <v>35</v>
      </c>
      <c r="E333" s="116"/>
      <c r="F333" s="167">
        <f>531*1/1000</f>
        <v>0.53100000000000003</v>
      </c>
      <c r="G333" s="116"/>
      <c r="H333" s="118"/>
      <c r="I333" s="116"/>
      <c r="J333" s="118"/>
      <c r="K333" s="116"/>
      <c r="L333" s="118"/>
      <c r="M333" s="102"/>
      <c r="N333" s="241"/>
      <c r="O333" s="76" t="s">
        <v>223</v>
      </c>
    </row>
    <row r="334" spans="1:15" x14ac:dyDescent="0.25">
      <c r="A334" s="113"/>
      <c r="B334" s="116"/>
      <c r="C334" s="119" t="s">
        <v>19</v>
      </c>
      <c r="D334" s="116" t="s">
        <v>20</v>
      </c>
      <c r="E334" s="118"/>
      <c r="F334" s="118">
        <f>F333*E334</f>
        <v>0</v>
      </c>
      <c r="G334" s="116"/>
      <c r="H334" s="118"/>
      <c r="I334" s="111"/>
      <c r="J334" s="118"/>
      <c r="K334" s="116"/>
      <c r="L334" s="118"/>
      <c r="M334" s="102"/>
      <c r="N334" s="241" t="s">
        <v>209</v>
      </c>
      <c r="O334" s="76" t="s">
        <v>223</v>
      </c>
    </row>
    <row r="335" spans="1:15" x14ac:dyDescent="0.25">
      <c r="A335" s="113"/>
      <c r="B335" s="116"/>
      <c r="C335" s="119" t="s">
        <v>84</v>
      </c>
      <c r="D335" s="116" t="s">
        <v>39</v>
      </c>
      <c r="E335" s="118"/>
      <c r="F335" s="118">
        <f>F333*E335</f>
        <v>0</v>
      </c>
      <c r="G335" s="116"/>
      <c r="H335" s="118"/>
      <c r="I335" s="116"/>
      <c r="J335" s="118"/>
      <c r="K335" s="116"/>
      <c r="L335" s="118"/>
      <c r="M335" s="102"/>
      <c r="N335" s="241" t="s">
        <v>209</v>
      </c>
      <c r="O335" s="76" t="s">
        <v>223</v>
      </c>
    </row>
    <row r="336" spans="1:15" x14ac:dyDescent="0.25">
      <c r="A336" s="113"/>
      <c r="B336" s="222" t="s">
        <v>334</v>
      </c>
      <c r="C336" s="119" t="s">
        <v>287</v>
      </c>
      <c r="D336" s="116" t="s">
        <v>106</v>
      </c>
      <c r="E336" s="116"/>
      <c r="F336" s="118">
        <v>1</v>
      </c>
      <c r="G336" s="230"/>
      <c r="H336" s="118"/>
      <c r="I336" s="116"/>
      <c r="J336" s="118"/>
      <c r="K336" s="116"/>
      <c r="L336" s="118"/>
      <c r="M336" s="102"/>
      <c r="N336" s="103" t="s">
        <v>221</v>
      </c>
      <c r="O336" s="76" t="s">
        <v>223</v>
      </c>
    </row>
    <row r="337" spans="1:15" x14ac:dyDescent="0.25">
      <c r="A337" s="113"/>
      <c r="B337" s="116"/>
      <c r="C337" s="119" t="s">
        <v>88</v>
      </c>
      <c r="D337" s="116" t="s">
        <v>39</v>
      </c>
      <c r="E337" s="118"/>
      <c r="F337" s="118">
        <f>F333*E337</f>
        <v>0</v>
      </c>
      <c r="G337" s="116"/>
      <c r="H337" s="118"/>
      <c r="I337" s="116"/>
      <c r="J337" s="118"/>
      <c r="K337" s="116"/>
      <c r="L337" s="118"/>
      <c r="M337" s="102"/>
      <c r="N337" s="241" t="s">
        <v>209</v>
      </c>
      <c r="O337" s="76" t="s">
        <v>223</v>
      </c>
    </row>
    <row r="338" spans="1:15" x14ac:dyDescent="0.25">
      <c r="A338" s="213">
        <v>29</v>
      </c>
      <c r="B338" s="206" t="s">
        <v>288</v>
      </c>
      <c r="C338" s="214" t="s">
        <v>289</v>
      </c>
      <c r="D338" s="99" t="s">
        <v>102</v>
      </c>
      <c r="E338" s="99"/>
      <c r="F338" s="215">
        <v>2</v>
      </c>
      <c r="G338" s="99"/>
      <c r="H338" s="101"/>
      <c r="I338" s="99"/>
      <c r="J338" s="101"/>
      <c r="K338" s="99"/>
      <c r="L338" s="101"/>
      <c r="M338" s="102"/>
      <c r="N338" s="241"/>
      <c r="O338" s="76" t="s">
        <v>208</v>
      </c>
    </row>
    <row r="339" spans="1:15" x14ac:dyDescent="0.25">
      <c r="A339" s="96"/>
      <c r="B339" s="99"/>
      <c r="C339" s="103" t="s">
        <v>19</v>
      </c>
      <c r="D339" s="99" t="s">
        <v>20</v>
      </c>
      <c r="E339" s="101"/>
      <c r="F339" s="101">
        <f>F338*E339</f>
        <v>0</v>
      </c>
      <c r="G339" s="99"/>
      <c r="H339" s="101"/>
      <c r="I339" s="107"/>
      <c r="J339" s="101"/>
      <c r="K339" s="99"/>
      <c r="L339" s="101"/>
      <c r="M339" s="102"/>
      <c r="N339" s="241" t="s">
        <v>209</v>
      </c>
      <c r="O339" s="76" t="s">
        <v>208</v>
      </c>
    </row>
    <row r="340" spans="1:15" x14ac:dyDescent="0.25">
      <c r="A340" s="96"/>
      <c r="B340" s="99"/>
      <c r="C340" s="103" t="s">
        <v>84</v>
      </c>
      <c r="D340" s="99" t="s">
        <v>39</v>
      </c>
      <c r="E340" s="101"/>
      <c r="F340" s="101">
        <f>F338*E340</f>
        <v>0</v>
      </c>
      <c r="G340" s="99"/>
      <c r="H340" s="101"/>
      <c r="I340" s="99"/>
      <c r="J340" s="101"/>
      <c r="K340" s="99"/>
      <c r="L340" s="101"/>
      <c r="M340" s="102"/>
      <c r="N340" s="241" t="s">
        <v>209</v>
      </c>
      <c r="O340" s="76" t="s">
        <v>208</v>
      </c>
    </row>
    <row r="341" spans="1:15" x14ac:dyDescent="0.25">
      <c r="A341" s="96"/>
      <c r="B341" s="222" t="s">
        <v>334</v>
      </c>
      <c r="C341" s="119" t="s">
        <v>290</v>
      </c>
      <c r="D341" s="99" t="s">
        <v>102</v>
      </c>
      <c r="E341" s="99"/>
      <c r="F341" s="101">
        <f>F338</f>
        <v>2</v>
      </c>
      <c r="G341" s="101"/>
      <c r="H341" s="101"/>
      <c r="I341" s="99"/>
      <c r="J341" s="101"/>
      <c r="K341" s="99"/>
      <c r="L341" s="101"/>
      <c r="M341" s="102"/>
      <c r="N341" s="103" t="s">
        <v>221</v>
      </c>
      <c r="O341" s="76" t="s">
        <v>208</v>
      </c>
    </row>
    <row r="342" spans="1:15" x14ac:dyDescent="0.25">
      <c r="A342" s="96"/>
      <c r="B342" s="99"/>
      <c r="C342" s="103" t="s">
        <v>88</v>
      </c>
      <c r="D342" s="99" t="s">
        <v>39</v>
      </c>
      <c r="E342" s="101"/>
      <c r="F342" s="101">
        <f>F338*E342</f>
        <v>0</v>
      </c>
      <c r="G342" s="99"/>
      <c r="H342" s="101"/>
      <c r="I342" s="99"/>
      <c r="J342" s="101"/>
      <c r="K342" s="99"/>
      <c r="L342" s="101"/>
      <c r="M342" s="102"/>
      <c r="N342" s="241" t="s">
        <v>209</v>
      </c>
      <c r="O342" s="76" t="s">
        <v>208</v>
      </c>
    </row>
    <row r="343" spans="1:15" x14ac:dyDescent="0.25">
      <c r="A343" s="213">
        <v>30</v>
      </c>
      <c r="B343" s="206" t="s">
        <v>288</v>
      </c>
      <c r="C343" s="214" t="s">
        <v>291</v>
      </c>
      <c r="D343" s="99" t="s">
        <v>102</v>
      </c>
      <c r="E343" s="99"/>
      <c r="F343" s="215">
        <v>1</v>
      </c>
      <c r="G343" s="99"/>
      <c r="H343" s="101"/>
      <c r="I343" s="99"/>
      <c r="J343" s="101"/>
      <c r="K343" s="99"/>
      <c r="L343" s="101"/>
      <c r="M343" s="102"/>
      <c r="N343" s="241"/>
      <c r="O343" s="76" t="s">
        <v>208</v>
      </c>
    </row>
    <row r="344" spans="1:15" x14ac:dyDescent="0.25">
      <c r="A344" s="96"/>
      <c r="B344" s="99"/>
      <c r="C344" s="103" t="s">
        <v>19</v>
      </c>
      <c r="D344" s="99" t="s">
        <v>20</v>
      </c>
      <c r="E344" s="101"/>
      <c r="F344" s="101">
        <f>F343*E344</f>
        <v>0</v>
      </c>
      <c r="G344" s="99"/>
      <c r="H344" s="101"/>
      <c r="I344" s="107"/>
      <c r="J344" s="101"/>
      <c r="K344" s="99"/>
      <c r="L344" s="101"/>
      <c r="M344" s="102"/>
      <c r="N344" s="241" t="s">
        <v>209</v>
      </c>
      <c r="O344" s="76" t="s">
        <v>208</v>
      </c>
    </row>
    <row r="345" spans="1:15" x14ac:dyDescent="0.25">
      <c r="A345" s="96"/>
      <c r="B345" s="99"/>
      <c r="C345" s="103" t="s">
        <v>84</v>
      </c>
      <c r="D345" s="99" t="s">
        <v>39</v>
      </c>
      <c r="E345" s="101"/>
      <c r="F345" s="101">
        <f>F343*E345</f>
        <v>0</v>
      </c>
      <c r="G345" s="99"/>
      <c r="H345" s="101"/>
      <c r="I345" s="99"/>
      <c r="J345" s="101"/>
      <c r="K345" s="99"/>
      <c r="L345" s="101"/>
      <c r="M345" s="102"/>
      <c r="N345" s="241" t="s">
        <v>209</v>
      </c>
      <c r="O345" s="76" t="s">
        <v>208</v>
      </c>
    </row>
    <row r="346" spans="1:15" x14ac:dyDescent="0.25">
      <c r="A346" s="96"/>
      <c r="B346" s="222" t="s">
        <v>334</v>
      </c>
      <c r="C346" s="119" t="s">
        <v>292</v>
      </c>
      <c r="D346" s="99" t="s">
        <v>102</v>
      </c>
      <c r="E346" s="99"/>
      <c r="F346" s="101">
        <f>F343</f>
        <v>1</v>
      </c>
      <c r="G346" s="101"/>
      <c r="H346" s="101"/>
      <c r="I346" s="99"/>
      <c r="J346" s="101"/>
      <c r="K346" s="99"/>
      <c r="L346" s="101"/>
      <c r="M346" s="102"/>
      <c r="N346" s="103" t="s">
        <v>221</v>
      </c>
      <c r="O346" s="76" t="s">
        <v>208</v>
      </c>
    </row>
    <row r="347" spans="1:15" x14ac:dyDescent="0.25">
      <c r="A347" s="96"/>
      <c r="B347" s="99"/>
      <c r="C347" s="103" t="s">
        <v>88</v>
      </c>
      <c r="D347" s="99" t="s">
        <v>39</v>
      </c>
      <c r="E347" s="101"/>
      <c r="F347" s="101">
        <f>F343*E347</f>
        <v>0</v>
      </c>
      <c r="G347" s="99"/>
      <c r="H347" s="101"/>
      <c r="I347" s="99"/>
      <c r="J347" s="101"/>
      <c r="K347" s="99"/>
      <c r="L347" s="101"/>
      <c r="M347" s="102"/>
      <c r="N347" s="241" t="s">
        <v>209</v>
      </c>
      <c r="O347" s="76" t="s">
        <v>208</v>
      </c>
    </row>
    <row r="348" spans="1:15" x14ac:dyDescent="0.25">
      <c r="A348" s="223">
        <v>31</v>
      </c>
      <c r="B348" s="200" t="s">
        <v>293</v>
      </c>
      <c r="C348" s="217" t="s">
        <v>294</v>
      </c>
      <c r="D348" s="116" t="s">
        <v>102</v>
      </c>
      <c r="E348" s="116"/>
      <c r="F348" s="229">
        <v>1</v>
      </c>
      <c r="G348" s="116"/>
      <c r="H348" s="118"/>
      <c r="I348" s="116"/>
      <c r="J348" s="118"/>
      <c r="K348" s="116"/>
      <c r="L348" s="118"/>
      <c r="M348" s="102"/>
      <c r="N348" s="241"/>
      <c r="O348" s="76" t="s">
        <v>208</v>
      </c>
    </row>
    <row r="349" spans="1:15" x14ac:dyDescent="0.25">
      <c r="A349" s="113"/>
      <c r="B349" s="116"/>
      <c r="C349" s="119" t="s">
        <v>19</v>
      </c>
      <c r="D349" s="116" t="s">
        <v>20</v>
      </c>
      <c r="E349" s="118"/>
      <c r="F349" s="118">
        <f>F348*E349</f>
        <v>0</v>
      </c>
      <c r="G349" s="116"/>
      <c r="H349" s="118"/>
      <c r="I349" s="111"/>
      <c r="J349" s="118"/>
      <c r="K349" s="116"/>
      <c r="L349" s="118"/>
      <c r="M349" s="102"/>
      <c r="N349" s="241" t="s">
        <v>209</v>
      </c>
      <c r="O349" s="76" t="s">
        <v>208</v>
      </c>
    </row>
    <row r="350" spans="1:15" x14ac:dyDescent="0.25">
      <c r="A350" s="113"/>
      <c r="B350" s="116"/>
      <c r="C350" s="119" t="s">
        <v>84</v>
      </c>
      <c r="D350" s="116" t="s">
        <v>39</v>
      </c>
      <c r="E350" s="118"/>
      <c r="F350" s="118">
        <f>F348*E350</f>
        <v>0</v>
      </c>
      <c r="G350" s="116"/>
      <c r="H350" s="118"/>
      <c r="I350" s="116"/>
      <c r="J350" s="118"/>
      <c r="K350" s="116"/>
      <c r="L350" s="118"/>
      <c r="M350" s="102"/>
      <c r="N350" s="241" t="s">
        <v>209</v>
      </c>
      <c r="O350" s="76" t="s">
        <v>208</v>
      </c>
    </row>
    <row r="351" spans="1:15" x14ac:dyDescent="0.25">
      <c r="A351" s="113"/>
      <c r="B351" s="222" t="s">
        <v>334</v>
      </c>
      <c r="C351" s="119" t="s">
        <v>295</v>
      </c>
      <c r="D351" s="116" t="s">
        <v>102</v>
      </c>
      <c r="E351" s="116"/>
      <c r="F351" s="118">
        <f>F348</f>
        <v>1</v>
      </c>
      <c r="G351" s="118"/>
      <c r="H351" s="118"/>
      <c r="I351" s="116"/>
      <c r="J351" s="118"/>
      <c r="K351" s="116"/>
      <c r="L351" s="118"/>
      <c r="M351" s="102"/>
      <c r="N351" s="103" t="s">
        <v>221</v>
      </c>
      <c r="O351" s="76" t="s">
        <v>208</v>
      </c>
    </row>
    <row r="352" spans="1:15" x14ac:dyDescent="0.25">
      <c r="A352" s="113"/>
      <c r="B352" s="116"/>
      <c r="C352" s="119" t="s">
        <v>88</v>
      </c>
      <c r="D352" s="116" t="s">
        <v>39</v>
      </c>
      <c r="E352" s="118"/>
      <c r="F352" s="118">
        <f>F348*E352</f>
        <v>0</v>
      </c>
      <c r="G352" s="116"/>
      <c r="H352" s="118"/>
      <c r="I352" s="116"/>
      <c r="J352" s="118"/>
      <c r="K352" s="116"/>
      <c r="L352" s="118"/>
      <c r="M352" s="102"/>
      <c r="N352" s="241" t="s">
        <v>209</v>
      </c>
      <c r="O352" s="76" t="s">
        <v>208</v>
      </c>
    </row>
    <row r="353" spans="1:15" x14ac:dyDescent="0.25">
      <c r="A353" s="223">
        <v>32</v>
      </c>
      <c r="B353" s="200" t="s">
        <v>293</v>
      </c>
      <c r="C353" s="217" t="s">
        <v>296</v>
      </c>
      <c r="D353" s="116" t="s">
        <v>102</v>
      </c>
      <c r="E353" s="116"/>
      <c r="F353" s="229">
        <v>3</v>
      </c>
      <c r="G353" s="116"/>
      <c r="H353" s="118"/>
      <c r="I353" s="116"/>
      <c r="J353" s="118"/>
      <c r="K353" s="116"/>
      <c r="L353" s="118"/>
      <c r="M353" s="102"/>
      <c r="N353" s="241"/>
      <c r="O353" s="76" t="s">
        <v>208</v>
      </c>
    </row>
    <row r="354" spans="1:15" x14ac:dyDescent="0.25">
      <c r="A354" s="113"/>
      <c r="B354" s="116"/>
      <c r="C354" s="119" t="s">
        <v>19</v>
      </c>
      <c r="D354" s="116" t="s">
        <v>20</v>
      </c>
      <c r="E354" s="118"/>
      <c r="F354" s="118">
        <f>F353*E354</f>
        <v>0</v>
      </c>
      <c r="G354" s="116"/>
      <c r="H354" s="118"/>
      <c r="I354" s="111"/>
      <c r="J354" s="118"/>
      <c r="K354" s="116"/>
      <c r="L354" s="118"/>
      <c r="M354" s="102"/>
      <c r="N354" s="241" t="s">
        <v>209</v>
      </c>
      <c r="O354" s="76" t="s">
        <v>208</v>
      </c>
    </row>
    <row r="355" spans="1:15" x14ac:dyDescent="0.25">
      <c r="A355" s="113"/>
      <c r="B355" s="116"/>
      <c r="C355" s="119" t="s">
        <v>84</v>
      </c>
      <c r="D355" s="116" t="s">
        <v>39</v>
      </c>
      <c r="E355" s="118"/>
      <c r="F355" s="118">
        <f>F353*E355</f>
        <v>0</v>
      </c>
      <c r="G355" s="116"/>
      <c r="H355" s="118"/>
      <c r="I355" s="116"/>
      <c r="J355" s="118"/>
      <c r="K355" s="116"/>
      <c r="L355" s="118"/>
      <c r="M355" s="102"/>
      <c r="N355" s="241" t="s">
        <v>209</v>
      </c>
      <c r="O355" s="76" t="s">
        <v>208</v>
      </c>
    </row>
    <row r="356" spans="1:15" x14ac:dyDescent="0.25">
      <c r="A356" s="113"/>
      <c r="B356" s="222" t="s">
        <v>297</v>
      </c>
      <c r="C356" s="119" t="s">
        <v>298</v>
      </c>
      <c r="D356" s="116" t="s">
        <v>102</v>
      </c>
      <c r="E356" s="116"/>
      <c r="F356" s="118">
        <f>F353</f>
        <v>3</v>
      </c>
      <c r="G356" s="118"/>
      <c r="H356" s="118"/>
      <c r="I356" s="116"/>
      <c r="J356" s="118"/>
      <c r="K356" s="116"/>
      <c r="L356" s="118"/>
      <c r="M356" s="102"/>
      <c r="N356" s="103" t="s">
        <v>221</v>
      </c>
      <c r="O356" s="76" t="s">
        <v>208</v>
      </c>
    </row>
    <row r="357" spans="1:15" x14ac:dyDescent="0.25">
      <c r="A357" s="113"/>
      <c r="B357" s="116"/>
      <c r="C357" s="119" t="s">
        <v>88</v>
      </c>
      <c r="D357" s="116" t="s">
        <v>39</v>
      </c>
      <c r="E357" s="118"/>
      <c r="F357" s="118">
        <f>F353*E357</f>
        <v>0</v>
      </c>
      <c r="G357" s="116"/>
      <c r="H357" s="118"/>
      <c r="I357" s="116"/>
      <c r="J357" s="118"/>
      <c r="K357" s="116"/>
      <c r="L357" s="118"/>
      <c r="M357" s="102"/>
      <c r="N357" s="241" t="s">
        <v>209</v>
      </c>
      <c r="O357" s="76" t="s">
        <v>208</v>
      </c>
    </row>
    <row r="358" spans="1:15" x14ac:dyDescent="0.25">
      <c r="A358" s="113">
        <v>33</v>
      </c>
      <c r="B358" s="200" t="s">
        <v>193</v>
      </c>
      <c r="C358" s="217" t="s">
        <v>299</v>
      </c>
      <c r="D358" s="116" t="s">
        <v>35</v>
      </c>
      <c r="E358" s="116"/>
      <c r="F358" s="167">
        <f>98.9*2/1000</f>
        <v>0.1978</v>
      </c>
      <c r="G358" s="116"/>
      <c r="H358" s="118"/>
      <c r="I358" s="116"/>
      <c r="J358" s="118"/>
      <c r="K358" s="116"/>
      <c r="L358" s="118"/>
      <c r="M358" s="102"/>
      <c r="N358" s="241"/>
      <c r="O358" s="76" t="s">
        <v>208</v>
      </c>
    </row>
    <row r="359" spans="1:15" x14ac:dyDescent="0.25">
      <c r="A359" s="113"/>
      <c r="B359" s="116"/>
      <c r="C359" s="119" t="s">
        <v>19</v>
      </c>
      <c r="D359" s="116" t="s">
        <v>20</v>
      </c>
      <c r="E359" s="118"/>
      <c r="F359" s="118">
        <f>F358*E359</f>
        <v>0</v>
      </c>
      <c r="G359" s="116"/>
      <c r="H359" s="118"/>
      <c r="I359" s="111"/>
      <c r="J359" s="118"/>
      <c r="K359" s="116"/>
      <c r="L359" s="118"/>
      <c r="M359" s="102"/>
      <c r="N359" s="241" t="s">
        <v>209</v>
      </c>
      <c r="O359" s="76" t="s">
        <v>208</v>
      </c>
    </row>
    <row r="360" spans="1:15" x14ac:dyDescent="0.25">
      <c r="A360" s="113"/>
      <c r="B360" s="116"/>
      <c r="C360" s="119" t="s">
        <v>84</v>
      </c>
      <c r="D360" s="116" t="s">
        <v>39</v>
      </c>
      <c r="E360" s="118"/>
      <c r="F360" s="118">
        <f>F358*E360</f>
        <v>0</v>
      </c>
      <c r="G360" s="116"/>
      <c r="H360" s="118"/>
      <c r="I360" s="116"/>
      <c r="J360" s="118"/>
      <c r="K360" s="116"/>
      <c r="L360" s="118"/>
      <c r="M360" s="102"/>
      <c r="N360" s="241" t="s">
        <v>209</v>
      </c>
      <c r="O360" s="76" t="s">
        <v>208</v>
      </c>
    </row>
    <row r="361" spans="1:15" x14ac:dyDescent="0.25">
      <c r="A361" s="113"/>
      <c r="B361" s="222" t="s">
        <v>334</v>
      </c>
      <c r="C361" s="119" t="s">
        <v>300</v>
      </c>
      <c r="D361" s="116" t="s">
        <v>106</v>
      </c>
      <c r="E361" s="116"/>
      <c r="F361" s="118">
        <v>2</v>
      </c>
      <c r="G361" s="230"/>
      <c r="H361" s="118"/>
      <c r="I361" s="116"/>
      <c r="J361" s="118"/>
      <c r="K361" s="116"/>
      <c r="L361" s="118"/>
      <c r="M361" s="102"/>
      <c r="N361" s="103" t="s">
        <v>221</v>
      </c>
      <c r="O361" s="76" t="s">
        <v>208</v>
      </c>
    </row>
    <row r="362" spans="1:15" x14ac:dyDescent="0.25">
      <c r="A362" s="113"/>
      <c r="B362" s="116"/>
      <c r="C362" s="119" t="s">
        <v>88</v>
      </c>
      <c r="D362" s="116" t="s">
        <v>39</v>
      </c>
      <c r="E362" s="118"/>
      <c r="F362" s="118">
        <f>F358*E362</f>
        <v>0</v>
      </c>
      <c r="G362" s="116"/>
      <c r="H362" s="118"/>
      <c r="I362" s="116"/>
      <c r="J362" s="118"/>
      <c r="K362" s="116"/>
      <c r="L362" s="118"/>
      <c r="M362" s="102"/>
      <c r="N362" s="241" t="s">
        <v>209</v>
      </c>
      <c r="O362" s="76" t="s">
        <v>208</v>
      </c>
    </row>
    <row r="363" spans="1:15" x14ac:dyDescent="0.25">
      <c r="A363" s="113">
        <v>34</v>
      </c>
      <c r="B363" s="200" t="s">
        <v>193</v>
      </c>
      <c r="C363" s="217" t="s">
        <v>301</v>
      </c>
      <c r="D363" s="116" t="s">
        <v>35</v>
      </c>
      <c r="E363" s="116"/>
      <c r="F363" s="167">
        <f>16*2/1000</f>
        <v>3.2000000000000001E-2</v>
      </c>
      <c r="G363" s="116"/>
      <c r="H363" s="118"/>
      <c r="I363" s="116"/>
      <c r="J363" s="118"/>
      <c r="K363" s="116"/>
      <c r="L363" s="118"/>
      <c r="M363" s="102"/>
      <c r="N363" s="241"/>
      <c r="O363" s="76" t="s">
        <v>208</v>
      </c>
    </row>
    <row r="364" spans="1:15" x14ac:dyDescent="0.25">
      <c r="A364" s="113"/>
      <c r="B364" s="116"/>
      <c r="C364" s="119" t="s">
        <v>19</v>
      </c>
      <c r="D364" s="116" t="s">
        <v>20</v>
      </c>
      <c r="E364" s="118"/>
      <c r="F364" s="118">
        <f>F363*E364</f>
        <v>0</v>
      </c>
      <c r="G364" s="116"/>
      <c r="H364" s="118"/>
      <c r="I364" s="111"/>
      <c r="J364" s="118"/>
      <c r="K364" s="116"/>
      <c r="L364" s="118"/>
      <c r="M364" s="102"/>
      <c r="N364" s="241" t="s">
        <v>209</v>
      </c>
      <c r="O364" s="76" t="s">
        <v>208</v>
      </c>
    </row>
    <row r="365" spans="1:15" x14ac:dyDescent="0.25">
      <c r="A365" s="113"/>
      <c r="B365" s="116"/>
      <c r="C365" s="119" t="s">
        <v>84</v>
      </c>
      <c r="D365" s="116" t="s">
        <v>39</v>
      </c>
      <c r="E365" s="118"/>
      <c r="F365" s="118">
        <f>F363*E365</f>
        <v>0</v>
      </c>
      <c r="G365" s="116"/>
      <c r="H365" s="118"/>
      <c r="I365" s="116"/>
      <c r="J365" s="118"/>
      <c r="K365" s="116"/>
      <c r="L365" s="118"/>
      <c r="M365" s="102"/>
      <c r="N365" s="241" t="s">
        <v>209</v>
      </c>
      <c r="O365" s="76" t="s">
        <v>208</v>
      </c>
    </row>
    <row r="366" spans="1:15" x14ac:dyDescent="0.25">
      <c r="A366" s="113"/>
      <c r="B366" s="222" t="s">
        <v>334</v>
      </c>
      <c r="C366" s="119" t="s">
        <v>302</v>
      </c>
      <c r="D366" s="116" t="s">
        <v>106</v>
      </c>
      <c r="E366" s="116"/>
      <c r="F366" s="118">
        <v>2</v>
      </c>
      <c r="G366" s="230"/>
      <c r="H366" s="118"/>
      <c r="I366" s="116"/>
      <c r="J366" s="118"/>
      <c r="K366" s="116"/>
      <c r="L366" s="118"/>
      <c r="M366" s="102"/>
      <c r="N366" s="103" t="s">
        <v>221</v>
      </c>
      <c r="O366" s="76" t="s">
        <v>208</v>
      </c>
    </row>
    <row r="367" spans="1:15" x14ac:dyDescent="0.25">
      <c r="A367" s="113"/>
      <c r="B367" s="116"/>
      <c r="C367" s="119" t="s">
        <v>88</v>
      </c>
      <c r="D367" s="116" t="s">
        <v>39</v>
      </c>
      <c r="E367" s="118"/>
      <c r="F367" s="118">
        <f>F363*E367</f>
        <v>0</v>
      </c>
      <c r="G367" s="116"/>
      <c r="H367" s="118"/>
      <c r="I367" s="116"/>
      <c r="J367" s="118"/>
      <c r="K367" s="116"/>
      <c r="L367" s="118"/>
      <c r="M367" s="102"/>
      <c r="N367" s="241" t="s">
        <v>209</v>
      </c>
      <c r="O367" s="76" t="s">
        <v>208</v>
      </c>
    </row>
    <row r="368" spans="1:15" x14ac:dyDescent="0.25">
      <c r="A368" s="113">
        <v>35</v>
      </c>
      <c r="B368" s="200" t="s">
        <v>303</v>
      </c>
      <c r="C368" s="217" t="s">
        <v>304</v>
      </c>
      <c r="D368" s="116" t="s">
        <v>35</v>
      </c>
      <c r="E368" s="116"/>
      <c r="F368" s="167">
        <f>10.4*2/1000</f>
        <v>2.0799999999999999E-2</v>
      </c>
      <c r="G368" s="116"/>
      <c r="H368" s="118"/>
      <c r="I368" s="116"/>
      <c r="J368" s="118"/>
      <c r="K368" s="116"/>
      <c r="L368" s="118"/>
      <c r="M368" s="102"/>
      <c r="N368" s="241"/>
      <c r="O368" s="76" t="s">
        <v>208</v>
      </c>
    </row>
    <row r="369" spans="1:15" x14ac:dyDescent="0.25">
      <c r="A369" s="113"/>
      <c r="B369" s="202"/>
      <c r="C369" s="119" t="s">
        <v>19</v>
      </c>
      <c r="D369" s="116" t="s">
        <v>20</v>
      </c>
      <c r="E369" s="118"/>
      <c r="F369" s="118">
        <f>F368*E369</f>
        <v>0</v>
      </c>
      <c r="G369" s="116"/>
      <c r="H369" s="118"/>
      <c r="I369" s="111"/>
      <c r="J369" s="118"/>
      <c r="K369" s="116"/>
      <c r="L369" s="118"/>
      <c r="M369" s="102"/>
      <c r="N369" s="241" t="s">
        <v>209</v>
      </c>
      <c r="O369" s="76" t="s">
        <v>208</v>
      </c>
    </row>
    <row r="370" spans="1:15" x14ac:dyDescent="0.25">
      <c r="A370" s="113"/>
      <c r="B370" s="202"/>
      <c r="C370" s="119" t="s">
        <v>84</v>
      </c>
      <c r="D370" s="116" t="s">
        <v>39</v>
      </c>
      <c r="E370" s="118"/>
      <c r="F370" s="118">
        <f>F368*E370</f>
        <v>0</v>
      </c>
      <c r="G370" s="116"/>
      <c r="H370" s="118"/>
      <c r="I370" s="116"/>
      <c r="J370" s="118"/>
      <c r="K370" s="116"/>
      <c r="L370" s="118"/>
      <c r="M370" s="102"/>
      <c r="N370" s="241" t="s">
        <v>209</v>
      </c>
      <c r="O370" s="76" t="s">
        <v>208</v>
      </c>
    </row>
    <row r="371" spans="1:15" x14ac:dyDescent="0.25">
      <c r="A371" s="113"/>
      <c r="B371" s="222" t="s">
        <v>334</v>
      </c>
      <c r="C371" s="119" t="s">
        <v>305</v>
      </c>
      <c r="D371" s="116" t="s">
        <v>106</v>
      </c>
      <c r="E371" s="116"/>
      <c r="F371" s="118">
        <v>2</v>
      </c>
      <c r="G371" s="118"/>
      <c r="H371" s="118"/>
      <c r="I371" s="116"/>
      <c r="J371" s="118"/>
      <c r="K371" s="116"/>
      <c r="L371" s="118"/>
      <c r="M371" s="102"/>
      <c r="N371" s="103" t="s">
        <v>221</v>
      </c>
      <c r="O371" s="76" t="s">
        <v>208</v>
      </c>
    </row>
    <row r="372" spans="1:15" x14ac:dyDescent="0.25">
      <c r="A372" s="113"/>
      <c r="B372" s="202"/>
      <c r="C372" s="119" t="s">
        <v>88</v>
      </c>
      <c r="D372" s="116" t="s">
        <v>39</v>
      </c>
      <c r="E372" s="118"/>
      <c r="F372" s="118">
        <f>F368*E372</f>
        <v>0</v>
      </c>
      <c r="G372" s="116"/>
      <c r="H372" s="118"/>
      <c r="I372" s="116"/>
      <c r="J372" s="118"/>
      <c r="K372" s="116"/>
      <c r="L372" s="118"/>
      <c r="M372" s="102"/>
      <c r="N372" s="241" t="s">
        <v>209</v>
      </c>
      <c r="O372" s="76" t="s">
        <v>208</v>
      </c>
    </row>
    <row r="373" spans="1:15" x14ac:dyDescent="0.25">
      <c r="A373" s="113">
        <v>36</v>
      </c>
      <c r="B373" s="200" t="s">
        <v>303</v>
      </c>
      <c r="C373" s="217" t="s">
        <v>306</v>
      </c>
      <c r="D373" s="116" t="s">
        <v>35</v>
      </c>
      <c r="E373" s="116"/>
      <c r="F373" s="167">
        <f>10.4*6/1000</f>
        <v>6.2400000000000004E-2</v>
      </c>
      <c r="G373" s="116"/>
      <c r="H373" s="118"/>
      <c r="I373" s="116"/>
      <c r="J373" s="118"/>
      <c r="K373" s="116"/>
      <c r="L373" s="118"/>
      <c r="M373" s="102"/>
      <c r="N373" s="241"/>
      <c r="O373" s="76" t="s">
        <v>208</v>
      </c>
    </row>
    <row r="374" spans="1:15" x14ac:dyDescent="0.25">
      <c r="A374" s="113"/>
      <c r="B374" s="202"/>
      <c r="C374" s="119" t="s">
        <v>19</v>
      </c>
      <c r="D374" s="116" t="s">
        <v>20</v>
      </c>
      <c r="E374" s="118"/>
      <c r="F374" s="118">
        <f>F373*E374</f>
        <v>0</v>
      </c>
      <c r="G374" s="116"/>
      <c r="H374" s="118"/>
      <c r="I374" s="111"/>
      <c r="J374" s="118"/>
      <c r="K374" s="116"/>
      <c r="L374" s="118"/>
      <c r="M374" s="102"/>
      <c r="N374" s="241" t="s">
        <v>209</v>
      </c>
      <c r="O374" s="76" t="s">
        <v>208</v>
      </c>
    </row>
    <row r="375" spans="1:15" x14ac:dyDescent="0.25">
      <c r="A375" s="113"/>
      <c r="B375" s="202"/>
      <c r="C375" s="119" t="s">
        <v>84</v>
      </c>
      <c r="D375" s="116" t="s">
        <v>39</v>
      </c>
      <c r="E375" s="118"/>
      <c r="F375" s="118">
        <f>F373*E375</f>
        <v>0</v>
      </c>
      <c r="G375" s="116"/>
      <c r="H375" s="118"/>
      <c r="I375" s="116"/>
      <c r="J375" s="118"/>
      <c r="K375" s="116"/>
      <c r="L375" s="118"/>
      <c r="M375" s="102"/>
      <c r="N375" s="241" t="s">
        <v>209</v>
      </c>
      <c r="O375" s="76" t="s">
        <v>208</v>
      </c>
    </row>
    <row r="376" spans="1:15" x14ac:dyDescent="0.25">
      <c r="A376" s="113"/>
      <c r="B376" s="231" t="s">
        <v>334</v>
      </c>
      <c r="C376" s="119" t="s">
        <v>307</v>
      </c>
      <c r="D376" s="116" t="s">
        <v>106</v>
      </c>
      <c r="E376" s="116"/>
      <c r="F376" s="118">
        <v>6</v>
      </c>
      <c r="G376" s="118"/>
      <c r="H376" s="118"/>
      <c r="I376" s="116"/>
      <c r="J376" s="118"/>
      <c r="K376" s="116"/>
      <c r="L376" s="118"/>
      <c r="M376" s="102"/>
      <c r="N376" s="103" t="s">
        <v>221</v>
      </c>
      <c r="O376" s="76" t="s">
        <v>208</v>
      </c>
    </row>
    <row r="377" spans="1:15" x14ac:dyDescent="0.25">
      <c r="A377" s="113"/>
      <c r="B377" s="202"/>
      <c r="C377" s="119" t="s">
        <v>88</v>
      </c>
      <c r="D377" s="116" t="s">
        <v>39</v>
      </c>
      <c r="E377" s="118"/>
      <c r="F377" s="118">
        <f>F373*E377</f>
        <v>0</v>
      </c>
      <c r="G377" s="116"/>
      <c r="H377" s="118"/>
      <c r="I377" s="116"/>
      <c r="J377" s="118"/>
      <c r="K377" s="116"/>
      <c r="L377" s="118"/>
      <c r="M377" s="102"/>
      <c r="N377" s="241" t="s">
        <v>209</v>
      </c>
      <c r="O377" s="76" t="s">
        <v>208</v>
      </c>
    </row>
    <row r="378" spans="1:15" x14ac:dyDescent="0.25">
      <c r="A378" s="113">
        <v>37</v>
      </c>
      <c r="B378" s="200" t="s">
        <v>308</v>
      </c>
      <c r="C378" s="217" t="s">
        <v>309</v>
      </c>
      <c r="D378" s="116" t="s">
        <v>310</v>
      </c>
      <c r="E378" s="116"/>
      <c r="F378" s="170">
        <v>3</v>
      </c>
      <c r="G378" s="116"/>
      <c r="H378" s="118"/>
      <c r="I378" s="116"/>
      <c r="J378" s="118"/>
      <c r="K378" s="116"/>
      <c r="L378" s="118"/>
      <c r="M378" s="102"/>
      <c r="N378" s="241"/>
      <c r="O378" s="76" t="s">
        <v>208</v>
      </c>
    </row>
    <row r="379" spans="1:15" x14ac:dyDescent="0.25">
      <c r="A379" s="113"/>
      <c r="B379" s="116"/>
      <c r="C379" s="119" t="s">
        <v>19</v>
      </c>
      <c r="D379" s="116" t="s">
        <v>20</v>
      </c>
      <c r="E379" s="118"/>
      <c r="F379" s="118">
        <f>F378*E379</f>
        <v>0</v>
      </c>
      <c r="G379" s="116"/>
      <c r="H379" s="118"/>
      <c r="I379" s="111"/>
      <c r="J379" s="118"/>
      <c r="K379" s="116"/>
      <c r="L379" s="118"/>
      <c r="M379" s="102"/>
      <c r="N379" s="241" t="s">
        <v>209</v>
      </c>
      <c r="O379" s="76" t="s">
        <v>208</v>
      </c>
    </row>
    <row r="380" spans="1:15" x14ac:dyDescent="0.25">
      <c r="A380" s="113"/>
      <c r="B380" s="116"/>
      <c r="C380" s="119" t="s">
        <v>84</v>
      </c>
      <c r="D380" s="116" t="s">
        <v>39</v>
      </c>
      <c r="E380" s="118"/>
      <c r="F380" s="118">
        <f>F378*E380</f>
        <v>0</v>
      </c>
      <c r="G380" s="116"/>
      <c r="H380" s="118"/>
      <c r="I380" s="116"/>
      <c r="J380" s="118"/>
      <c r="K380" s="116"/>
      <c r="L380" s="118"/>
      <c r="M380" s="102"/>
      <c r="N380" s="241" t="s">
        <v>209</v>
      </c>
      <c r="O380" s="76" t="s">
        <v>208</v>
      </c>
    </row>
    <row r="381" spans="1:15" x14ac:dyDescent="0.25">
      <c r="A381" s="113"/>
      <c r="B381" s="231" t="s">
        <v>334</v>
      </c>
      <c r="C381" s="119" t="s">
        <v>311</v>
      </c>
      <c r="D381" s="116" t="s">
        <v>310</v>
      </c>
      <c r="E381" s="116"/>
      <c r="F381" s="118">
        <f>F378</f>
        <v>3</v>
      </c>
      <c r="G381" s="118"/>
      <c r="H381" s="118"/>
      <c r="I381" s="116"/>
      <c r="J381" s="118"/>
      <c r="K381" s="116"/>
      <c r="L381" s="118"/>
      <c r="M381" s="102"/>
      <c r="N381" s="103" t="s">
        <v>221</v>
      </c>
      <c r="O381" s="76" t="s">
        <v>208</v>
      </c>
    </row>
    <row r="382" spans="1:15" x14ac:dyDescent="0.25">
      <c r="A382" s="113"/>
      <c r="B382" s="116"/>
      <c r="C382" s="119" t="s">
        <v>88</v>
      </c>
      <c r="D382" s="116" t="s">
        <v>39</v>
      </c>
      <c r="E382" s="118"/>
      <c r="F382" s="118">
        <f>F378*E382</f>
        <v>0</v>
      </c>
      <c r="G382" s="116"/>
      <c r="H382" s="118"/>
      <c r="I382" s="116"/>
      <c r="J382" s="118"/>
      <c r="K382" s="116"/>
      <c r="L382" s="118"/>
      <c r="M382" s="102"/>
      <c r="N382" s="241" t="s">
        <v>209</v>
      </c>
      <c r="O382" s="76" t="s">
        <v>208</v>
      </c>
    </row>
    <row r="383" spans="1:15" x14ac:dyDescent="0.25">
      <c r="A383" s="113">
        <v>38</v>
      </c>
      <c r="B383" s="200" t="s">
        <v>193</v>
      </c>
      <c r="C383" s="217" t="s">
        <v>312</v>
      </c>
      <c r="D383" s="116" t="s">
        <v>35</v>
      </c>
      <c r="E383" s="116"/>
      <c r="F383" s="167">
        <f>305*2/1000</f>
        <v>0.61</v>
      </c>
      <c r="G383" s="116"/>
      <c r="H383" s="118"/>
      <c r="I383" s="116"/>
      <c r="J383" s="118"/>
      <c r="K383" s="116"/>
      <c r="L383" s="118"/>
      <c r="M383" s="102"/>
      <c r="N383" s="241"/>
      <c r="O383" s="76" t="s">
        <v>208</v>
      </c>
    </row>
    <row r="384" spans="1:15" x14ac:dyDescent="0.25">
      <c r="A384" s="113"/>
      <c r="B384" s="116"/>
      <c r="C384" s="119" t="s">
        <v>19</v>
      </c>
      <c r="D384" s="116" t="s">
        <v>20</v>
      </c>
      <c r="E384" s="118"/>
      <c r="F384" s="118">
        <f>F383*E384</f>
        <v>0</v>
      </c>
      <c r="G384" s="116"/>
      <c r="H384" s="118"/>
      <c r="I384" s="111"/>
      <c r="J384" s="118"/>
      <c r="K384" s="116"/>
      <c r="L384" s="118"/>
      <c r="M384" s="102"/>
      <c r="N384" s="241" t="s">
        <v>209</v>
      </c>
      <c r="O384" s="76" t="s">
        <v>208</v>
      </c>
    </row>
    <row r="385" spans="1:15" x14ac:dyDescent="0.25">
      <c r="A385" s="113"/>
      <c r="B385" s="116"/>
      <c r="C385" s="119" t="s">
        <v>84</v>
      </c>
      <c r="D385" s="116" t="s">
        <v>39</v>
      </c>
      <c r="E385" s="118"/>
      <c r="F385" s="118">
        <f>F383*E385</f>
        <v>0</v>
      </c>
      <c r="G385" s="116"/>
      <c r="H385" s="118"/>
      <c r="I385" s="116"/>
      <c r="J385" s="118"/>
      <c r="K385" s="116"/>
      <c r="L385" s="118"/>
      <c r="M385" s="102"/>
      <c r="N385" s="241" t="s">
        <v>209</v>
      </c>
      <c r="O385" s="76" t="s">
        <v>208</v>
      </c>
    </row>
    <row r="386" spans="1:15" x14ac:dyDescent="0.25">
      <c r="A386" s="113"/>
      <c r="B386" s="231" t="s">
        <v>334</v>
      </c>
      <c r="C386" s="119" t="s">
        <v>313</v>
      </c>
      <c r="D386" s="116" t="s">
        <v>106</v>
      </c>
      <c r="E386" s="116"/>
      <c r="F386" s="118">
        <v>2</v>
      </c>
      <c r="G386" s="118"/>
      <c r="H386" s="118"/>
      <c r="I386" s="116"/>
      <c r="J386" s="118"/>
      <c r="K386" s="116"/>
      <c r="L386" s="118"/>
      <c r="M386" s="102"/>
      <c r="N386" s="103" t="s">
        <v>221</v>
      </c>
      <c r="O386" s="76" t="s">
        <v>208</v>
      </c>
    </row>
    <row r="387" spans="1:15" x14ac:dyDescent="0.25">
      <c r="A387" s="113"/>
      <c r="B387" s="116"/>
      <c r="C387" s="119" t="s">
        <v>88</v>
      </c>
      <c r="D387" s="116" t="s">
        <v>39</v>
      </c>
      <c r="E387" s="118"/>
      <c r="F387" s="118">
        <f>F383*E387</f>
        <v>0</v>
      </c>
      <c r="G387" s="116"/>
      <c r="H387" s="118"/>
      <c r="I387" s="116"/>
      <c r="J387" s="118"/>
      <c r="K387" s="116"/>
      <c r="L387" s="118"/>
      <c r="M387" s="102"/>
      <c r="N387" s="241" t="s">
        <v>209</v>
      </c>
      <c r="O387" s="76" t="s">
        <v>208</v>
      </c>
    </row>
    <row r="388" spans="1:15" x14ac:dyDescent="0.25">
      <c r="A388" s="113">
        <v>39</v>
      </c>
      <c r="B388" s="200" t="s">
        <v>303</v>
      </c>
      <c r="C388" s="217" t="s">
        <v>314</v>
      </c>
      <c r="D388" s="116" t="s">
        <v>35</v>
      </c>
      <c r="E388" s="116"/>
      <c r="F388" s="167">
        <f>46*1/1000</f>
        <v>4.5999999999999999E-2</v>
      </c>
      <c r="G388" s="116"/>
      <c r="H388" s="118"/>
      <c r="I388" s="116"/>
      <c r="J388" s="118"/>
      <c r="K388" s="116"/>
      <c r="L388" s="118"/>
      <c r="M388" s="102"/>
      <c r="N388" s="241"/>
      <c r="O388" s="76" t="s">
        <v>208</v>
      </c>
    </row>
    <row r="389" spans="1:15" x14ac:dyDescent="0.25">
      <c r="A389" s="113"/>
      <c r="B389" s="116"/>
      <c r="C389" s="119" t="s">
        <v>19</v>
      </c>
      <c r="D389" s="116" t="s">
        <v>20</v>
      </c>
      <c r="E389" s="118"/>
      <c r="F389" s="118">
        <f>F388*E389</f>
        <v>0</v>
      </c>
      <c r="G389" s="116"/>
      <c r="H389" s="118"/>
      <c r="I389" s="111"/>
      <c r="J389" s="118"/>
      <c r="K389" s="116"/>
      <c r="L389" s="118"/>
      <c r="M389" s="102"/>
      <c r="N389" s="241" t="s">
        <v>209</v>
      </c>
      <c r="O389" s="76" t="s">
        <v>208</v>
      </c>
    </row>
    <row r="390" spans="1:15" x14ac:dyDescent="0.25">
      <c r="A390" s="113"/>
      <c r="B390" s="116"/>
      <c r="C390" s="119" t="s">
        <v>84</v>
      </c>
      <c r="D390" s="116" t="s">
        <v>39</v>
      </c>
      <c r="E390" s="118"/>
      <c r="F390" s="118">
        <f>F388*E390</f>
        <v>0</v>
      </c>
      <c r="G390" s="116"/>
      <c r="H390" s="118"/>
      <c r="I390" s="116"/>
      <c r="J390" s="118"/>
      <c r="K390" s="116"/>
      <c r="L390" s="118"/>
      <c r="M390" s="102"/>
      <c r="N390" s="241" t="s">
        <v>209</v>
      </c>
      <c r="O390" s="76" t="s">
        <v>208</v>
      </c>
    </row>
    <row r="391" spans="1:15" x14ac:dyDescent="0.25">
      <c r="A391" s="113"/>
      <c r="B391" s="231" t="s">
        <v>334</v>
      </c>
      <c r="C391" s="119" t="s">
        <v>315</v>
      </c>
      <c r="D391" s="116" t="s">
        <v>106</v>
      </c>
      <c r="E391" s="116"/>
      <c r="F391" s="118">
        <v>1</v>
      </c>
      <c r="G391" s="118"/>
      <c r="H391" s="118"/>
      <c r="I391" s="116"/>
      <c r="J391" s="118"/>
      <c r="K391" s="116"/>
      <c r="L391" s="118"/>
      <c r="M391" s="102"/>
      <c r="N391" s="103" t="s">
        <v>221</v>
      </c>
      <c r="O391" s="76" t="s">
        <v>208</v>
      </c>
    </row>
    <row r="392" spans="1:15" x14ac:dyDescent="0.25">
      <c r="A392" s="113"/>
      <c r="B392" s="116"/>
      <c r="C392" s="119" t="s">
        <v>88</v>
      </c>
      <c r="D392" s="116" t="s">
        <v>39</v>
      </c>
      <c r="E392" s="118"/>
      <c r="F392" s="118">
        <f>F388*E392</f>
        <v>0</v>
      </c>
      <c r="G392" s="116"/>
      <c r="H392" s="118"/>
      <c r="I392" s="116"/>
      <c r="J392" s="118"/>
      <c r="K392" s="116"/>
      <c r="L392" s="118"/>
      <c r="M392" s="102"/>
      <c r="N392" s="241" t="s">
        <v>209</v>
      </c>
      <c r="O392" s="76" t="s">
        <v>208</v>
      </c>
    </row>
    <row r="393" spans="1:15" x14ac:dyDescent="0.25">
      <c r="A393" s="113">
        <v>40</v>
      </c>
      <c r="B393" s="165" t="s">
        <v>316</v>
      </c>
      <c r="C393" s="217" t="s">
        <v>317</v>
      </c>
      <c r="D393" s="116" t="s">
        <v>106</v>
      </c>
      <c r="E393" s="116"/>
      <c r="F393" s="170">
        <v>2</v>
      </c>
      <c r="G393" s="116"/>
      <c r="H393" s="118"/>
      <c r="I393" s="116"/>
      <c r="J393" s="118"/>
      <c r="K393" s="116"/>
      <c r="L393" s="118"/>
      <c r="M393" s="102"/>
      <c r="N393" s="241"/>
      <c r="O393" s="76" t="s">
        <v>208</v>
      </c>
    </row>
    <row r="394" spans="1:15" x14ac:dyDescent="0.25">
      <c r="A394" s="113"/>
      <c r="B394" s="116"/>
      <c r="C394" s="119" t="s">
        <v>19</v>
      </c>
      <c r="D394" s="116" t="s">
        <v>20</v>
      </c>
      <c r="E394" s="137"/>
      <c r="F394" s="118">
        <f>F393*E394</f>
        <v>0</v>
      </c>
      <c r="G394" s="116"/>
      <c r="H394" s="118"/>
      <c r="I394" s="111"/>
      <c r="J394" s="118"/>
      <c r="K394" s="116"/>
      <c r="L394" s="118"/>
      <c r="M394" s="102"/>
      <c r="N394" s="241" t="s">
        <v>209</v>
      </c>
      <c r="O394" s="76" t="s">
        <v>208</v>
      </c>
    </row>
    <row r="395" spans="1:15" x14ac:dyDescent="0.25">
      <c r="A395" s="113"/>
      <c r="B395" s="116"/>
      <c r="C395" s="218" t="s">
        <v>38</v>
      </c>
      <c r="D395" s="133" t="s">
        <v>39</v>
      </c>
      <c r="E395" s="219"/>
      <c r="F395" s="118">
        <f>F393*E395</f>
        <v>0</v>
      </c>
      <c r="G395" s="134"/>
      <c r="H395" s="134"/>
      <c r="I395" s="134"/>
      <c r="J395" s="135"/>
      <c r="K395" s="136"/>
      <c r="L395" s="136"/>
      <c r="M395" s="102"/>
      <c r="N395" s="241" t="s">
        <v>209</v>
      </c>
      <c r="O395" s="76" t="s">
        <v>208</v>
      </c>
    </row>
    <row r="396" spans="1:15" x14ac:dyDescent="0.25">
      <c r="A396" s="113"/>
      <c r="B396" s="231" t="s">
        <v>334</v>
      </c>
      <c r="C396" s="119" t="s">
        <v>318</v>
      </c>
      <c r="D396" s="116" t="s">
        <v>106</v>
      </c>
      <c r="E396" s="116"/>
      <c r="F396" s="118">
        <f>F393</f>
        <v>2</v>
      </c>
      <c r="G396" s="118"/>
      <c r="H396" s="118"/>
      <c r="I396" s="116"/>
      <c r="J396" s="118"/>
      <c r="K396" s="116"/>
      <c r="L396" s="118"/>
      <c r="M396" s="102"/>
      <c r="N396" s="103" t="s">
        <v>221</v>
      </c>
      <c r="O396" s="76" t="s">
        <v>208</v>
      </c>
    </row>
    <row r="397" spans="1:15" x14ac:dyDescent="0.25">
      <c r="A397" s="113"/>
      <c r="B397" s="116"/>
      <c r="C397" s="119" t="s">
        <v>88</v>
      </c>
      <c r="D397" s="116" t="s">
        <v>39</v>
      </c>
      <c r="E397" s="137"/>
      <c r="F397" s="118">
        <f>F393*E397</f>
        <v>0</v>
      </c>
      <c r="G397" s="116"/>
      <c r="H397" s="118"/>
      <c r="I397" s="116"/>
      <c r="J397" s="118"/>
      <c r="K397" s="116"/>
      <c r="L397" s="118"/>
      <c r="M397" s="102"/>
      <c r="N397" s="241" t="s">
        <v>209</v>
      </c>
      <c r="O397" s="76" t="s">
        <v>208</v>
      </c>
    </row>
    <row r="398" spans="1:15" x14ac:dyDescent="0.25">
      <c r="A398" s="113">
        <v>41</v>
      </c>
      <c r="B398" s="165" t="s">
        <v>270</v>
      </c>
      <c r="C398" s="217" t="s">
        <v>319</v>
      </c>
      <c r="D398" s="116" t="s">
        <v>106</v>
      </c>
      <c r="E398" s="116"/>
      <c r="F398" s="170">
        <v>1</v>
      </c>
      <c r="G398" s="116"/>
      <c r="H398" s="118"/>
      <c r="I398" s="116"/>
      <c r="J398" s="118"/>
      <c r="K398" s="116"/>
      <c r="L398" s="118"/>
      <c r="M398" s="102"/>
      <c r="N398" s="241"/>
      <c r="O398" s="76" t="s">
        <v>208</v>
      </c>
    </row>
    <row r="399" spans="1:15" x14ac:dyDescent="0.25">
      <c r="A399" s="113"/>
      <c r="B399" s="116"/>
      <c r="C399" s="119" t="s">
        <v>19</v>
      </c>
      <c r="D399" s="116" t="s">
        <v>20</v>
      </c>
      <c r="E399" s="137"/>
      <c r="F399" s="118">
        <f>F398*E399</f>
        <v>0</v>
      </c>
      <c r="G399" s="116"/>
      <c r="H399" s="118"/>
      <c r="I399" s="111"/>
      <c r="J399" s="118"/>
      <c r="K399" s="116"/>
      <c r="L399" s="118"/>
      <c r="M399" s="102"/>
      <c r="N399" s="241" t="s">
        <v>209</v>
      </c>
      <c r="O399" s="76" t="s">
        <v>208</v>
      </c>
    </row>
    <row r="400" spans="1:15" x14ac:dyDescent="0.25">
      <c r="A400" s="113"/>
      <c r="B400" s="116"/>
      <c r="C400" s="218" t="s">
        <v>38</v>
      </c>
      <c r="D400" s="133" t="s">
        <v>39</v>
      </c>
      <c r="E400" s="219"/>
      <c r="F400" s="118">
        <f>F398*E400</f>
        <v>0</v>
      </c>
      <c r="G400" s="134"/>
      <c r="H400" s="134"/>
      <c r="I400" s="134"/>
      <c r="J400" s="135"/>
      <c r="K400" s="136"/>
      <c r="L400" s="136"/>
      <c r="M400" s="102"/>
      <c r="N400" s="241" t="s">
        <v>209</v>
      </c>
      <c r="O400" s="76" t="s">
        <v>208</v>
      </c>
    </row>
    <row r="401" spans="1:15" x14ac:dyDescent="0.25">
      <c r="A401" s="113"/>
      <c r="B401" s="231" t="s">
        <v>334</v>
      </c>
      <c r="C401" s="119" t="s">
        <v>320</v>
      </c>
      <c r="D401" s="116" t="s">
        <v>106</v>
      </c>
      <c r="E401" s="116"/>
      <c r="F401" s="118">
        <f>F398</f>
        <v>1</v>
      </c>
      <c r="G401" s="118"/>
      <c r="H401" s="118"/>
      <c r="I401" s="116"/>
      <c r="J401" s="118"/>
      <c r="K401" s="116"/>
      <c r="L401" s="118"/>
      <c r="M401" s="102"/>
      <c r="N401" s="103" t="s">
        <v>221</v>
      </c>
      <c r="O401" s="76" t="s">
        <v>208</v>
      </c>
    </row>
    <row r="402" spans="1:15" x14ac:dyDescent="0.25">
      <c r="A402" s="113"/>
      <c r="B402" s="116"/>
      <c r="C402" s="119" t="s">
        <v>88</v>
      </c>
      <c r="D402" s="116" t="s">
        <v>39</v>
      </c>
      <c r="E402" s="137"/>
      <c r="F402" s="118">
        <f>F398*E402</f>
        <v>0</v>
      </c>
      <c r="G402" s="116"/>
      <c r="H402" s="118"/>
      <c r="I402" s="116"/>
      <c r="J402" s="118"/>
      <c r="K402" s="116"/>
      <c r="L402" s="118"/>
      <c r="M402" s="102"/>
      <c r="N402" s="241" t="s">
        <v>209</v>
      </c>
      <c r="O402" s="76" t="s">
        <v>208</v>
      </c>
    </row>
    <row r="403" spans="1:15" x14ac:dyDescent="0.25">
      <c r="A403" s="113">
        <v>42</v>
      </c>
      <c r="B403" s="165" t="s">
        <v>273</v>
      </c>
      <c r="C403" s="217" t="s">
        <v>321</v>
      </c>
      <c r="D403" s="116" t="s">
        <v>106</v>
      </c>
      <c r="E403" s="116"/>
      <c r="F403" s="170">
        <v>1</v>
      </c>
      <c r="G403" s="116"/>
      <c r="H403" s="118"/>
      <c r="I403" s="116"/>
      <c r="J403" s="118"/>
      <c r="K403" s="116"/>
      <c r="L403" s="118"/>
      <c r="M403" s="102"/>
      <c r="N403" s="241"/>
      <c r="O403" s="76" t="s">
        <v>208</v>
      </c>
    </row>
    <row r="404" spans="1:15" x14ac:dyDescent="0.25">
      <c r="A404" s="113"/>
      <c r="B404" s="116"/>
      <c r="C404" s="119" t="s">
        <v>19</v>
      </c>
      <c r="D404" s="116" t="s">
        <v>20</v>
      </c>
      <c r="E404" s="137"/>
      <c r="F404" s="118">
        <f>F403*E404</f>
        <v>0</v>
      </c>
      <c r="G404" s="116"/>
      <c r="H404" s="118"/>
      <c r="I404" s="116"/>
      <c r="J404" s="118"/>
      <c r="K404" s="116"/>
      <c r="L404" s="118"/>
      <c r="M404" s="102"/>
      <c r="N404" s="241" t="s">
        <v>209</v>
      </c>
      <c r="O404" s="76" t="s">
        <v>208</v>
      </c>
    </row>
    <row r="405" spans="1:15" x14ac:dyDescent="0.25">
      <c r="A405" s="113"/>
      <c r="B405" s="116"/>
      <c r="C405" s="218" t="s">
        <v>38</v>
      </c>
      <c r="D405" s="133" t="s">
        <v>39</v>
      </c>
      <c r="E405" s="219"/>
      <c r="F405" s="118">
        <f>F403*E405</f>
        <v>0</v>
      </c>
      <c r="G405" s="134"/>
      <c r="H405" s="134"/>
      <c r="I405" s="134"/>
      <c r="J405" s="135"/>
      <c r="K405" s="136"/>
      <c r="L405" s="136"/>
      <c r="M405" s="102"/>
      <c r="N405" s="241" t="s">
        <v>209</v>
      </c>
      <c r="O405" s="76" t="s">
        <v>208</v>
      </c>
    </row>
    <row r="406" spans="1:15" x14ac:dyDescent="0.25">
      <c r="A406" s="113"/>
      <c r="B406" s="231" t="s">
        <v>334</v>
      </c>
      <c r="C406" s="119" t="s">
        <v>322</v>
      </c>
      <c r="D406" s="116" t="s">
        <v>106</v>
      </c>
      <c r="E406" s="116"/>
      <c r="F406" s="118">
        <f>F403</f>
        <v>1</v>
      </c>
      <c r="G406" s="118"/>
      <c r="H406" s="118"/>
      <c r="I406" s="116"/>
      <c r="J406" s="118"/>
      <c r="K406" s="116"/>
      <c r="L406" s="118"/>
      <c r="M406" s="102"/>
      <c r="N406" s="103" t="s">
        <v>221</v>
      </c>
      <c r="O406" s="76" t="s">
        <v>208</v>
      </c>
    </row>
    <row r="407" spans="1:15" x14ac:dyDescent="0.25">
      <c r="A407" s="113"/>
      <c r="B407" s="116"/>
      <c r="C407" s="119" t="s">
        <v>88</v>
      </c>
      <c r="D407" s="116" t="s">
        <v>39</v>
      </c>
      <c r="E407" s="137"/>
      <c r="F407" s="118">
        <f>F403*E407</f>
        <v>0</v>
      </c>
      <c r="G407" s="116"/>
      <c r="H407" s="118"/>
      <c r="I407" s="116"/>
      <c r="J407" s="118"/>
      <c r="K407" s="116"/>
      <c r="L407" s="118"/>
      <c r="M407" s="102"/>
      <c r="N407" s="241" t="s">
        <v>209</v>
      </c>
      <c r="O407" s="76" t="s">
        <v>208</v>
      </c>
    </row>
    <row r="408" spans="1:15" x14ac:dyDescent="0.25">
      <c r="A408" s="113">
        <v>43</v>
      </c>
      <c r="B408" s="200" t="s">
        <v>303</v>
      </c>
      <c r="C408" s="217" t="s">
        <v>323</v>
      </c>
      <c r="D408" s="116" t="s">
        <v>35</v>
      </c>
      <c r="E408" s="116"/>
      <c r="F408" s="167">
        <f>26.39*0.3*2/1000</f>
        <v>1.5834000000000001E-2</v>
      </c>
      <c r="G408" s="116"/>
      <c r="H408" s="118"/>
      <c r="I408" s="116"/>
      <c r="J408" s="118"/>
      <c r="K408" s="116"/>
      <c r="L408" s="118"/>
      <c r="M408" s="102"/>
      <c r="N408" s="241"/>
      <c r="O408" s="76" t="s">
        <v>208</v>
      </c>
    </row>
    <row r="409" spans="1:15" x14ac:dyDescent="0.25">
      <c r="A409" s="113"/>
      <c r="B409" s="202"/>
      <c r="C409" s="119" t="s">
        <v>19</v>
      </c>
      <c r="D409" s="116" t="s">
        <v>20</v>
      </c>
      <c r="E409" s="118"/>
      <c r="F409" s="118">
        <f>F408*E409</f>
        <v>0</v>
      </c>
      <c r="G409" s="116"/>
      <c r="H409" s="118"/>
      <c r="I409" s="111"/>
      <c r="J409" s="118"/>
      <c r="K409" s="116"/>
      <c r="L409" s="118"/>
      <c r="M409" s="102"/>
      <c r="N409" s="241" t="s">
        <v>209</v>
      </c>
      <c r="O409" s="76" t="s">
        <v>208</v>
      </c>
    </row>
    <row r="410" spans="1:15" x14ac:dyDescent="0.25">
      <c r="A410" s="113"/>
      <c r="B410" s="202"/>
      <c r="C410" s="119" t="s">
        <v>84</v>
      </c>
      <c r="D410" s="116" t="s">
        <v>39</v>
      </c>
      <c r="E410" s="118"/>
      <c r="F410" s="118">
        <f>F408*E410</f>
        <v>0</v>
      </c>
      <c r="G410" s="116"/>
      <c r="H410" s="118"/>
      <c r="I410" s="116"/>
      <c r="J410" s="118"/>
      <c r="K410" s="116"/>
      <c r="L410" s="118"/>
      <c r="M410" s="102"/>
      <c r="N410" s="241" t="s">
        <v>209</v>
      </c>
      <c r="O410" s="76" t="s">
        <v>208</v>
      </c>
    </row>
    <row r="411" spans="1:15" x14ac:dyDescent="0.25">
      <c r="A411" s="113"/>
      <c r="B411" s="231" t="s">
        <v>324</v>
      </c>
      <c r="C411" s="119" t="s">
        <v>325</v>
      </c>
      <c r="D411" s="116" t="s">
        <v>106</v>
      </c>
      <c r="E411" s="116"/>
      <c r="F411" s="118">
        <v>2</v>
      </c>
      <c r="G411" s="118"/>
      <c r="H411" s="118"/>
      <c r="I411" s="116"/>
      <c r="J411" s="118"/>
      <c r="K411" s="116"/>
      <c r="L411" s="118"/>
      <c r="M411" s="102"/>
      <c r="N411" s="103" t="s">
        <v>221</v>
      </c>
      <c r="O411" s="76" t="s">
        <v>208</v>
      </c>
    </row>
    <row r="412" spans="1:15" x14ac:dyDescent="0.25">
      <c r="A412" s="113"/>
      <c r="B412" s="202"/>
      <c r="C412" s="119" t="s">
        <v>88</v>
      </c>
      <c r="D412" s="116" t="s">
        <v>39</v>
      </c>
      <c r="E412" s="118"/>
      <c r="F412" s="118">
        <f>F408*E412</f>
        <v>0</v>
      </c>
      <c r="G412" s="116"/>
      <c r="H412" s="118"/>
      <c r="I412" s="116"/>
      <c r="J412" s="118"/>
      <c r="K412" s="116"/>
      <c r="L412" s="118"/>
      <c r="M412" s="102"/>
      <c r="N412" s="241" t="s">
        <v>209</v>
      </c>
      <c r="O412" s="76" t="s">
        <v>208</v>
      </c>
    </row>
    <row r="413" spans="1:15" x14ac:dyDescent="0.25">
      <c r="A413" s="113">
        <v>44</v>
      </c>
      <c r="B413" s="200" t="s">
        <v>303</v>
      </c>
      <c r="C413" s="217" t="s">
        <v>326</v>
      </c>
      <c r="D413" s="116" t="s">
        <v>35</v>
      </c>
      <c r="E413" s="116"/>
      <c r="F413" s="167">
        <f>8.38*0.3*6/1000</f>
        <v>1.5084000000000002E-2</v>
      </c>
      <c r="G413" s="116"/>
      <c r="H413" s="118"/>
      <c r="I413" s="116"/>
      <c r="J413" s="118"/>
      <c r="K413" s="116"/>
      <c r="L413" s="118"/>
      <c r="M413" s="102"/>
      <c r="N413" s="241"/>
      <c r="O413" s="76" t="s">
        <v>208</v>
      </c>
    </row>
    <row r="414" spans="1:15" x14ac:dyDescent="0.25">
      <c r="A414" s="113"/>
      <c r="B414" s="202"/>
      <c r="C414" s="119" t="s">
        <v>19</v>
      </c>
      <c r="D414" s="116" t="s">
        <v>20</v>
      </c>
      <c r="E414" s="118"/>
      <c r="F414" s="118">
        <f>F413*E414</f>
        <v>0</v>
      </c>
      <c r="G414" s="116"/>
      <c r="H414" s="118"/>
      <c r="I414" s="111"/>
      <c r="J414" s="118"/>
      <c r="K414" s="116"/>
      <c r="L414" s="118"/>
      <c r="M414" s="102"/>
      <c r="N414" s="241" t="s">
        <v>209</v>
      </c>
      <c r="O414" s="76" t="s">
        <v>208</v>
      </c>
    </row>
    <row r="415" spans="1:15" x14ac:dyDescent="0.25">
      <c r="A415" s="113"/>
      <c r="B415" s="202"/>
      <c r="C415" s="119" t="s">
        <v>84</v>
      </c>
      <c r="D415" s="116" t="s">
        <v>39</v>
      </c>
      <c r="E415" s="118"/>
      <c r="F415" s="118">
        <f>F413*E415</f>
        <v>0</v>
      </c>
      <c r="G415" s="116"/>
      <c r="H415" s="118"/>
      <c r="I415" s="116"/>
      <c r="J415" s="118"/>
      <c r="K415" s="116"/>
      <c r="L415" s="118"/>
      <c r="M415" s="102"/>
      <c r="N415" s="241" t="s">
        <v>209</v>
      </c>
      <c r="O415" s="76" t="s">
        <v>208</v>
      </c>
    </row>
    <row r="416" spans="1:15" x14ac:dyDescent="0.25">
      <c r="A416" s="113"/>
      <c r="B416" s="231" t="s">
        <v>334</v>
      </c>
      <c r="C416" s="119" t="s">
        <v>327</v>
      </c>
      <c r="D416" s="116" t="s">
        <v>106</v>
      </c>
      <c r="E416" s="116"/>
      <c r="F416" s="118">
        <v>6</v>
      </c>
      <c r="G416" s="118"/>
      <c r="H416" s="118"/>
      <c r="I416" s="116"/>
      <c r="J416" s="118"/>
      <c r="K416" s="116"/>
      <c r="L416" s="118"/>
      <c r="M416" s="102"/>
      <c r="N416" s="103" t="s">
        <v>221</v>
      </c>
      <c r="O416" s="76" t="s">
        <v>208</v>
      </c>
    </row>
    <row r="417" spans="1:15" x14ac:dyDescent="0.25">
      <c r="A417" s="113"/>
      <c r="B417" s="202"/>
      <c r="C417" s="119" t="s">
        <v>88</v>
      </c>
      <c r="D417" s="116" t="s">
        <v>39</v>
      </c>
      <c r="E417" s="118"/>
      <c r="F417" s="118">
        <f>F413*E417</f>
        <v>0</v>
      </c>
      <c r="G417" s="116"/>
      <c r="H417" s="118"/>
      <c r="I417" s="116"/>
      <c r="J417" s="118"/>
      <c r="K417" s="116"/>
      <c r="L417" s="118"/>
      <c r="M417" s="102"/>
      <c r="N417" s="241" t="s">
        <v>209</v>
      </c>
      <c r="O417" s="76" t="s">
        <v>208</v>
      </c>
    </row>
    <row r="418" spans="1:15" x14ac:dyDescent="0.25">
      <c r="A418" s="113">
        <v>45</v>
      </c>
      <c r="B418" s="200" t="s">
        <v>303</v>
      </c>
      <c r="C418" s="217" t="s">
        <v>328</v>
      </c>
      <c r="D418" s="116" t="s">
        <v>35</v>
      </c>
      <c r="E418" s="116"/>
      <c r="F418" s="232">
        <f>2.74*0.3*2/1000</f>
        <v>1.6440000000000001E-3</v>
      </c>
      <c r="G418" s="116"/>
      <c r="H418" s="118"/>
      <c r="I418" s="116"/>
      <c r="J418" s="118"/>
      <c r="K418" s="116"/>
      <c r="L418" s="118"/>
      <c r="M418" s="102"/>
      <c r="N418" s="241"/>
      <c r="O418" s="76" t="s">
        <v>208</v>
      </c>
    </row>
    <row r="419" spans="1:15" x14ac:dyDescent="0.25">
      <c r="A419" s="113"/>
      <c r="B419" s="202"/>
      <c r="C419" s="119" t="s">
        <v>19</v>
      </c>
      <c r="D419" s="116" t="s">
        <v>20</v>
      </c>
      <c r="E419" s="118"/>
      <c r="F419" s="118">
        <f>F418*E419</f>
        <v>0</v>
      </c>
      <c r="G419" s="116"/>
      <c r="H419" s="118"/>
      <c r="I419" s="111"/>
      <c r="J419" s="118"/>
      <c r="K419" s="116"/>
      <c r="L419" s="118"/>
      <c r="M419" s="102"/>
      <c r="N419" s="241" t="s">
        <v>209</v>
      </c>
      <c r="O419" s="76" t="s">
        <v>208</v>
      </c>
    </row>
    <row r="420" spans="1:15" x14ac:dyDescent="0.25">
      <c r="A420" s="113"/>
      <c r="B420" s="202"/>
      <c r="C420" s="119" t="s">
        <v>84</v>
      </c>
      <c r="D420" s="116" t="s">
        <v>39</v>
      </c>
      <c r="E420" s="118"/>
      <c r="F420" s="118">
        <f>F418*E420</f>
        <v>0</v>
      </c>
      <c r="G420" s="116"/>
      <c r="H420" s="118"/>
      <c r="I420" s="116"/>
      <c r="J420" s="118"/>
      <c r="K420" s="116"/>
      <c r="L420" s="118"/>
      <c r="M420" s="102"/>
      <c r="N420" s="241" t="s">
        <v>209</v>
      </c>
      <c r="O420" s="76" t="s">
        <v>208</v>
      </c>
    </row>
    <row r="421" spans="1:15" x14ac:dyDescent="0.25">
      <c r="A421" s="113"/>
      <c r="B421" s="231" t="s">
        <v>334</v>
      </c>
      <c r="C421" s="119" t="s">
        <v>329</v>
      </c>
      <c r="D421" s="116" t="s">
        <v>106</v>
      </c>
      <c r="E421" s="116"/>
      <c r="F421" s="118">
        <v>2</v>
      </c>
      <c r="G421" s="118"/>
      <c r="H421" s="118"/>
      <c r="I421" s="116"/>
      <c r="J421" s="118"/>
      <c r="K421" s="116"/>
      <c r="L421" s="118"/>
      <c r="M421" s="102"/>
      <c r="N421" s="103" t="s">
        <v>221</v>
      </c>
      <c r="O421" s="76" t="s">
        <v>208</v>
      </c>
    </row>
    <row r="422" spans="1:15" x14ac:dyDescent="0.25">
      <c r="A422" s="113"/>
      <c r="B422" s="202"/>
      <c r="C422" s="119" t="s">
        <v>88</v>
      </c>
      <c r="D422" s="116" t="s">
        <v>39</v>
      </c>
      <c r="E422" s="118"/>
      <c r="F422" s="118">
        <f>F418*E422</f>
        <v>0</v>
      </c>
      <c r="G422" s="116"/>
      <c r="H422" s="118"/>
      <c r="I422" s="116"/>
      <c r="J422" s="118"/>
      <c r="K422" s="116"/>
      <c r="L422" s="118"/>
      <c r="M422" s="102"/>
      <c r="N422" s="241" t="s">
        <v>209</v>
      </c>
      <c r="O422" s="76" t="s">
        <v>208</v>
      </c>
    </row>
    <row r="423" spans="1:15" x14ac:dyDescent="0.25">
      <c r="A423" s="113">
        <v>46</v>
      </c>
      <c r="B423" s="200" t="s">
        <v>303</v>
      </c>
      <c r="C423" s="217" t="s">
        <v>330</v>
      </c>
      <c r="D423" s="116" t="s">
        <v>35</v>
      </c>
      <c r="E423" s="116"/>
      <c r="F423" s="232">
        <f>1.24*0.3*4/1000</f>
        <v>1.488E-3</v>
      </c>
      <c r="G423" s="116"/>
      <c r="H423" s="118"/>
      <c r="I423" s="116"/>
      <c r="J423" s="118"/>
      <c r="K423" s="116"/>
      <c r="L423" s="118"/>
      <c r="M423" s="102"/>
      <c r="N423" s="241"/>
      <c r="O423" s="76" t="s">
        <v>208</v>
      </c>
    </row>
    <row r="424" spans="1:15" x14ac:dyDescent="0.25">
      <c r="A424" s="113"/>
      <c r="B424" s="202"/>
      <c r="C424" s="119" t="s">
        <v>19</v>
      </c>
      <c r="D424" s="116" t="s">
        <v>20</v>
      </c>
      <c r="E424" s="118"/>
      <c r="F424" s="118">
        <f>F423*E424</f>
        <v>0</v>
      </c>
      <c r="G424" s="116"/>
      <c r="H424" s="118"/>
      <c r="I424" s="111"/>
      <c r="J424" s="118"/>
      <c r="K424" s="116"/>
      <c r="L424" s="118"/>
      <c r="M424" s="102"/>
      <c r="N424" s="241" t="s">
        <v>209</v>
      </c>
      <c r="O424" s="76" t="s">
        <v>208</v>
      </c>
    </row>
    <row r="425" spans="1:15" x14ac:dyDescent="0.25">
      <c r="A425" s="113"/>
      <c r="B425" s="202"/>
      <c r="C425" s="119" t="s">
        <v>84</v>
      </c>
      <c r="D425" s="116" t="s">
        <v>39</v>
      </c>
      <c r="E425" s="118"/>
      <c r="F425" s="118">
        <f>F423*E425</f>
        <v>0</v>
      </c>
      <c r="G425" s="116"/>
      <c r="H425" s="118"/>
      <c r="I425" s="116"/>
      <c r="J425" s="118"/>
      <c r="K425" s="116"/>
      <c r="L425" s="118"/>
      <c r="M425" s="102"/>
      <c r="N425" s="241" t="s">
        <v>209</v>
      </c>
      <c r="O425" s="76" t="s">
        <v>208</v>
      </c>
    </row>
    <row r="426" spans="1:15" x14ac:dyDescent="0.25">
      <c r="A426" s="113"/>
      <c r="B426" s="231" t="s">
        <v>334</v>
      </c>
      <c r="C426" s="119" t="s">
        <v>331</v>
      </c>
      <c r="D426" s="116" t="s">
        <v>106</v>
      </c>
      <c r="E426" s="116"/>
      <c r="F426" s="118">
        <v>4</v>
      </c>
      <c r="G426" s="118"/>
      <c r="H426" s="118"/>
      <c r="I426" s="116"/>
      <c r="J426" s="118"/>
      <c r="K426" s="116"/>
      <c r="L426" s="118"/>
      <c r="M426" s="102"/>
      <c r="N426" s="103" t="s">
        <v>221</v>
      </c>
      <c r="O426" s="76" t="s">
        <v>208</v>
      </c>
    </row>
    <row r="427" spans="1:15" x14ac:dyDescent="0.25">
      <c r="A427" s="113"/>
      <c r="B427" s="202"/>
      <c r="C427" s="119" t="s">
        <v>88</v>
      </c>
      <c r="D427" s="116" t="s">
        <v>39</v>
      </c>
      <c r="E427" s="118"/>
      <c r="F427" s="118">
        <f>F423*E427</f>
        <v>0</v>
      </c>
      <c r="G427" s="116"/>
      <c r="H427" s="118"/>
      <c r="I427" s="116"/>
      <c r="J427" s="118"/>
      <c r="K427" s="116"/>
      <c r="L427" s="118"/>
      <c r="M427" s="102"/>
      <c r="N427" s="241" t="s">
        <v>209</v>
      </c>
      <c r="O427" s="76" t="s">
        <v>208</v>
      </c>
    </row>
    <row r="428" spans="1:15" x14ac:dyDescent="0.25">
      <c r="A428" s="113">
        <v>47</v>
      </c>
      <c r="B428" s="200" t="s">
        <v>303</v>
      </c>
      <c r="C428" s="217" t="s">
        <v>332</v>
      </c>
      <c r="D428" s="116" t="s">
        <v>35</v>
      </c>
      <c r="E428" s="116"/>
      <c r="F428" s="232">
        <f>3.09*0.2*6/1000</f>
        <v>3.7080000000000004E-3</v>
      </c>
      <c r="G428" s="116"/>
      <c r="H428" s="118"/>
      <c r="I428" s="116"/>
      <c r="J428" s="118"/>
      <c r="K428" s="116"/>
      <c r="L428" s="118"/>
      <c r="M428" s="102"/>
      <c r="N428" s="241"/>
      <c r="O428" s="76" t="s">
        <v>208</v>
      </c>
    </row>
    <row r="429" spans="1:15" x14ac:dyDescent="0.25">
      <c r="A429" s="113"/>
      <c r="B429" s="116"/>
      <c r="C429" s="119" t="s">
        <v>19</v>
      </c>
      <c r="D429" s="116" t="s">
        <v>20</v>
      </c>
      <c r="E429" s="118"/>
      <c r="F429" s="118">
        <f>F428*E429</f>
        <v>0</v>
      </c>
      <c r="G429" s="116"/>
      <c r="H429" s="118"/>
      <c r="I429" s="111"/>
      <c r="J429" s="118"/>
      <c r="K429" s="116"/>
      <c r="L429" s="118"/>
      <c r="M429" s="102"/>
      <c r="N429" s="241" t="s">
        <v>209</v>
      </c>
      <c r="O429" s="76" t="s">
        <v>208</v>
      </c>
    </row>
    <row r="430" spans="1:15" x14ac:dyDescent="0.25">
      <c r="A430" s="113"/>
      <c r="B430" s="116"/>
      <c r="C430" s="119" t="s">
        <v>84</v>
      </c>
      <c r="D430" s="116" t="s">
        <v>39</v>
      </c>
      <c r="E430" s="118"/>
      <c r="F430" s="118">
        <f>F428*E430</f>
        <v>0</v>
      </c>
      <c r="G430" s="116"/>
      <c r="H430" s="118"/>
      <c r="I430" s="116"/>
      <c r="J430" s="118"/>
      <c r="K430" s="116"/>
      <c r="L430" s="118"/>
      <c r="M430" s="102"/>
      <c r="N430" s="241" t="s">
        <v>209</v>
      </c>
      <c r="O430" s="76" t="s">
        <v>208</v>
      </c>
    </row>
    <row r="431" spans="1:15" x14ac:dyDescent="0.25">
      <c r="A431" s="113"/>
      <c r="B431" s="231" t="s">
        <v>334</v>
      </c>
      <c r="C431" s="119" t="s">
        <v>333</v>
      </c>
      <c r="D431" s="116" t="s">
        <v>106</v>
      </c>
      <c r="E431" s="116"/>
      <c r="F431" s="118">
        <v>6</v>
      </c>
      <c r="G431" s="118"/>
      <c r="H431" s="118"/>
      <c r="I431" s="116"/>
      <c r="J431" s="118"/>
      <c r="K431" s="116"/>
      <c r="L431" s="118"/>
      <c r="M431" s="102"/>
      <c r="N431" s="103" t="s">
        <v>221</v>
      </c>
      <c r="O431" s="76" t="s">
        <v>208</v>
      </c>
    </row>
    <row r="432" spans="1:15" ht="18.75" thickBot="1" x14ac:dyDescent="0.3">
      <c r="A432" s="242"/>
      <c r="B432" s="243"/>
      <c r="C432" s="244" t="s">
        <v>88</v>
      </c>
      <c r="D432" s="243" t="s">
        <v>39</v>
      </c>
      <c r="E432" s="245"/>
      <c r="F432" s="245">
        <f>F428*E432</f>
        <v>0</v>
      </c>
      <c r="G432" s="243"/>
      <c r="H432" s="245"/>
      <c r="I432" s="243"/>
      <c r="J432" s="245"/>
      <c r="K432" s="243"/>
      <c r="L432" s="245"/>
      <c r="M432" s="246"/>
      <c r="N432" s="247" t="s">
        <v>209</v>
      </c>
      <c r="O432" s="76" t="s">
        <v>208</v>
      </c>
    </row>
    <row r="433" spans="1:14" ht="18.75" thickBot="1" x14ac:dyDescent="0.3">
      <c r="A433" s="176"/>
      <c r="B433" s="177"/>
      <c r="C433" s="178" t="s">
        <v>117</v>
      </c>
      <c r="D433" s="179"/>
      <c r="E433" s="180"/>
      <c r="F433" s="180"/>
      <c r="G433" s="179"/>
      <c r="H433" s="181"/>
      <c r="I433" s="179"/>
      <c r="J433" s="182"/>
      <c r="K433" s="179"/>
      <c r="L433" s="182"/>
      <c r="M433" s="181"/>
      <c r="N433" s="249"/>
    </row>
    <row r="434" spans="1:14" ht="18.75" thickBot="1" x14ac:dyDescent="0.3">
      <c r="A434" s="183"/>
      <c r="B434" s="184"/>
      <c r="C434" s="185" t="s">
        <v>118</v>
      </c>
      <c r="D434" s="186">
        <v>0.05</v>
      </c>
      <c r="E434" s="187"/>
      <c r="F434" s="188"/>
      <c r="G434" s="187"/>
      <c r="H434" s="189"/>
      <c r="I434" s="190"/>
      <c r="J434" s="190"/>
      <c r="K434" s="190"/>
      <c r="L434" s="188"/>
      <c r="M434" s="237"/>
      <c r="N434" s="248"/>
    </row>
    <row r="435" spans="1:14" ht="36.75" thickBot="1" x14ac:dyDescent="0.3">
      <c r="A435" s="191"/>
      <c r="B435" s="192"/>
      <c r="C435" s="193" t="s">
        <v>119</v>
      </c>
      <c r="D435" s="186">
        <v>0.1</v>
      </c>
      <c r="E435" s="194"/>
      <c r="F435" s="195"/>
      <c r="G435" s="194"/>
      <c r="H435" s="196"/>
      <c r="I435" s="196"/>
      <c r="J435" s="197"/>
      <c r="K435" s="197"/>
      <c r="L435" s="197"/>
      <c r="M435" s="238"/>
      <c r="N435" s="248"/>
    </row>
    <row r="436" spans="1:14" ht="18.75" thickBot="1" x14ac:dyDescent="0.3">
      <c r="A436" s="183"/>
      <c r="B436" s="198"/>
      <c r="C436" s="199" t="s">
        <v>120</v>
      </c>
      <c r="D436" s="187"/>
      <c r="E436" s="187"/>
      <c r="F436" s="188"/>
      <c r="G436" s="187"/>
      <c r="H436" s="190"/>
      <c r="I436" s="190"/>
      <c r="J436" s="190"/>
      <c r="K436" s="190"/>
      <c r="L436" s="190"/>
      <c r="M436" s="239"/>
      <c r="N436" s="248"/>
    </row>
    <row r="437" spans="1:14" ht="18.75" thickBot="1" x14ac:dyDescent="0.3">
      <c r="A437" s="191"/>
      <c r="B437" s="192"/>
      <c r="C437" s="193" t="s">
        <v>121</v>
      </c>
      <c r="D437" s="186">
        <v>0.1</v>
      </c>
      <c r="E437" s="194"/>
      <c r="F437" s="195"/>
      <c r="G437" s="194"/>
      <c r="H437" s="196"/>
      <c r="I437" s="196"/>
      <c r="J437" s="196"/>
      <c r="K437" s="196"/>
      <c r="L437" s="196"/>
      <c r="M437" s="238"/>
      <c r="N437" s="248"/>
    </row>
    <row r="438" spans="1:14" ht="18.75" thickBot="1" x14ac:dyDescent="0.3">
      <c r="A438" s="183"/>
      <c r="B438" s="198"/>
      <c r="C438" s="199" t="s">
        <v>120</v>
      </c>
      <c r="D438" s="187"/>
      <c r="E438" s="187"/>
      <c r="F438" s="188"/>
      <c r="G438" s="187"/>
      <c r="H438" s="190"/>
      <c r="I438" s="190"/>
      <c r="J438" s="190"/>
      <c r="K438" s="190"/>
      <c r="L438" s="190"/>
      <c r="M438" s="239"/>
      <c r="N438" s="248"/>
    </row>
    <row r="439" spans="1:14" ht="18.75" thickBot="1" x14ac:dyDescent="0.3">
      <c r="A439" s="191"/>
      <c r="B439" s="192"/>
      <c r="C439" s="193" t="s">
        <v>122</v>
      </c>
      <c r="D439" s="186">
        <v>0.08</v>
      </c>
      <c r="E439" s="194"/>
      <c r="F439" s="195"/>
      <c r="G439" s="194"/>
      <c r="H439" s="196"/>
      <c r="I439" s="196"/>
      <c r="J439" s="196"/>
      <c r="K439" s="196"/>
      <c r="L439" s="196"/>
      <c r="M439" s="238"/>
      <c r="N439" s="248"/>
    </row>
    <row r="440" spans="1:14" ht="18.75" thickBot="1" x14ac:dyDescent="0.3">
      <c r="A440" s="183"/>
      <c r="B440" s="198"/>
      <c r="C440" s="199" t="s">
        <v>120</v>
      </c>
      <c r="D440" s="187"/>
      <c r="E440" s="187"/>
      <c r="F440" s="188"/>
      <c r="G440" s="187"/>
      <c r="H440" s="190"/>
      <c r="I440" s="190"/>
      <c r="J440" s="190"/>
      <c r="K440" s="190"/>
      <c r="L440" s="190"/>
      <c r="M440" s="239"/>
      <c r="N440" s="248"/>
    </row>
    <row r="442" spans="1:14" x14ac:dyDescent="0.25">
      <c r="A442" s="250" t="s">
        <v>335</v>
      </c>
      <c r="B442" s="250"/>
      <c r="C442" s="250"/>
      <c r="D442" s="251"/>
      <c r="E442" s="251"/>
      <c r="F442" s="251"/>
      <c r="G442" s="251"/>
      <c r="H442" s="251"/>
      <c r="I442" s="251"/>
      <c r="J442" s="251"/>
      <c r="K442" s="251"/>
      <c r="L442" s="251"/>
      <c r="M442" s="251"/>
      <c r="N442" s="251"/>
    </row>
    <row r="443" spans="1:14" x14ac:dyDescent="0.25">
      <c r="A443" s="250" t="s">
        <v>336</v>
      </c>
      <c r="B443" s="250"/>
      <c r="C443" s="250"/>
      <c r="D443" s="251"/>
      <c r="E443" s="251"/>
      <c r="F443" s="251"/>
      <c r="G443" s="251"/>
      <c r="H443" s="251"/>
      <c r="I443" s="251"/>
      <c r="J443" s="251"/>
      <c r="K443" s="251"/>
      <c r="L443" s="251"/>
      <c r="M443" s="251"/>
      <c r="N443" s="251"/>
    </row>
  </sheetData>
  <autoFilter ref="A6:N6"/>
  <mergeCells count="17">
    <mergeCell ref="O5:AA5"/>
    <mergeCell ref="A1:M1"/>
    <mergeCell ref="A2:M2"/>
    <mergeCell ref="C3:M3"/>
    <mergeCell ref="A4:A5"/>
    <mergeCell ref="B4:B5"/>
    <mergeCell ref="C4:C5"/>
    <mergeCell ref="D4:D5"/>
    <mergeCell ref="E4:E5"/>
    <mergeCell ref="F4:F5"/>
    <mergeCell ref="G4:H4"/>
    <mergeCell ref="A442:C442"/>
    <mergeCell ref="A443:C443"/>
    <mergeCell ref="D442:N442"/>
    <mergeCell ref="D443:N443"/>
    <mergeCell ref="I4:J4"/>
    <mergeCell ref="K4:L4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 (ტენდ)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Konstantine Daushvili</dc:creator>
  <cp:lastModifiedBy>Nino Dzidziguri</cp:lastModifiedBy>
  <dcterms:created xsi:type="dcterms:W3CDTF">2019-03-29T07:14:15Z</dcterms:created>
  <dcterms:modified xsi:type="dcterms:W3CDTF">2019-03-29T14:04:52Z</dcterms:modified>
</cp:coreProperties>
</file>