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5"/>
  <workbookPr filterPrivacy="1" defaultThemeVersion="124226"/>
  <xr:revisionPtr revIDLastSave="0" documentId="13_ncr:1_{650D8015-A798-9044-8923-103EFDC6A722}" xr6:coauthVersionLast="43" xr6:coauthVersionMax="43" xr10:uidLastSave="{00000000-0000-0000-0000-000000000000}"/>
  <bookViews>
    <workbookView xWindow="120" yWindow="460" windowWidth="29880" windowHeight="20660" xr2:uid="{00000000-000D-0000-FFFF-FFFF00000000}"/>
  </bookViews>
  <sheets>
    <sheet name="Sheet1" sheetId="1" r:id="rId1"/>
  </sheets>
  <definedNames>
    <definedName name="_xlnm.Print_Titles" localSheetId="0">Sheet1!$5:$5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83" i="1" l="1"/>
  <c r="D79" i="1" l="1"/>
  <c r="D80" i="1" l="1"/>
  <c r="D81" i="1"/>
  <c r="D82" i="1"/>
</calcChain>
</file>

<file path=xl/sharedStrings.xml><?xml version="1.0" encoding="utf-8"?>
<sst xmlns="http://schemas.openxmlformats.org/spreadsheetml/2006/main" count="247" uniqueCount="125">
  <si>
    <t>#</t>
  </si>
  <si>
    <t>samuSaos dasaxeleba</t>
  </si>
  <si>
    <t>ganz.
erT.</t>
  </si>
  <si>
    <t>raoden.</t>
  </si>
  <si>
    <t>SeniSvna</t>
  </si>
  <si>
    <t>1</t>
  </si>
  <si>
    <t>2</t>
  </si>
  <si>
    <t>3</t>
  </si>
  <si>
    <t>4</t>
  </si>
  <si>
    <t>5</t>
  </si>
  <si>
    <t>m</t>
  </si>
  <si>
    <t>6</t>
  </si>
  <si>
    <t>cali</t>
  </si>
  <si>
    <t>7</t>
  </si>
  <si>
    <t>8</t>
  </si>
  <si>
    <t>t</t>
  </si>
  <si>
    <t>9</t>
  </si>
  <si>
    <t>10</t>
  </si>
  <si>
    <t>ZiriTadi samuSaoebis moculobebis uwyisi</t>
  </si>
  <si>
    <t>11</t>
  </si>
  <si>
    <t>12</t>
  </si>
  <si>
    <t>13</t>
  </si>
  <si>
    <t>Φ56</t>
  </si>
  <si>
    <t>dacementebuli Spurebis gadaburRva</t>
  </si>
  <si>
    <t xml:space="preserve">wyali </t>
  </si>
  <si>
    <t>zustdeba samuSaoTa warmoebis procesSi</t>
  </si>
  <si>
    <t>kg</t>
  </si>
  <si>
    <t>sacementacio Spurebis hidroizolacia.
Spurebis gasufTaveba da amovseba swrafadSekvradi Semamkvrivebeli nareviT</t>
  </si>
  <si>
    <t xml:space="preserve">SesaZlebelia sxva miwiqveSa hidrosaizolacio gasakravi masalis gamoyeneba </t>
  </si>
  <si>
    <t>manq/sT</t>
  </si>
  <si>
    <t xml:space="preserve">qalaq axmetis teritoriaze, mdinare orvilze arsebuli 
zemo alaznis sarwyavi sistemis #5 gvirabis 
daaxloebiT 35-50 metri sigrZis avariuli monakveTis
saproeqto dokumentaciis  damuSaveba
</t>
  </si>
  <si>
    <t>Spurebis burRva betonSi</t>
  </si>
  <si>
    <t>Spurebis burRva V-VI jgufis gruntSi</t>
  </si>
  <si>
    <t>potlandcementi m400</t>
  </si>
  <si>
    <t>gruntebis cementacia sacementacio Spuris (WaburRilis) 1m-is sigrZeze 250kg-mde cementis STanTqmisas</t>
  </si>
  <si>
    <t>masalebis xarji 732m saerTo sigrZis WaburRilebis cementaciisas, WaburRilis 1 grZ.m-ze 250kg-mde mSrali masalis STanTqmisas</t>
  </si>
  <si>
    <t xml:space="preserve">danamati- natriumis Txevadi mina </t>
  </si>
  <si>
    <t>2. gvirabis deformirebuli ubnis droebiTi gamagreba</t>
  </si>
  <si>
    <t>gvirabis deformirebuli armirebuli betonis Ziris mongreva sangrevi CaquCiT</t>
  </si>
  <si>
    <t xml:space="preserve">gvirabis avariul ubanze xis droebiTi gamagrebis mowyoba </t>
  </si>
  <si>
    <t>gvirabis avariul ubanze xis droebiTi gamagrebis demontaJi</t>
  </si>
  <si>
    <t>arsebuli mudmivi samagris
TaRisa da kedlebis rk.betonis
mongreva sangrevi CaquCiT</t>
  </si>
  <si>
    <t>VI jgufis gruntis damuSaveba
perimetrze sangrevi CaquCiT</t>
  </si>
  <si>
    <t>#20 ortesebri Zelisgan damzadebuli TaRovani CarCoebis montaJi</t>
  </si>
  <si>
    <t>54 cali</t>
  </si>
  <si>
    <t xml:space="preserve"> armaturis montaJi a-III klasi</t>
  </si>
  <si>
    <t>k-1,05</t>
  </si>
  <si>
    <t>gruntis da samSeneblo narCenebis transportireba samSeneblo moednidan 3km-ze</t>
  </si>
  <si>
    <t xml:space="preserve"> armaturis montaJi a-I klasi</t>
  </si>
  <si>
    <t>50 mm diametris plastmasis milebis Cadeba gvirabis TaRSi sigrZiT 0,35m</t>
  </si>
  <si>
    <t>16cali</t>
  </si>
  <si>
    <t>muSa nakerebis hidroizolacia gafarToebadi "rezinis" profiliT, kveTiT 10X20</t>
  </si>
  <si>
    <t>9 nakeri</t>
  </si>
  <si>
    <t>cementis xsnaris Wirxna gvirabis TaRSi Catovebuli milebidan (sakontrolo Wirxna)</t>
  </si>
  <si>
    <t>Raris amoWra betonSi nakeris gaswvriv 3X4 sm</t>
  </si>
  <si>
    <t>Raris amokverva swrafad Sekvradi Semamkvrivebeli nareviT</t>
  </si>
  <si>
    <t>cementis xsnaris Wirxna nakerSi</t>
  </si>
  <si>
    <t>daxrili Spurebis burRva nakeris gaswvriv betonSi sigrZiT 0,35m diametriT ∅20</t>
  </si>
  <si>
    <t>1. mosamzadebeli da salikvidacio samuSaoebi</t>
  </si>
  <si>
    <t xml:space="preserve">samSeneblo moedanze gruntis damuSaveba buldozeriT 50m-ze gadaadgilebiT </t>
  </si>
  <si>
    <t>gvirabis gadaxurvis asakrebi filebis demontaJi saventilacio Riobis mosawyobad</t>
  </si>
  <si>
    <t>droebiTi Robis mowyoba saventilacio Riobis perimetrze</t>
  </si>
  <si>
    <t>90m</t>
  </si>
  <si>
    <t>gvirabis gadaxurvis asakrebi filebis montaJi (saventilacio Riobis farglebSi)</t>
  </si>
  <si>
    <t>gadaxurvis filebze saSualod 4sm sisqis cementqviSis duRabis Semasworebeli fenis mowyoba (hidroizolaciis aRsadgenad)</t>
  </si>
  <si>
    <t>aRdgenili gadaxurvis farglebSi adgilobrivi gruntis ukuCayra da datkepna</t>
  </si>
  <si>
    <t>droebiTi Robis demontaJi</t>
  </si>
  <si>
    <t>gruntis da samSeneblo narCenebis (gvirabidan gamotanili natanis) transportireba samSeneblo moednidan 3km-ze</t>
  </si>
  <si>
    <t xml:space="preserve">3. gruntebis gamagreba cementaciiT </t>
  </si>
  <si>
    <t xml:space="preserve">4.1 pirveladi samagris mowyoba </t>
  </si>
  <si>
    <t xml:space="preserve">4.2 mudmivi samagris mowyoba </t>
  </si>
  <si>
    <t>igive demontaJi</t>
  </si>
  <si>
    <t>gvirabSi xis droebiTi tixris mowyoba da ruberoidis gadakvra</t>
  </si>
  <si>
    <t>xis droebiT tixarSi karebis mowyoba da ruberoidis gadakvra</t>
  </si>
  <si>
    <t>gvirabSi xis droebiTi tixris demontaJi</t>
  </si>
  <si>
    <t>xis droebiTi tixris karebis demontaJi</t>
  </si>
  <si>
    <t>usafrTxoebis bilikis mowyoba xis feniliT</t>
  </si>
  <si>
    <t>900m</t>
  </si>
  <si>
    <t>cvla</t>
  </si>
  <si>
    <t>gvirabis ganiaveba 25 kvat-mde  simZlavris ventilatoriT</t>
  </si>
  <si>
    <t>gvirabis ganiaveba 14 kvat-mde  simZlavris ventilatoriT</t>
  </si>
  <si>
    <t>mcire gabaritiani mini avtomtvirTaviT momsaxureba</t>
  </si>
  <si>
    <t xml:space="preserve"> 3 tonamde tvirTamweobis sagvirabo mini avtoTviTmcleliT momsaxureba</t>
  </si>
  <si>
    <t xml:space="preserve"> 10t tvirTamweobis avtoamwis momsaxureba</t>
  </si>
  <si>
    <t>∅3X50X50 foladis wnuli badis gakvra gvirabis kedlebis da TaRis konturze</t>
  </si>
  <si>
    <t>horizontaluri damiwebis montaJi da demontaJi (zolovani foladiT kveTiT -4X40)</t>
  </si>
  <si>
    <t xml:space="preserve">АВВГ 3*185+1*120 aluminis kabelis montaJi da demontaJi </t>
  </si>
  <si>
    <t xml:space="preserve">АВВГ 3*150+1*95 aluminis kabelis montaJi da demontaJi </t>
  </si>
  <si>
    <t xml:space="preserve">АВВГ 3*10+1*6 aluminis kabelis montaJi da demontaJi </t>
  </si>
  <si>
    <r>
      <t>1:3
2m</t>
    </r>
    <r>
      <rPr>
        <sz val="10"/>
        <rFont val="Calibri"/>
        <family val="2"/>
        <charset val="204"/>
      </rPr>
      <t>³</t>
    </r>
  </si>
  <si>
    <r>
      <t xml:space="preserve">morebi
</t>
    </r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200
Ø180,,,150</t>
    </r>
  </si>
  <si>
    <t>betoni-m200</t>
  </si>
  <si>
    <t>m200</t>
  </si>
  <si>
    <t>შესრულების ვადა</t>
  </si>
  <si>
    <t>გადახდის პირობა</t>
  </si>
  <si>
    <r>
      <t>m</t>
    </r>
    <r>
      <rPr>
        <vertAlign val="superscript"/>
        <sz val="10"/>
        <rFont val="AcadNusx"/>
      </rPr>
      <t>3</t>
    </r>
  </si>
  <si>
    <r>
      <t>m</t>
    </r>
    <r>
      <rPr>
        <vertAlign val="superscript"/>
        <sz val="10"/>
        <rFont val="AcadNusx"/>
      </rPr>
      <t>2</t>
    </r>
  </si>
  <si>
    <r>
      <t>m</t>
    </r>
    <r>
      <rPr>
        <sz val="10"/>
        <rFont val="Calibri"/>
        <family val="2"/>
        <charset val="204"/>
      </rPr>
      <t>²</t>
    </r>
  </si>
  <si>
    <r>
      <rPr>
        <b/>
        <sz val="10"/>
        <rFont val="AcadNusx"/>
      </rPr>
      <t>hidroizolaciis mowyoba (gadaxurvis filebze)</t>
    </r>
    <r>
      <rPr>
        <sz val="10"/>
        <rFont val="AcadNusx"/>
      </rPr>
      <t xml:space="preserve"> 2 fena "hidrominaizolis" gakvriT.
 hidroizolaciis damcavi fenis mowyoba foladis badiT Ø3X50X50 armirebuli cement-qviSis duRabiT sisqiT 5sm</t>
    </r>
  </si>
  <si>
    <r>
      <t xml:space="preserve"> 0.1m</t>
    </r>
    <r>
      <rPr>
        <sz val="10"/>
        <rFont val="Calibri"/>
        <family val="2"/>
        <charset val="204"/>
      </rPr>
      <t>³</t>
    </r>
    <r>
      <rPr>
        <sz val="10"/>
        <rFont val="AcadNusx"/>
      </rPr>
      <t xml:space="preserve">
</t>
    </r>
  </si>
  <si>
    <r>
      <t xml:space="preserve">4. gvirabis deformirebuli samagris gadawyoba </t>
    </r>
    <r>
      <rPr>
        <b/>
        <sz val="10"/>
        <rFont val="Calibri"/>
        <family val="2"/>
        <charset val="204"/>
        <scheme val="minor"/>
      </rPr>
      <t>L=</t>
    </r>
    <r>
      <rPr>
        <b/>
        <sz val="10"/>
        <rFont val="AcadNusx"/>
      </rPr>
      <t xml:space="preserve">35,4m-is sigrZeze </t>
    </r>
  </si>
  <si>
    <r>
      <t xml:space="preserve">5sm sisqis torkretbetonis fenis mowyoba gvirabis ZirSi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</si>
  <si>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5sm sisqis torkretbetonis fenis mowyoba gvirabis kedlebze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</si>
  <si>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5sm sisqis torkretbetonis fenis mowyoba gvirabis TaRSi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</si>
  <si>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CarCoebis samagri detalebi
(WanWiki </t>
    </r>
    <r>
      <rPr>
        <sz val="10"/>
        <rFont val="Calibri"/>
        <family val="2"/>
        <charset val="204"/>
        <scheme val="minor"/>
      </rPr>
      <t xml:space="preserve">M20X50, </t>
    </r>
    <r>
      <rPr>
        <sz val="10"/>
        <rFont val="AcadNusx"/>
      </rPr>
      <t>qanCi</t>
    </r>
    <r>
      <rPr>
        <sz val="10"/>
        <rFont val="Calibri"/>
        <family val="2"/>
        <charset val="204"/>
        <scheme val="minor"/>
      </rPr>
      <t xml:space="preserve"> M20)</t>
    </r>
  </si>
  <si>
    <r>
      <t xml:space="preserve">20sm sisqis torkretbetonis fenis mowyoba gvirabis ZirSi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</si>
  <si>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20sm sisqis torkretbetonis fenis mowyoba gvirabis kedlebze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</si>
  <si>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20sm sisqis torkretbetonis fenis mowyoba gvirabis TaRSi </t>
    </r>
    <r>
      <rPr>
        <b/>
        <sz val="10"/>
        <rFont val="AcadNusx"/>
      </rPr>
      <t>-</t>
    </r>
    <r>
      <rPr>
        <b/>
        <sz val="10"/>
        <rFont val="Calibri"/>
        <family val="2"/>
        <charset val="204"/>
      </rPr>
      <t>B25</t>
    </r>
  </si>
  <si>
    <r>
      <t xml:space="preserve">monoliTuri rkinabetonis mudmivi samagris  dabetoneba
</t>
    </r>
    <r>
      <rPr>
        <b/>
        <sz val="10"/>
        <rFont val="AcadNusx"/>
      </rPr>
      <t>betoni-</t>
    </r>
    <r>
      <rPr>
        <b/>
        <sz val="10"/>
        <rFont val="Calibri"/>
        <family val="2"/>
        <charset val="204"/>
        <scheme val="minor"/>
      </rPr>
      <t xml:space="preserve">B25;F200;W6 </t>
    </r>
  </si>
  <si>
    <r>
      <t xml:space="preserve">6. miwisqveSa droebiTi komunikaciebi
</t>
    </r>
    <r>
      <rPr>
        <sz val="10"/>
        <rFont val="AcadNusx"/>
      </rPr>
      <t>(moculobebi zustdeba samSeneblo organizaciis mier warmodgenili samuSaoTa warmoebis proeqtis Sesabamisad)</t>
    </r>
  </si>
  <si>
    <r>
      <t xml:space="preserve">SekumSili  haeris milgayvanilobis montaJi </t>
    </r>
    <r>
      <rPr>
        <sz val="10"/>
        <rFont val="Arial"/>
        <family val="2"/>
        <charset val="204"/>
      </rPr>
      <t>d</t>
    </r>
    <r>
      <rPr>
        <sz val="10"/>
        <rFont val="AcadNusx"/>
      </rPr>
      <t>=125 mm</t>
    </r>
  </si>
  <si>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133X3,5</t>
    </r>
  </si>
  <si>
    <r>
      <t xml:space="preserve">polieTilenis  milis  montaJi  wyalmomaragebisTvis </t>
    </r>
    <r>
      <rPr>
        <sz val="10"/>
        <rFont val="Arial"/>
        <family val="2"/>
        <charset val="204"/>
      </rPr>
      <t>d</t>
    </r>
    <r>
      <rPr>
        <sz val="10"/>
        <rFont val="AcadNusx"/>
      </rPr>
      <t>=50 mm</t>
    </r>
  </si>
  <si>
    <r>
      <t>saventilacio milis montaJi.
Tunuqis haersataris  montaJi gvirabSi d=600 mm (</t>
    </r>
    <r>
      <rPr>
        <sz val="10"/>
        <rFont val="Arial"/>
        <family val="2"/>
        <charset val="204"/>
      </rPr>
      <t>L=665</t>
    </r>
    <r>
      <rPr>
        <sz val="10"/>
        <rFont val="AcadNusx"/>
      </rPr>
      <t>m)</t>
    </r>
  </si>
  <si>
    <r>
      <rPr>
        <sz val="10"/>
        <rFont val="Calibri"/>
        <family val="2"/>
        <charset val="204"/>
      </rPr>
      <t>Ø</t>
    </r>
    <r>
      <rPr>
        <sz val="10"/>
        <rFont val="Arial"/>
        <family val="2"/>
        <charset val="204"/>
      </rPr>
      <t>600</t>
    </r>
  </si>
  <si>
    <r>
      <t>saventilacio milis montaJi.
Tunuqis haersataris  montaJi gvirabSi d=500 mm (</t>
    </r>
    <r>
      <rPr>
        <sz val="10"/>
        <rFont val="Arial"/>
        <family val="2"/>
        <charset val="204"/>
      </rPr>
      <t>L=2</t>
    </r>
    <r>
      <rPr>
        <sz val="10"/>
        <rFont val="AcadNusx"/>
      </rPr>
      <t>m)</t>
    </r>
  </si>
  <si>
    <r>
      <rPr>
        <sz val="10"/>
        <rFont val="Calibri"/>
        <family val="2"/>
        <charset val="204"/>
      </rPr>
      <t>Ø5</t>
    </r>
    <r>
      <rPr>
        <sz val="10"/>
        <rFont val="Arial"/>
        <family val="2"/>
        <charset val="204"/>
      </rPr>
      <t>00</t>
    </r>
  </si>
  <si>
    <r>
      <t xml:space="preserve">7. droebiTi eleqtromomarageba
</t>
    </r>
    <r>
      <rPr>
        <sz val="10"/>
        <rFont val="AcadNusx"/>
      </rPr>
      <t>(moculobebi zustdeba samSeneblo organizaciis mier warmodgenili samuSaoTa warmoebis proeqtis Sesabamisad)</t>
    </r>
  </si>
  <si>
    <r>
      <t xml:space="preserve">8. momsaxure procesebi
</t>
    </r>
    <r>
      <rPr>
        <sz val="10"/>
        <rFont val="AcadNusx"/>
      </rPr>
      <t>(moculobebi zustdeba samSeneblo organizaciis mier warmodgenili samuSaoTa warmoebis proeqtis Sesabamisad)</t>
    </r>
  </si>
  <si>
    <r>
      <t>gvirabis eleqtro  ganaTeba 20 m</t>
    </r>
    <r>
      <rPr>
        <vertAlign val="superscript"/>
        <sz val="10"/>
        <rFont val="AcadNusx"/>
      </rPr>
      <t>2</t>
    </r>
    <r>
      <rPr>
        <sz val="10"/>
        <rFont val="AcadNusx"/>
      </rPr>
      <t>-ze naklebi kveTiT</t>
    </r>
  </si>
  <si>
    <r>
      <t>adgilobrivi  wyalmosacilebeli  tumbo  warmadobiT  25 m</t>
    </r>
    <r>
      <rPr>
        <vertAlign val="superscript"/>
        <sz val="10"/>
        <rFont val="AcadNusx"/>
      </rPr>
      <t>3</t>
    </r>
    <r>
      <rPr>
        <sz val="10"/>
        <rFont val="AcadNusx"/>
      </rPr>
      <t>/sT-Si</t>
    </r>
  </si>
  <si>
    <r>
      <t>gvirabis  momsaxureba 10 m</t>
    </r>
    <r>
      <rPr>
        <vertAlign val="superscript"/>
        <sz val="10"/>
        <rFont val="AcadNusx"/>
      </rPr>
      <t>3</t>
    </r>
    <r>
      <rPr>
        <sz val="10"/>
        <rFont val="AcadNusx"/>
      </rPr>
      <t>/wT warmadobis kompresoriT</t>
    </r>
  </si>
  <si>
    <t>5. bzarebis hermetizacia</t>
  </si>
  <si>
    <t>erT. Fasi (dRg-s gareSe)</t>
  </si>
  <si>
    <t>jami (dRg-s gareSe)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</si>
</sst>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cadMtavr"/>
    </font>
    <font>
      <sz val="10"/>
      <name val="AcadNusx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0"/>
      <name val="AcadNusx"/>
    </font>
    <font>
      <sz val="10"/>
      <color theme="1"/>
      <name val="Calibri"/>
      <family val="2"/>
      <charset val="204"/>
      <scheme val="minor"/>
    </font>
    <font>
      <b/>
      <sz val="10"/>
      <color theme="1"/>
      <name val="AcadMtavr"/>
    </font>
    <font>
      <sz val="10"/>
      <color theme="1"/>
      <name val="AcadNusx"/>
    </font>
    <font>
      <b/>
      <sz val="10"/>
      <color theme="1"/>
      <name val="AcadNusx"/>
    </font>
    <font>
      <vertAlign val="superscript"/>
      <sz val="10"/>
      <name val="AcadNusx"/>
    </font>
    <font>
      <b/>
      <sz val="10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cadMtav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0" xfId="0" applyFont="1"/>
    <xf numFmtId="0" fontId="5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16" fillId="0" borderId="1" xfId="0" applyFont="1" applyBorder="1"/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/>
    <xf numFmtId="49" fontId="1" fillId="0" borderId="0" xfId="0" applyNumberFormat="1" applyFont="1" applyAlignment="1">
      <alignment horizontal="center" vertical="center" wrapText="1"/>
    </xf>
    <xf numFmtId="0" fontId="7" fillId="2" borderId="0" xfId="0" applyFont="1" applyFill="1" applyAlignment="1">
      <alignment horizontal="center" vertical="top" wrapText="1"/>
    </xf>
    <xf numFmtId="0" fontId="7" fillId="2" borderId="0" xfId="0" applyFont="1" applyFill="1" applyAlignment="1">
      <alignment horizontal="center" vertical="top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3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topLeftCell="A75" workbookViewId="0">
      <selection activeCell="B87" sqref="B87"/>
    </sheetView>
  </sheetViews>
  <sheetFormatPr baseColWidth="10" defaultColWidth="9.1640625" defaultRowHeight="14" x14ac:dyDescent="0.2"/>
  <cols>
    <col min="1" max="1" width="5.1640625" style="8" customWidth="1"/>
    <col min="2" max="2" width="61.5" style="8" customWidth="1"/>
    <col min="3" max="3" width="7.5" style="8" customWidth="1"/>
    <col min="4" max="4" width="11.83203125" style="8" customWidth="1"/>
    <col min="5" max="7" width="16.5" style="8" customWidth="1"/>
    <col min="8" max="16384" width="9.1640625" style="8"/>
  </cols>
  <sheetData>
    <row r="1" spans="1:7" ht="29.5" customHeight="1" x14ac:dyDescent="0.2">
      <c r="A1" s="30" t="s">
        <v>18</v>
      </c>
      <c r="B1" s="30"/>
      <c r="C1" s="30"/>
      <c r="D1" s="30"/>
      <c r="E1" s="30"/>
    </row>
    <row r="2" spans="1:7" ht="74" customHeight="1" x14ac:dyDescent="0.2">
      <c r="A2" s="31" t="s">
        <v>30</v>
      </c>
      <c r="B2" s="32"/>
      <c r="C2" s="32"/>
      <c r="D2" s="32"/>
      <c r="E2" s="32"/>
    </row>
    <row r="3" spans="1:7" x14ac:dyDescent="0.2">
      <c r="A3" s="9"/>
      <c r="B3" s="1"/>
      <c r="C3" s="9"/>
      <c r="D3" s="9"/>
      <c r="E3" s="9"/>
      <c r="F3" s="9"/>
      <c r="G3" s="9"/>
    </row>
    <row r="4" spans="1:7" ht="36" customHeight="1" x14ac:dyDescent="0.2">
      <c r="A4" s="10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123</v>
      </c>
      <c r="G4" s="10" t="s">
        <v>124</v>
      </c>
    </row>
    <row r="5" spans="1:7" ht="15" x14ac:dyDescent="0.2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11</v>
      </c>
      <c r="G5" s="11" t="s">
        <v>13</v>
      </c>
    </row>
    <row r="6" spans="1:7" ht="15" x14ac:dyDescent="0.2">
      <c r="A6" s="2"/>
      <c r="B6" s="12" t="s">
        <v>58</v>
      </c>
      <c r="C6" s="2"/>
      <c r="D6" s="2"/>
      <c r="E6" s="2"/>
      <c r="F6" s="2"/>
      <c r="G6" s="2"/>
    </row>
    <row r="7" spans="1:7" ht="30" x14ac:dyDescent="0.2">
      <c r="A7" s="3" t="s">
        <v>5</v>
      </c>
      <c r="B7" s="13" t="s">
        <v>59</v>
      </c>
      <c r="C7" s="14" t="s">
        <v>95</v>
      </c>
      <c r="D7" s="15">
        <v>500</v>
      </c>
      <c r="E7" s="3"/>
      <c r="F7" s="3"/>
      <c r="G7" s="3"/>
    </row>
    <row r="8" spans="1:7" ht="30" x14ac:dyDescent="0.2">
      <c r="A8" s="3" t="s">
        <v>6</v>
      </c>
      <c r="B8" s="13" t="s">
        <v>60</v>
      </c>
      <c r="C8" s="14" t="s">
        <v>12</v>
      </c>
      <c r="D8" s="16">
        <v>5</v>
      </c>
      <c r="E8" s="3"/>
      <c r="F8" s="3"/>
      <c r="G8" s="3"/>
    </row>
    <row r="9" spans="1:7" ht="18" x14ac:dyDescent="0.2">
      <c r="A9" s="3" t="s">
        <v>7</v>
      </c>
      <c r="B9" s="13" t="s">
        <v>61</v>
      </c>
      <c r="C9" s="14" t="s">
        <v>96</v>
      </c>
      <c r="D9" s="15">
        <v>225</v>
      </c>
      <c r="E9" s="3" t="s">
        <v>62</v>
      </c>
      <c r="F9" s="3"/>
      <c r="G9" s="3"/>
    </row>
    <row r="10" spans="1:7" ht="30" x14ac:dyDescent="0.2">
      <c r="A10" s="3" t="s">
        <v>8</v>
      </c>
      <c r="B10" s="13" t="s">
        <v>63</v>
      </c>
      <c r="C10" s="14" t="s">
        <v>12</v>
      </c>
      <c r="D10" s="16">
        <v>5</v>
      </c>
      <c r="E10" s="3"/>
      <c r="F10" s="3"/>
      <c r="G10" s="3"/>
    </row>
    <row r="11" spans="1:7" ht="30" x14ac:dyDescent="0.2">
      <c r="A11" s="3" t="s">
        <v>9</v>
      </c>
      <c r="B11" s="13" t="s">
        <v>64</v>
      </c>
      <c r="C11" s="14" t="s">
        <v>97</v>
      </c>
      <c r="D11" s="17">
        <v>50</v>
      </c>
      <c r="E11" s="3" t="s">
        <v>89</v>
      </c>
      <c r="F11" s="3"/>
      <c r="G11" s="3"/>
    </row>
    <row r="12" spans="1:7" ht="90" x14ac:dyDescent="0.2">
      <c r="A12" s="3" t="s">
        <v>11</v>
      </c>
      <c r="B12" s="13" t="s">
        <v>98</v>
      </c>
      <c r="C12" s="14" t="s">
        <v>96</v>
      </c>
      <c r="D12" s="15">
        <v>50</v>
      </c>
      <c r="E12" s="13" t="s">
        <v>28</v>
      </c>
      <c r="F12" s="13"/>
      <c r="G12" s="13"/>
    </row>
    <row r="13" spans="1:7" ht="30" x14ac:dyDescent="0.2">
      <c r="A13" s="3" t="s">
        <v>13</v>
      </c>
      <c r="B13" s="13" t="s">
        <v>65</v>
      </c>
      <c r="C13" s="14" t="s">
        <v>95</v>
      </c>
      <c r="D13" s="15">
        <v>300</v>
      </c>
      <c r="E13" s="3"/>
      <c r="F13" s="3"/>
      <c r="G13" s="3"/>
    </row>
    <row r="14" spans="1:7" ht="18" x14ac:dyDescent="0.2">
      <c r="A14" s="3" t="s">
        <v>14</v>
      </c>
      <c r="B14" s="13" t="s">
        <v>66</v>
      </c>
      <c r="C14" s="14" t="s">
        <v>96</v>
      </c>
      <c r="D14" s="15">
        <v>225</v>
      </c>
      <c r="E14" s="3" t="s">
        <v>62</v>
      </c>
      <c r="F14" s="3"/>
      <c r="G14" s="3"/>
    </row>
    <row r="15" spans="1:7" ht="18" x14ac:dyDescent="0.2">
      <c r="A15" s="3" t="s">
        <v>16</v>
      </c>
      <c r="B15" s="13" t="s">
        <v>72</v>
      </c>
      <c r="C15" s="14" t="s">
        <v>96</v>
      </c>
      <c r="D15" s="15">
        <v>10.199999999999999</v>
      </c>
      <c r="E15" s="3"/>
      <c r="F15" s="3"/>
      <c r="G15" s="3"/>
    </row>
    <row r="16" spans="1:7" ht="18" x14ac:dyDescent="0.2">
      <c r="A16" s="3" t="s">
        <v>17</v>
      </c>
      <c r="B16" s="13" t="s">
        <v>73</v>
      </c>
      <c r="C16" s="14" t="s">
        <v>96</v>
      </c>
      <c r="D16" s="15">
        <v>2</v>
      </c>
      <c r="E16" s="3"/>
      <c r="F16" s="3"/>
      <c r="G16" s="3"/>
    </row>
    <row r="17" spans="1:7" ht="18" x14ac:dyDescent="0.2">
      <c r="A17" s="3" t="s">
        <v>19</v>
      </c>
      <c r="B17" s="13" t="s">
        <v>74</v>
      </c>
      <c r="C17" s="14" t="s">
        <v>96</v>
      </c>
      <c r="D17" s="15">
        <v>10.199999999999999</v>
      </c>
      <c r="E17" s="3"/>
      <c r="F17" s="3"/>
      <c r="G17" s="3"/>
    </row>
    <row r="18" spans="1:7" ht="18" x14ac:dyDescent="0.2">
      <c r="A18" s="3" t="s">
        <v>20</v>
      </c>
      <c r="B18" s="13" t="s">
        <v>75</v>
      </c>
      <c r="C18" s="14" t="s">
        <v>96</v>
      </c>
      <c r="D18" s="15">
        <v>2</v>
      </c>
      <c r="E18" s="3"/>
      <c r="F18" s="3"/>
      <c r="G18" s="3"/>
    </row>
    <row r="19" spans="1:7" ht="60" x14ac:dyDescent="0.2">
      <c r="A19" s="3" t="s">
        <v>21</v>
      </c>
      <c r="B19" s="18" t="s">
        <v>67</v>
      </c>
      <c r="C19" s="14" t="s">
        <v>15</v>
      </c>
      <c r="D19" s="16">
        <v>1700</v>
      </c>
      <c r="E19" s="3" t="s">
        <v>25</v>
      </c>
      <c r="F19" s="3"/>
      <c r="G19" s="3"/>
    </row>
    <row r="20" spans="1:7" ht="15" x14ac:dyDescent="0.2">
      <c r="A20" s="2"/>
      <c r="B20" s="12" t="s">
        <v>37</v>
      </c>
      <c r="C20" s="2"/>
      <c r="D20" s="2"/>
      <c r="E20" s="2"/>
      <c r="F20" s="2"/>
      <c r="G20" s="2"/>
    </row>
    <row r="21" spans="1:7" ht="30" x14ac:dyDescent="0.2">
      <c r="A21" s="3" t="s">
        <v>5</v>
      </c>
      <c r="B21" s="18" t="s">
        <v>38</v>
      </c>
      <c r="C21" s="14" t="s">
        <v>95</v>
      </c>
      <c r="D21" s="16">
        <v>44</v>
      </c>
      <c r="E21" s="3" t="s">
        <v>91</v>
      </c>
      <c r="F21" s="3"/>
      <c r="G21" s="3"/>
    </row>
    <row r="22" spans="1:7" ht="44" x14ac:dyDescent="0.2">
      <c r="A22" s="3" t="s">
        <v>7</v>
      </c>
      <c r="B22" s="18" t="s">
        <v>39</v>
      </c>
      <c r="C22" s="14" t="s">
        <v>95</v>
      </c>
      <c r="D22" s="16">
        <v>11</v>
      </c>
      <c r="E22" s="3" t="s">
        <v>90</v>
      </c>
      <c r="F22" s="3"/>
      <c r="G22" s="3"/>
    </row>
    <row r="23" spans="1:7" ht="44" x14ac:dyDescent="0.2">
      <c r="A23" s="3" t="s">
        <v>8</v>
      </c>
      <c r="B23" s="18" t="s">
        <v>40</v>
      </c>
      <c r="C23" s="14" t="s">
        <v>95</v>
      </c>
      <c r="D23" s="16">
        <v>11</v>
      </c>
      <c r="E23" s="3" t="s">
        <v>90</v>
      </c>
      <c r="F23" s="3"/>
      <c r="G23" s="3"/>
    </row>
    <row r="24" spans="1:7" ht="30" x14ac:dyDescent="0.2">
      <c r="A24" s="3" t="s">
        <v>9</v>
      </c>
      <c r="B24" s="18" t="s">
        <v>47</v>
      </c>
      <c r="C24" s="14" t="s">
        <v>15</v>
      </c>
      <c r="D24" s="16">
        <v>110</v>
      </c>
      <c r="E24" s="3"/>
      <c r="F24" s="3"/>
      <c r="G24" s="3"/>
    </row>
    <row r="25" spans="1:7" ht="15" x14ac:dyDescent="0.2">
      <c r="A25" s="2"/>
      <c r="B25" s="12" t="s">
        <v>68</v>
      </c>
      <c r="C25" s="2"/>
      <c r="D25" s="2"/>
      <c r="E25" s="2"/>
      <c r="F25" s="2"/>
      <c r="G25" s="2"/>
    </row>
    <row r="26" spans="1:7" ht="15" x14ac:dyDescent="0.2">
      <c r="A26" s="3" t="s">
        <v>5</v>
      </c>
      <c r="B26" s="13" t="s">
        <v>31</v>
      </c>
      <c r="C26" s="14" t="s">
        <v>10</v>
      </c>
      <c r="D26" s="15">
        <v>138</v>
      </c>
      <c r="E26" s="4" t="s">
        <v>22</v>
      </c>
      <c r="F26" s="4"/>
      <c r="G26" s="4"/>
    </row>
    <row r="27" spans="1:7" ht="15" x14ac:dyDescent="0.2">
      <c r="A27" s="3" t="s">
        <v>6</v>
      </c>
      <c r="B27" s="13" t="s">
        <v>32</v>
      </c>
      <c r="C27" s="14" t="s">
        <v>10</v>
      </c>
      <c r="D27" s="16">
        <v>732</v>
      </c>
      <c r="E27" s="4" t="s">
        <v>22</v>
      </c>
      <c r="F27" s="4"/>
      <c r="G27" s="4"/>
    </row>
    <row r="28" spans="1:7" ht="15" x14ac:dyDescent="0.2">
      <c r="A28" s="3" t="s">
        <v>7</v>
      </c>
      <c r="B28" s="13" t="s">
        <v>23</v>
      </c>
      <c r="C28" s="14" t="s">
        <v>10</v>
      </c>
      <c r="D28" s="16">
        <v>444</v>
      </c>
      <c r="E28" s="4" t="s">
        <v>22</v>
      </c>
      <c r="F28" s="4"/>
      <c r="G28" s="4"/>
    </row>
    <row r="29" spans="1:7" ht="30" x14ac:dyDescent="0.2">
      <c r="A29" s="3" t="s">
        <v>8</v>
      </c>
      <c r="B29" s="18" t="s">
        <v>34</v>
      </c>
      <c r="C29" s="14" t="s">
        <v>10</v>
      </c>
      <c r="D29" s="16">
        <v>732</v>
      </c>
      <c r="E29" s="3"/>
      <c r="F29" s="3"/>
      <c r="G29" s="3"/>
    </row>
    <row r="30" spans="1:7" ht="45" x14ac:dyDescent="0.2">
      <c r="A30" s="3"/>
      <c r="B30" s="18" t="s">
        <v>35</v>
      </c>
      <c r="C30" s="14"/>
      <c r="D30" s="16"/>
      <c r="E30" s="3"/>
      <c r="F30" s="3"/>
      <c r="G30" s="3"/>
    </row>
    <row r="31" spans="1:7" ht="60" x14ac:dyDescent="0.2">
      <c r="A31" s="3" t="s">
        <v>9</v>
      </c>
      <c r="B31" s="18" t="s">
        <v>33</v>
      </c>
      <c r="C31" s="14" t="s">
        <v>15</v>
      </c>
      <c r="D31" s="16">
        <v>198</v>
      </c>
      <c r="E31" s="3" t="s">
        <v>25</v>
      </c>
      <c r="F31" s="3"/>
      <c r="G31" s="3"/>
    </row>
    <row r="32" spans="1:7" ht="60" x14ac:dyDescent="0.2">
      <c r="A32" s="3" t="s">
        <v>11</v>
      </c>
      <c r="B32" s="18" t="s">
        <v>24</v>
      </c>
      <c r="C32" s="14" t="s">
        <v>95</v>
      </c>
      <c r="D32" s="16">
        <v>3350</v>
      </c>
      <c r="E32" s="3" t="s">
        <v>25</v>
      </c>
      <c r="F32" s="3"/>
      <c r="G32" s="3"/>
    </row>
    <row r="33" spans="1:7" ht="60" x14ac:dyDescent="0.2">
      <c r="A33" s="3" t="s">
        <v>13</v>
      </c>
      <c r="B33" s="18" t="s">
        <v>36</v>
      </c>
      <c r="C33" s="14" t="s">
        <v>26</v>
      </c>
      <c r="D33" s="16">
        <v>5940</v>
      </c>
      <c r="E33" s="3" t="s">
        <v>25</v>
      </c>
      <c r="F33" s="3"/>
      <c r="G33" s="3"/>
    </row>
    <row r="34" spans="1:7" ht="45" x14ac:dyDescent="0.2">
      <c r="A34" s="3" t="s">
        <v>14</v>
      </c>
      <c r="B34" s="18" t="s">
        <v>27</v>
      </c>
      <c r="C34" s="14" t="s">
        <v>12</v>
      </c>
      <c r="D34" s="16">
        <v>276</v>
      </c>
      <c r="E34" s="3" t="s">
        <v>99</v>
      </c>
      <c r="F34" s="3"/>
      <c r="G34" s="3"/>
    </row>
    <row r="35" spans="1:7" ht="15" x14ac:dyDescent="0.2">
      <c r="A35" s="2"/>
      <c r="B35" s="12" t="s">
        <v>100</v>
      </c>
      <c r="C35" s="2"/>
      <c r="D35" s="2"/>
      <c r="E35" s="2"/>
      <c r="F35" s="2"/>
      <c r="G35" s="2"/>
    </row>
    <row r="36" spans="1:7" ht="15" x14ac:dyDescent="0.2">
      <c r="A36" s="2"/>
      <c r="B36" s="12" t="s">
        <v>69</v>
      </c>
      <c r="C36" s="2"/>
      <c r="D36" s="2"/>
      <c r="E36" s="2"/>
      <c r="F36" s="2"/>
      <c r="G36" s="2"/>
    </row>
    <row r="37" spans="1:7" ht="45" x14ac:dyDescent="0.2">
      <c r="A37" s="3" t="s">
        <v>5</v>
      </c>
      <c r="B37" s="18" t="s">
        <v>41</v>
      </c>
      <c r="C37" s="14" t="s">
        <v>95</v>
      </c>
      <c r="D37" s="16">
        <v>172</v>
      </c>
      <c r="E37" s="3" t="s">
        <v>92</v>
      </c>
      <c r="F37" s="3"/>
      <c r="G37" s="3"/>
    </row>
    <row r="38" spans="1:7" ht="30" x14ac:dyDescent="0.2">
      <c r="A38" s="3" t="s">
        <v>6</v>
      </c>
      <c r="B38" s="18" t="s">
        <v>42</v>
      </c>
      <c r="C38" s="14" t="s">
        <v>95</v>
      </c>
      <c r="D38" s="16">
        <v>228</v>
      </c>
      <c r="E38" s="3"/>
      <c r="F38" s="3"/>
      <c r="G38" s="3"/>
    </row>
    <row r="39" spans="1:7" ht="30" x14ac:dyDescent="0.2">
      <c r="A39" s="3" t="s">
        <v>7</v>
      </c>
      <c r="B39" s="18" t="s">
        <v>84</v>
      </c>
      <c r="C39" s="14" t="s">
        <v>97</v>
      </c>
      <c r="D39" s="16">
        <v>425</v>
      </c>
      <c r="E39" s="3"/>
      <c r="F39" s="3"/>
      <c r="G39" s="3"/>
    </row>
    <row r="40" spans="1:7" ht="15" x14ac:dyDescent="0.2">
      <c r="A40" s="3" t="s">
        <v>8</v>
      </c>
      <c r="B40" s="13" t="s">
        <v>101</v>
      </c>
      <c r="C40" s="14" t="s">
        <v>97</v>
      </c>
      <c r="D40" s="17">
        <v>156</v>
      </c>
      <c r="E40" s="14"/>
      <c r="F40" s="14"/>
      <c r="G40" s="14"/>
    </row>
    <row r="41" spans="1:7" ht="15" x14ac:dyDescent="0.2">
      <c r="A41" s="3" t="s">
        <v>9</v>
      </c>
      <c r="B41" s="13" t="s">
        <v>102</v>
      </c>
      <c r="C41" s="14" t="s">
        <v>97</v>
      </c>
      <c r="D41" s="17">
        <v>160</v>
      </c>
      <c r="E41" s="14"/>
      <c r="F41" s="14"/>
      <c r="G41" s="14"/>
    </row>
    <row r="42" spans="1:7" ht="15" x14ac:dyDescent="0.2">
      <c r="A42" s="3" t="s">
        <v>11</v>
      </c>
      <c r="B42" s="13" t="s">
        <v>103</v>
      </c>
      <c r="C42" s="14" t="s">
        <v>97</v>
      </c>
      <c r="D42" s="17">
        <v>266</v>
      </c>
      <c r="E42" s="14"/>
      <c r="F42" s="14"/>
      <c r="G42" s="14"/>
    </row>
    <row r="43" spans="1:7" ht="15" x14ac:dyDescent="0.2">
      <c r="A43" s="3" t="s">
        <v>13</v>
      </c>
      <c r="B43" s="18" t="s">
        <v>43</v>
      </c>
      <c r="C43" s="14" t="s">
        <v>15</v>
      </c>
      <c r="D43" s="16">
        <v>24</v>
      </c>
      <c r="E43" s="3" t="s">
        <v>44</v>
      </c>
      <c r="F43" s="3"/>
      <c r="G43" s="3"/>
    </row>
    <row r="44" spans="1:7" ht="30" x14ac:dyDescent="0.2">
      <c r="A44" s="3" t="s">
        <v>14</v>
      </c>
      <c r="B44" s="18" t="s">
        <v>104</v>
      </c>
      <c r="C44" s="14" t="s">
        <v>26</v>
      </c>
      <c r="D44" s="16">
        <v>355</v>
      </c>
      <c r="E44" s="3"/>
      <c r="F44" s="3"/>
      <c r="G44" s="3"/>
    </row>
    <row r="45" spans="1:7" ht="15" x14ac:dyDescent="0.2">
      <c r="A45" s="3" t="s">
        <v>16</v>
      </c>
      <c r="B45" s="18" t="s">
        <v>45</v>
      </c>
      <c r="C45" s="14" t="s">
        <v>15</v>
      </c>
      <c r="D45" s="16">
        <v>5.6</v>
      </c>
      <c r="E45" s="3" t="s">
        <v>46</v>
      </c>
      <c r="F45" s="3"/>
      <c r="G45" s="3"/>
    </row>
    <row r="46" spans="1:7" ht="15" x14ac:dyDescent="0.2">
      <c r="A46" s="3" t="s">
        <v>17</v>
      </c>
      <c r="B46" s="13" t="s">
        <v>105</v>
      </c>
      <c r="C46" s="14" t="s">
        <v>97</v>
      </c>
      <c r="D46" s="17">
        <v>156</v>
      </c>
      <c r="E46" s="14"/>
      <c r="F46" s="14"/>
      <c r="G46" s="14"/>
    </row>
    <row r="47" spans="1:7" ht="30" x14ac:dyDescent="0.2">
      <c r="A47" s="3" t="s">
        <v>19</v>
      </c>
      <c r="B47" s="13" t="s">
        <v>106</v>
      </c>
      <c r="C47" s="14" t="s">
        <v>97</v>
      </c>
      <c r="D47" s="17">
        <v>160</v>
      </c>
      <c r="E47" s="14"/>
      <c r="F47" s="14"/>
      <c r="G47" s="14"/>
    </row>
    <row r="48" spans="1:7" ht="15" x14ac:dyDescent="0.2">
      <c r="A48" s="3" t="s">
        <v>20</v>
      </c>
      <c r="B48" s="13" t="s">
        <v>107</v>
      </c>
      <c r="C48" s="14" t="s">
        <v>97</v>
      </c>
      <c r="D48" s="17">
        <v>266</v>
      </c>
      <c r="E48" s="14"/>
      <c r="F48" s="14"/>
      <c r="G48" s="14"/>
    </row>
    <row r="49" spans="1:7" ht="30" x14ac:dyDescent="0.2">
      <c r="A49" s="3" t="s">
        <v>21</v>
      </c>
      <c r="B49" s="18" t="s">
        <v>47</v>
      </c>
      <c r="C49" s="14" t="s">
        <v>15</v>
      </c>
      <c r="D49" s="16">
        <v>1000</v>
      </c>
      <c r="E49" s="3"/>
      <c r="F49" s="3"/>
      <c r="G49" s="3"/>
    </row>
    <row r="50" spans="1:7" ht="15" x14ac:dyDescent="0.2">
      <c r="A50" s="2"/>
      <c r="B50" s="12" t="s">
        <v>70</v>
      </c>
      <c r="C50" s="2"/>
      <c r="D50" s="2"/>
      <c r="E50" s="2"/>
      <c r="F50" s="2"/>
      <c r="G50" s="2"/>
    </row>
    <row r="51" spans="1:7" ht="30" x14ac:dyDescent="0.2">
      <c r="A51" s="3" t="s">
        <v>5</v>
      </c>
      <c r="B51" s="18" t="s">
        <v>108</v>
      </c>
      <c r="C51" s="14" t="s">
        <v>95</v>
      </c>
      <c r="D51" s="16">
        <v>182.1</v>
      </c>
      <c r="E51" s="3"/>
      <c r="F51" s="3"/>
      <c r="G51" s="3"/>
    </row>
    <row r="52" spans="1:7" ht="15" x14ac:dyDescent="0.2">
      <c r="A52" s="3" t="s">
        <v>6</v>
      </c>
      <c r="B52" s="18" t="s">
        <v>45</v>
      </c>
      <c r="C52" s="14" t="s">
        <v>15</v>
      </c>
      <c r="D52" s="16">
        <v>18</v>
      </c>
      <c r="E52" s="3" t="s">
        <v>46</v>
      </c>
      <c r="F52" s="3"/>
      <c r="G52" s="3"/>
    </row>
    <row r="53" spans="1:7" ht="15" x14ac:dyDescent="0.2">
      <c r="A53" s="3" t="s">
        <v>7</v>
      </c>
      <c r="B53" s="18" t="s">
        <v>48</v>
      </c>
      <c r="C53" s="14" t="s">
        <v>15</v>
      </c>
      <c r="D53" s="16">
        <v>1.4</v>
      </c>
      <c r="E53" s="3" t="s">
        <v>46</v>
      </c>
      <c r="F53" s="3"/>
      <c r="G53" s="3"/>
    </row>
    <row r="54" spans="1:7" ht="30" x14ac:dyDescent="0.2">
      <c r="A54" s="3" t="s">
        <v>8</v>
      </c>
      <c r="B54" s="13" t="s">
        <v>49</v>
      </c>
      <c r="C54" s="14" t="s">
        <v>10</v>
      </c>
      <c r="D54" s="16">
        <v>5.6</v>
      </c>
      <c r="E54" s="3" t="s">
        <v>50</v>
      </c>
      <c r="F54" s="3"/>
      <c r="G54" s="3"/>
    </row>
    <row r="55" spans="1:7" ht="30" x14ac:dyDescent="0.2">
      <c r="A55" s="3" t="s">
        <v>9</v>
      </c>
      <c r="B55" s="13" t="s">
        <v>51</v>
      </c>
      <c r="C55" s="14" t="s">
        <v>10</v>
      </c>
      <c r="D55" s="16">
        <v>117</v>
      </c>
      <c r="E55" s="3" t="s">
        <v>52</v>
      </c>
      <c r="F55" s="3"/>
      <c r="G55" s="3"/>
    </row>
    <row r="56" spans="1:7" ht="30" x14ac:dyDescent="0.2">
      <c r="A56" s="3" t="s">
        <v>11</v>
      </c>
      <c r="B56" s="13" t="s">
        <v>53</v>
      </c>
      <c r="C56" s="14" t="s">
        <v>97</v>
      </c>
      <c r="D56" s="17">
        <v>142</v>
      </c>
      <c r="E56" s="14"/>
      <c r="F56" s="14"/>
      <c r="G56" s="14"/>
    </row>
    <row r="57" spans="1:7" ht="15" x14ac:dyDescent="0.2">
      <c r="A57" s="2"/>
      <c r="B57" s="19" t="s">
        <v>122</v>
      </c>
      <c r="C57" s="2"/>
      <c r="D57" s="2"/>
      <c r="E57" s="2"/>
      <c r="F57" s="2"/>
      <c r="G57" s="2"/>
    </row>
    <row r="58" spans="1:7" ht="15" x14ac:dyDescent="0.2">
      <c r="A58" s="3" t="s">
        <v>5</v>
      </c>
      <c r="B58" s="13" t="s">
        <v>54</v>
      </c>
      <c r="C58" s="14" t="s">
        <v>10</v>
      </c>
      <c r="D58" s="15">
        <v>30</v>
      </c>
      <c r="E58" s="3"/>
      <c r="F58" s="3"/>
      <c r="G58" s="3"/>
    </row>
    <row r="59" spans="1:7" ht="15" x14ac:dyDescent="0.2">
      <c r="A59" s="3" t="s">
        <v>6</v>
      </c>
      <c r="B59" s="13" t="s">
        <v>55</v>
      </c>
      <c r="C59" s="14" t="s">
        <v>10</v>
      </c>
      <c r="D59" s="15">
        <v>30</v>
      </c>
      <c r="E59" s="3"/>
      <c r="F59" s="3"/>
      <c r="G59" s="3"/>
    </row>
    <row r="60" spans="1:7" ht="30" x14ac:dyDescent="0.2">
      <c r="A60" s="3" t="s">
        <v>7</v>
      </c>
      <c r="B60" s="13" t="s">
        <v>57</v>
      </c>
      <c r="C60" s="14" t="s">
        <v>10</v>
      </c>
      <c r="D60" s="15">
        <v>35</v>
      </c>
      <c r="E60" s="3"/>
      <c r="F60" s="3"/>
      <c r="G60" s="3"/>
    </row>
    <row r="61" spans="1:7" ht="18" x14ac:dyDescent="0.2">
      <c r="A61" s="3" t="s">
        <v>8</v>
      </c>
      <c r="B61" s="13" t="s">
        <v>56</v>
      </c>
      <c r="C61" s="14" t="s">
        <v>96</v>
      </c>
      <c r="D61" s="15">
        <v>12</v>
      </c>
      <c r="E61" s="3"/>
      <c r="F61" s="3"/>
      <c r="G61" s="3"/>
    </row>
    <row r="62" spans="1:7" ht="45" x14ac:dyDescent="0.2">
      <c r="A62" s="2"/>
      <c r="B62" s="19" t="s">
        <v>109</v>
      </c>
      <c r="C62" s="2"/>
      <c r="D62" s="2"/>
      <c r="E62" s="2"/>
      <c r="F62" s="2"/>
      <c r="G62" s="2"/>
    </row>
    <row r="63" spans="1:7" ht="15" x14ac:dyDescent="0.2">
      <c r="A63" s="14">
        <v>1</v>
      </c>
      <c r="B63" s="5" t="s">
        <v>110</v>
      </c>
      <c r="C63" s="20" t="s">
        <v>10</v>
      </c>
      <c r="D63" s="26">
        <v>710</v>
      </c>
      <c r="E63" s="21" t="s">
        <v>111</v>
      </c>
      <c r="F63" s="21"/>
      <c r="G63" s="21"/>
    </row>
    <row r="64" spans="1:7" ht="15" x14ac:dyDescent="0.2">
      <c r="A64" s="14">
        <v>2</v>
      </c>
      <c r="B64" s="5" t="s">
        <v>71</v>
      </c>
      <c r="C64" s="20" t="s">
        <v>10</v>
      </c>
      <c r="D64" s="26">
        <v>710</v>
      </c>
      <c r="E64" s="22"/>
      <c r="F64" s="22"/>
      <c r="G64" s="22"/>
    </row>
    <row r="65" spans="1:7" ht="15" x14ac:dyDescent="0.2">
      <c r="A65" s="14">
        <v>3</v>
      </c>
      <c r="B65" s="5" t="s">
        <v>112</v>
      </c>
      <c r="C65" s="20" t="s">
        <v>10</v>
      </c>
      <c r="D65" s="26">
        <v>760</v>
      </c>
      <c r="E65" s="14"/>
      <c r="F65" s="14"/>
      <c r="G65" s="14"/>
    </row>
    <row r="66" spans="1:7" ht="15" x14ac:dyDescent="0.2">
      <c r="A66" s="14">
        <v>4</v>
      </c>
      <c r="B66" s="5" t="s">
        <v>71</v>
      </c>
      <c r="C66" s="20" t="s">
        <v>10</v>
      </c>
      <c r="D66" s="26">
        <v>760</v>
      </c>
      <c r="E66" s="3"/>
      <c r="F66" s="3"/>
      <c r="G66" s="3"/>
    </row>
    <row r="67" spans="1:7" ht="30" x14ac:dyDescent="0.2">
      <c r="A67" s="14">
        <v>5</v>
      </c>
      <c r="B67" s="5" t="s">
        <v>113</v>
      </c>
      <c r="C67" s="20" t="s">
        <v>96</v>
      </c>
      <c r="D67" s="26">
        <v>1264</v>
      </c>
      <c r="E67" s="21" t="s">
        <v>114</v>
      </c>
      <c r="F67" s="21"/>
      <c r="G67" s="21"/>
    </row>
    <row r="68" spans="1:7" ht="17" x14ac:dyDescent="0.2">
      <c r="A68" s="14">
        <v>6</v>
      </c>
      <c r="B68" s="5" t="s">
        <v>71</v>
      </c>
      <c r="C68" s="20" t="s">
        <v>96</v>
      </c>
      <c r="D68" s="26">
        <v>1264</v>
      </c>
      <c r="E68" s="21" t="s">
        <v>114</v>
      </c>
      <c r="F68" s="21"/>
      <c r="G68" s="21"/>
    </row>
    <row r="69" spans="1:7" ht="30" x14ac:dyDescent="0.2">
      <c r="A69" s="14">
        <v>7</v>
      </c>
      <c r="B69" s="5" t="s">
        <v>115</v>
      </c>
      <c r="C69" s="20" t="s">
        <v>96</v>
      </c>
      <c r="D69" s="27">
        <v>3.2</v>
      </c>
      <c r="E69" s="21" t="s">
        <v>116</v>
      </c>
      <c r="F69" s="21"/>
      <c r="G69" s="21"/>
    </row>
    <row r="70" spans="1:7" ht="17" x14ac:dyDescent="0.2">
      <c r="A70" s="14">
        <v>8</v>
      </c>
      <c r="B70" s="5" t="s">
        <v>71</v>
      </c>
      <c r="C70" s="20" t="s">
        <v>96</v>
      </c>
      <c r="D70" s="27">
        <v>3.2</v>
      </c>
      <c r="E70" s="21" t="s">
        <v>116</v>
      </c>
      <c r="F70" s="21"/>
      <c r="G70" s="21"/>
    </row>
    <row r="71" spans="1:7" ht="17" x14ac:dyDescent="0.2">
      <c r="A71" s="14">
        <v>9</v>
      </c>
      <c r="B71" s="5" t="s">
        <v>76</v>
      </c>
      <c r="C71" s="20" t="s">
        <v>96</v>
      </c>
      <c r="D71" s="27">
        <v>900</v>
      </c>
      <c r="E71" s="23" t="s">
        <v>77</v>
      </c>
      <c r="F71" s="23"/>
      <c r="G71" s="23"/>
    </row>
    <row r="72" spans="1:7" ht="17" x14ac:dyDescent="0.2">
      <c r="A72" s="14">
        <v>10</v>
      </c>
      <c r="B72" s="5" t="s">
        <v>71</v>
      </c>
      <c r="C72" s="20" t="s">
        <v>96</v>
      </c>
      <c r="D72" s="27">
        <v>900</v>
      </c>
      <c r="E72" s="23" t="s">
        <v>77</v>
      </c>
      <c r="F72" s="23"/>
      <c r="G72" s="23"/>
    </row>
    <row r="73" spans="1:7" ht="45" x14ac:dyDescent="0.2">
      <c r="A73" s="2"/>
      <c r="B73" s="19" t="s">
        <v>117</v>
      </c>
      <c r="C73" s="2"/>
      <c r="D73" s="2"/>
      <c r="E73" s="2"/>
      <c r="F73" s="2"/>
      <c r="G73" s="2"/>
    </row>
    <row r="74" spans="1:7" ht="30" x14ac:dyDescent="0.2">
      <c r="A74" s="14">
        <v>1</v>
      </c>
      <c r="B74" s="5" t="s">
        <v>85</v>
      </c>
      <c r="C74" s="20" t="s">
        <v>10</v>
      </c>
      <c r="D74" s="26">
        <v>950</v>
      </c>
      <c r="E74" s="21"/>
      <c r="F74" s="21"/>
      <c r="G74" s="21"/>
    </row>
    <row r="75" spans="1:7" ht="15" x14ac:dyDescent="0.2">
      <c r="A75" s="14">
        <v>2</v>
      </c>
      <c r="B75" s="13" t="s">
        <v>86</v>
      </c>
      <c r="C75" s="20" t="s">
        <v>10</v>
      </c>
      <c r="D75" s="26">
        <v>1100</v>
      </c>
      <c r="E75" s="22"/>
      <c r="F75" s="22"/>
      <c r="G75" s="22"/>
    </row>
    <row r="76" spans="1:7" ht="15" x14ac:dyDescent="0.2">
      <c r="A76" s="14">
        <v>3</v>
      </c>
      <c r="B76" s="13" t="s">
        <v>87</v>
      </c>
      <c r="C76" s="20" t="s">
        <v>10</v>
      </c>
      <c r="D76" s="26">
        <v>250</v>
      </c>
      <c r="E76" s="14"/>
      <c r="F76" s="14"/>
      <c r="G76" s="14"/>
    </row>
    <row r="77" spans="1:7" ht="15" x14ac:dyDescent="0.2">
      <c r="A77" s="14">
        <v>4</v>
      </c>
      <c r="B77" s="13" t="s">
        <v>88</v>
      </c>
      <c r="C77" s="20" t="s">
        <v>10</v>
      </c>
      <c r="D77" s="26">
        <v>950</v>
      </c>
      <c r="E77" s="3"/>
      <c r="F77" s="3"/>
      <c r="G77" s="3"/>
    </row>
    <row r="78" spans="1:7" ht="45" x14ac:dyDescent="0.2">
      <c r="A78" s="2"/>
      <c r="B78" s="19" t="s">
        <v>118</v>
      </c>
      <c r="C78" s="2"/>
      <c r="D78" s="2"/>
      <c r="E78" s="2"/>
      <c r="F78" s="2"/>
      <c r="G78" s="2"/>
    </row>
    <row r="79" spans="1:7" ht="15" x14ac:dyDescent="0.2">
      <c r="A79" s="14">
        <v>1</v>
      </c>
      <c r="B79" s="5" t="s">
        <v>79</v>
      </c>
      <c r="C79" s="20" t="s">
        <v>78</v>
      </c>
      <c r="D79" s="28">
        <f>25*4*4</f>
        <v>400</v>
      </c>
      <c r="E79" s="14"/>
      <c r="F79" s="14"/>
      <c r="G79" s="14"/>
    </row>
    <row r="80" spans="1:7" ht="15" x14ac:dyDescent="0.2">
      <c r="A80" s="14">
        <v>2</v>
      </c>
      <c r="B80" s="5" t="s">
        <v>80</v>
      </c>
      <c r="C80" s="20" t="s">
        <v>78</v>
      </c>
      <c r="D80" s="28">
        <f>25*4*4</f>
        <v>400</v>
      </c>
      <c r="E80" s="14"/>
      <c r="F80" s="14"/>
      <c r="G80" s="14"/>
    </row>
    <row r="81" spans="1:7" ht="18" x14ac:dyDescent="0.2">
      <c r="A81" s="14">
        <v>3</v>
      </c>
      <c r="B81" s="5" t="s">
        <v>119</v>
      </c>
      <c r="C81" s="20" t="s">
        <v>78</v>
      </c>
      <c r="D81" s="28">
        <f>900/100*120*4</f>
        <v>4320</v>
      </c>
      <c r="E81" s="14"/>
      <c r="F81" s="14"/>
      <c r="G81" s="14"/>
    </row>
    <row r="82" spans="1:7" ht="18" x14ac:dyDescent="0.2">
      <c r="A82" s="14">
        <v>4</v>
      </c>
      <c r="B82" s="5" t="s">
        <v>120</v>
      </c>
      <c r="C82" s="20" t="s">
        <v>78</v>
      </c>
      <c r="D82" s="28">
        <f>4*4*30</f>
        <v>480</v>
      </c>
      <c r="E82" s="3"/>
      <c r="F82" s="3"/>
      <c r="G82" s="3"/>
    </row>
    <row r="83" spans="1:7" ht="18" x14ac:dyDescent="0.2">
      <c r="A83" s="14">
        <v>8</v>
      </c>
      <c r="B83" s="5" t="s">
        <v>121</v>
      </c>
      <c r="C83" s="20" t="s">
        <v>29</v>
      </c>
      <c r="D83" s="28">
        <f>4*6*25*4*0.6</f>
        <v>1440</v>
      </c>
      <c r="E83" s="14"/>
      <c r="F83" s="14"/>
      <c r="G83" s="14"/>
    </row>
    <row r="84" spans="1:7" ht="15" x14ac:dyDescent="0.2">
      <c r="A84" s="14">
        <v>9</v>
      </c>
      <c r="B84" s="5" t="s">
        <v>81</v>
      </c>
      <c r="C84" s="20" t="s">
        <v>29</v>
      </c>
      <c r="D84" s="28">
        <v>600</v>
      </c>
      <c r="E84" s="3"/>
      <c r="F84" s="3"/>
      <c r="G84" s="3"/>
    </row>
    <row r="85" spans="1:7" ht="30" x14ac:dyDescent="0.2">
      <c r="A85" s="14">
        <v>10</v>
      </c>
      <c r="B85" s="5" t="s">
        <v>82</v>
      </c>
      <c r="C85" s="20" t="s">
        <v>29</v>
      </c>
      <c r="D85" s="28">
        <v>900</v>
      </c>
      <c r="E85" s="14"/>
      <c r="F85" s="14"/>
      <c r="G85" s="14"/>
    </row>
    <row r="86" spans="1:7" ht="15" x14ac:dyDescent="0.2">
      <c r="A86" s="14">
        <v>11</v>
      </c>
      <c r="B86" s="5" t="s">
        <v>83</v>
      </c>
      <c r="C86" s="20" t="s">
        <v>29</v>
      </c>
      <c r="D86" s="28">
        <v>450</v>
      </c>
      <c r="E86" s="14"/>
      <c r="F86" s="14"/>
      <c r="G86" s="14"/>
    </row>
    <row r="87" spans="1:7" ht="15" x14ac:dyDescent="0.2">
      <c r="A87" s="24"/>
      <c r="B87" s="7" t="s">
        <v>124</v>
      </c>
      <c r="C87" s="25"/>
      <c r="D87" s="29"/>
      <c r="E87" s="25"/>
      <c r="F87" s="25"/>
      <c r="G87" s="25"/>
    </row>
    <row r="89" spans="1:7" ht="15" x14ac:dyDescent="0.2">
      <c r="B89" s="6" t="s">
        <v>93</v>
      </c>
      <c r="C89" s="33"/>
      <c r="D89" s="33"/>
      <c r="E89" s="33"/>
      <c r="F89" s="33"/>
      <c r="G89" s="33"/>
    </row>
    <row r="90" spans="1:7" ht="15" x14ac:dyDescent="0.2">
      <c r="B90" s="6" t="s">
        <v>94</v>
      </c>
      <c r="C90" s="33"/>
      <c r="D90" s="33"/>
      <c r="E90" s="33"/>
      <c r="F90" s="33"/>
      <c r="G90" s="33"/>
    </row>
  </sheetData>
  <mergeCells count="4">
    <mergeCell ref="A1:E1"/>
    <mergeCell ref="A2:E2"/>
    <mergeCell ref="C89:G89"/>
    <mergeCell ref="C90:G90"/>
  </mergeCells>
  <conditionalFormatting sqref="B77">
    <cfRule type="cellIs" dxfId="2" priority="1" stopIfTrue="1" operator="equal">
      <formula>8223.307275</formula>
    </cfRule>
  </conditionalFormatting>
  <conditionalFormatting sqref="B75">
    <cfRule type="cellIs" dxfId="1" priority="3" stopIfTrue="1" operator="equal">
      <formula>8223.307275</formula>
    </cfRule>
  </conditionalFormatting>
  <conditionalFormatting sqref="B76">
    <cfRule type="cellIs" dxfId="0" priority="2" stopIfTrue="1" operator="equal">
      <formula>8223.307275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2019-11-21T11:15:46Z</dcterms:modified>
</cp:coreProperties>
</file>