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755" activeTab="2"/>
  </bookViews>
  <sheets>
    <sheet name="ლოტი 1" sheetId="1" r:id="rId1"/>
    <sheet name="ლოტი 2" sheetId="2" r:id="rId2"/>
    <sheet name="ლოტი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3" l="1"/>
  <c r="S8" i="3" l="1"/>
  <c r="U15" i="2" l="1"/>
  <c r="N15" i="2"/>
  <c r="N26" i="1" l="1"/>
  <c r="T26" i="1" l="1"/>
</calcChain>
</file>

<file path=xl/sharedStrings.xml><?xml version="1.0" encoding="utf-8"?>
<sst xmlns="http://schemas.openxmlformats.org/spreadsheetml/2006/main" count="256" uniqueCount="82">
  <si>
    <t>ცალი</t>
  </si>
  <si>
    <t>საბურავი 185/65 R15</t>
  </si>
  <si>
    <t>საბურავი 245/70 R16</t>
  </si>
  <si>
    <t>საბურავი 175/70 R14</t>
  </si>
  <si>
    <t>საბურავი 195/65 R15</t>
  </si>
  <si>
    <t>საბურავი 215/65 R16</t>
  </si>
  <si>
    <t>საბურავი 265/70 R16</t>
  </si>
  <si>
    <t>საბურავი 235/75 R15</t>
  </si>
  <si>
    <t>საბურავი165/65R14</t>
  </si>
  <si>
    <t>საბურავი185R14C</t>
  </si>
  <si>
    <t>საბურავი185/65R14</t>
  </si>
  <si>
    <t>საბურავი185/70R14</t>
  </si>
  <si>
    <t>საბურავი195/70R15C</t>
  </si>
  <si>
    <t>საბურავი195/75R16C</t>
  </si>
  <si>
    <t>საბურავი205/55R16</t>
  </si>
  <si>
    <t>საბურავი205/60R15</t>
  </si>
  <si>
    <t>საბურავი225/75R16C</t>
  </si>
  <si>
    <t>ერთეული</t>
  </si>
  <si>
    <t>ზომა</t>
  </si>
  <si>
    <t>საერთო ღირებულება</t>
  </si>
  <si>
    <t>ერთეულის ფასი (ლარი)</t>
  </si>
  <si>
    <t>30 დღე</t>
  </si>
  <si>
    <t>ჯამი:</t>
  </si>
  <si>
    <t>წლის სავარაუდო შესყიდვა</t>
  </si>
  <si>
    <t>საბურავი 195 R14C</t>
  </si>
  <si>
    <t>საბურავი 145 R13C / 155R13C</t>
  </si>
  <si>
    <t>საბურავი 215/75 R16C</t>
  </si>
  <si>
    <t>საბურავი 215/90 R15C</t>
  </si>
  <si>
    <t>საბურავი 225/70 R15C</t>
  </si>
  <si>
    <t>საბურავი 185/75 R16C</t>
  </si>
  <si>
    <t>საბურავი205/70R14</t>
  </si>
  <si>
    <t xml:space="preserve"> საბურავები - მსუბუქი ავტომობილების</t>
  </si>
  <si>
    <t>მინიმალური სიჩაქრის ინდექსი</t>
  </si>
  <si>
    <t>Q</t>
  </si>
  <si>
    <t>T</t>
  </si>
  <si>
    <t>სიჩქარისა და დატვირთვის ინდექსი</t>
  </si>
  <si>
    <t>საბურავი 8.25 - R20</t>
  </si>
  <si>
    <t>NB-38 122B</t>
  </si>
  <si>
    <t>რადიალური / ასფალტის</t>
  </si>
  <si>
    <t>საბურავი 9.00 - R20</t>
  </si>
  <si>
    <t>14PR 141/139L</t>
  </si>
  <si>
    <t>საბურავი 12.00 - R20</t>
  </si>
  <si>
    <t>PR20 156/153K</t>
  </si>
  <si>
    <t>საბურავი 315/80 R22.5 წინა</t>
  </si>
  <si>
    <t>20 PR 157/153L</t>
  </si>
  <si>
    <t>საბურავი 315/80 R22.5 უკანა</t>
  </si>
  <si>
    <t>საბურავი LT7,50 R16</t>
  </si>
  <si>
    <t>122/121L</t>
  </si>
  <si>
    <t>კამერით და ფლიპერით</t>
  </si>
  <si>
    <t>საბურავი 10.00 R20</t>
  </si>
  <si>
    <t>PR18 149/146 K</t>
  </si>
  <si>
    <t>საბურავი 12 R22.5</t>
  </si>
  <si>
    <t>PR18 154/151L</t>
  </si>
  <si>
    <t>საბურავი 235/75 R17.5</t>
  </si>
  <si>
    <t>143L</t>
  </si>
  <si>
    <t>საბურავი 265/70 R19.5</t>
  </si>
  <si>
    <t xml:space="preserve">საბურავი 245/70 R17.5  </t>
  </si>
  <si>
    <t>143/141L</t>
  </si>
  <si>
    <t>საბურავი 385/65 R22.5</t>
  </si>
  <si>
    <t>156/150L</t>
  </si>
  <si>
    <t>სავარაუდო წლის შესყიდვა</t>
  </si>
  <si>
    <t>საბურავი 10-16.5</t>
  </si>
  <si>
    <t>საბურავი 12.5/80</t>
  </si>
  <si>
    <t>საბურავი 18.4/26</t>
  </si>
  <si>
    <t>საბურავი 10.00-20 EXCAVATOR EM-22</t>
  </si>
  <si>
    <t>საბურავი 23.5-25</t>
  </si>
  <si>
    <t xml:space="preserve"> საბურავები - სპეც ტექნიკა</t>
  </si>
  <si>
    <t>საბურავები - სატვირთო</t>
  </si>
  <si>
    <t>ბრენდი</t>
  </si>
  <si>
    <t>წარმოების ქვეყანა</t>
  </si>
  <si>
    <t>სეზონურობა</t>
  </si>
  <si>
    <t>ზაფხული</t>
  </si>
  <si>
    <t>მონტაჟის პერიოდი</t>
  </si>
  <si>
    <t>15 მარტიდან - 15 სექტემბერი</t>
  </si>
  <si>
    <t>კონსიგნაციის პერიოდი</t>
  </si>
  <si>
    <t>შენიშვნა: საბურავის მწარმოებელს უნდა გააჩნდეს ECE ევროპის ეკონომიკური სერთიფიკატი</t>
  </si>
  <si>
    <t>შენიშვნა: საბურავის მწარმოებელს უნდა გააჩნდეს ECE ევროპის ეკონომიკური სერთიფიკატი;</t>
  </si>
  <si>
    <t>შენიშვნა: საბურავის ღირებულებაში უნდა შედიოდეს საბურავის პირველადი ბალანსირება - მონტაჟი.</t>
  </si>
  <si>
    <t>შენიშვნა: საბურავის ღირებულება უნდა მოიცავდეს მიწოდების ღირებულებას მისამართზე - ქ.თბილისი ფეიქართა 30.</t>
  </si>
  <si>
    <t>საბურავის ტიპი</t>
  </si>
  <si>
    <t>პირველადი მომსახურების ღირებულება</t>
  </si>
  <si>
    <t>შენიშვნა: პრეტედენტმა უნდა წარმოადგინოს პირველადი მომსახურების ღირებულება, პრიორეტიტულად ჩაითვლება საბურავის და მონტაჟის ღირებულების ჯამი.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</si>
</sst>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7" zoomScale="80" zoomScaleNormal="80" workbookViewId="0">
      <selection activeCell="A29" sqref="A29"/>
    </sheetView>
  </sheetViews>
  <sheetFormatPr defaultRowHeight="15" x14ac:dyDescent="0.25"/>
  <cols>
    <col min="1" max="1" width="41.875" bestFit="1" customWidth="1"/>
    <col min="2" max="2" width="9.875" hidden="1" customWidth="1"/>
    <col min="3" max="13" width="9.125" hidden="1" customWidth="1"/>
    <col min="14" max="14" width="14" bestFit="1" customWidth="1"/>
    <col min="15" max="15" width="13" customWidth="1"/>
    <col min="16" max="17" width="15" customWidth="1"/>
    <col min="18" max="18" width="15.75" style="1" customWidth="1"/>
    <col min="19" max="19" width="14.375" style="1" customWidth="1"/>
    <col min="20" max="21" width="16.625" style="1" customWidth="1"/>
    <col min="22" max="22" width="27.125" style="1" bestFit="1" customWidth="1"/>
    <col min="23" max="23" width="23.75" bestFit="1" customWidth="1"/>
  </cols>
  <sheetData>
    <row r="1" spans="1:23" ht="18.75" x14ac:dyDescent="0.3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ht="57.75" customHeight="1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 t="s">
        <v>23</v>
      </c>
      <c r="O2" s="13" t="s">
        <v>17</v>
      </c>
      <c r="P2" s="13" t="s">
        <v>32</v>
      </c>
      <c r="Q2" s="13" t="s">
        <v>68</v>
      </c>
      <c r="R2" s="13" t="s">
        <v>69</v>
      </c>
      <c r="S2" s="13" t="s">
        <v>20</v>
      </c>
      <c r="T2" s="13" t="s">
        <v>19</v>
      </c>
      <c r="U2" s="13" t="s">
        <v>70</v>
      </c>
      <c r="V2" s="13" t="s">
        <v>72</v>
      </c>
      <c r="W2" s="14" t="s">
        <v>74</v>
      </c>
    </row>
    <row r="3" spans="1:23" s="5" customFormat="1" x14ac:dyDescent="0.25">
      <c r="A3" s="7" t="s">
        <v>1</v>
      </c>
      <c r="B3" s="7">
        <v>6</v>
      </c>
      <c r="C3" s="8">
        <v>4</v>
      </c>
      <c r="D3" s="8">
        <v>4</v>
      </c>
      <c r="E3" s="8">
        <v>4</v>
      </c>
      <c r="F3" s="8">
        <v>4</v>
      </c>
      <c r="G3" s="8">
        <v>4</v>
      </c>
      <c r="H3" s="8">
        <v>4</v>
      </c>
      <c r="I3" s="8">
        <v>6</v>
      </c>
      <c r="J3" s="8">
        <v>6</v>
      </c>
      <c r="K3" s="8">
        <v>8</v>
      </c>
      <c r="L3" s="8">
        <v>6</v>
      </c>
      <c r="M3" s="8">
        <v>6</v>
      </c>
      <c r="N3" s="10">
        <v>200</v>
      </c>
      <c r="O3" s="9" t="s">
        <v>0</v>
      </c>
      <c r="P3" s="9" t="s">
        <v>34</v>
      </c>
      <c r="Q3" s="9"/>
      <c r="R3" s="9"/>
      <c r="S3" s="9"/>
      <c r="T3" s="9"/>
      <c r="U3" s="9" t="s">
        <v>71</v>
      </c>
      <c r="V3" s="9" t="s">
        <v>73</v>
      </c>
      <c r="W3" s="9" t="s">
        <v>21</v>
      </c>
    </row>
    <row r="4" spans="1:23" s="5" customFormat="1" x14ac:dyDescent="0.25">
      <c r="A4" s="15" t="s">
        <v>2</v>
      </c>
      <c r="B4" s="15">
        <v>8</v>
      </c>
      <c r="C4" s="16">
        <v>4</v>
      </c>
      <c r="D4" s="16">
        <v>4</v>
      </c>
      <c r="E4" s="16">
        <v>6</v>
      </c>
      <c r="F4" s="16">
        <v>4</v>
      </c>
      <c r="G4" s="16">
        <v>4</v>
      </c>
      <c r="H4" s="16">
        <v>4</v>
      </c>
      <c r="I4" s="16">
        <v>4</v>
      </c>
      <c r="J4" s="16">
        <v>6</v>
      </c>
      <c r="K4" s="16">
        <v>4</v>
      </c>
      <c r="L4" s="16">
        <v>4</v>
      </c>
      <c r="M4" s="16">
        <v>4</v>
      </c>
      <c r="N4" s="17">
        <v>30</v>
      </c>
      <c r="O4" s="16" t="s">
        <v>0</v>
      </c>
      <c r="P4" s="16" t="s">
        <v>34</v>
      </c>
      <c r="Q4" s="16"/>
      <c r="R4" s="16"/>
      <c r="S4" s="16"/>
      <c r="T4" s="16"/>
      <c r="U4" s="9" t="s">
        <v>71</v>
      </c>
      <c r="V4" s="9" t="s">
        <v>73</v>
      </c>
      <c r="W4" s="16" t="s">
        <v>21</v>
      </c>
    </row>
    <row r="5" spans="1:23" s="5" customFormat="1" x14ac:dyDescent="0.25">
      <c r="A5" s="15" t="s">
        <v>24</v>
      </c>
      <c r="B5" s="15">
        <v>6</v>
      </c>
      <c r="C5" s="16">
        <v>6</v>
      </c>
      <c r="D5" s="16">
        <v>4</v>
      </c>
      <c r="E5" s="16">
        <v>4</v>
      </c>
      <c r="F5" s="16">
        <v>2</v>
      </c>
      <c r="G5" s="16">
        <v>4</v>
      </c>
      <c r="H5" s="16">
        <v>4</v>
      </c>
      <c r="I5" s="16">
        <v>4</v>
      </c>
      <c r="J5" s="16">
        <v>2</v>
      </c>
      <c r="K5" s="16">
        <v>6</v>
      </c>
      <c r="L5" s="16">
        <v>6</v>
      </c>
      <c r="M5" s="16">
        <v>6</v>
      </c>
      <c r="N5" s="17">
        <v>200</v>
      </c>
      <c r="O5" s="16" t="s">
        <v>0</v>
      </c>
      <c r="P5" s="16" t="s">
        <v>33</v>
      </c>
      <c r="Q5" s="16"/>
      <c r="R5" s="16"/>
      <c r="S5" s="16"/>
      <c r="T5" s="16"/>
      <c r="U5" s="9" t="s">
        <v>71</v>
      </c>
      <c r="V5" s="9" t="s">
        <v>73</v>
      </c>
      <c r="W5" s="16" t="s">
        <v>21</v>
      </c>
    </row>
    <row r="6" spans="1:23" s="5" customFormat="1" x14ac:dyDescent="0.25">
      <c r="A6" s="15" t="s">
        <v>25</v>
      </c>
      <c r="B6" s="15">
        <v>2</v>
      </c>
      <c r="C6" s="16">
        <v>2</v>
      </c>
      <c r="D6" s="16">
        <v>2</v>
      </c>
      <c r="E6" s="16">
        <v>2</v>
      </c>
      <c r="F6" s="16">
        <v>2</v>
      </c>
      <c r="G6" s="16">
        <v>2</v>
      </c>
      <c r="H6" s="16">
        <v>2</v>
      </c>
      <c r="I6" s="16">
        <v>2</v>
      </c>
      <c r="J6" s="16">
        <v>2</v>
      </c>
      <c r="K6" s="16">
        <v>2</v>
      </c>
      <c r="L6" s="16">
        <v>2</v>
      </c>
      <c r="M6" s="16">
        <v>2</v>
      </c>
      <c r="N6" s="17">
        <v>20</v>
      </c>
      <c r="O6" s="16" t="s">
        <v>0</v>
      </c>
      <c r="P6" s="16" t="s">
        <v>33</v>
      </c>
      <c r="Q6" s="16"/>
      <c r="R6" s="16"/>
      <c r="S6" s="16"/>
      <c r="T6" s="16"/>
      <c r="U6" s="9" t="s">
        <v>71</v>
      </c>
      <c r="V6" s="9" t="s">
        <v>73</v>
      </c>
      <c r="W6" s="16" t="s">
        <v>21</v>
      </c>
    </row>
    <row r="7" spans="1:23" s="5" customFormat="1" x14ac:dyDescent="0.25">
      <c r="A7" s="15" t="s">
        <v>26</v>
      </c>
      <c r="B7" s="15">
        <v>4</v>
      </c>
      <c r="C7" s="16">
        <v>4</v>
      </c>
      <c r="D7" s="16">
        <v>4</v>
      </c>
      <c r="E7" s="16">
        <v>4</v>
      </c>
      <c r="F7" s="16">
        <v>4</v>
      </c>
      <c r="G7" s="16">
        <v>4</v>
      </c>
      <c r="H7" s="16">
        <v>4</v>
      </c>
      <c r="I7" s="16">
        <v>4</v>
      </c>
      <c r="J7" s="16">
        <v>4</v>
      </c>
      <c r="K7" s="16">
        <v>4</v>
      </c>
      <c r="L7" s="16">
        <v>4</v>
      </c>
      <c r="M7" s="16">
        <v>4</v>
      </c>
      <c r="N7" s="17">
        <v>200</v>
      </c>
      <c r="O7" s="16" t="s">
        <v>0</v>
      </c>
      <c r="P7" s="16" t="s">
        <v>33</v>
      </c>
      <c r="Q7" s="16"/>
      <c r="R7" s="16"/>
      <c r="S7" s="16"/>
      <c r="T7" s="16"/>
      <c r="U7" s="9" t="s">
        <v>71</v>
      </c>
      <c r="V7" s="9" t="s">
        <v>73</v>
      </c>
      <c r="W7" s="16" t="s">
        <v>21</v>
      </c>
    </row>
    <row r="8" spans="1:23" s="5" customFormat="1" x14ac:dyDescent="0.25">
      <c r="A8" s="15" t="s">
        <v>3</v>
      </c>
      <c r="B8" s="15"/>
      <c r="C8" s="16">
        <v>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7">
        <v>12</v>
      </c>
      <c r="O8" s="16" t="s">
        <v>0</v>
      </c>
      <c r="P8" s="16" t="s">
        <v>34</v>
      </c>
      <c r="Q8" s="16"/>
      <c r="R8" s="16"/>
      <c r="S8" s="16"/>
      <c r="T8" s="16"/>
      <c r="U8" s="9" t="s">
        <v>71</v>
      </c>
      <c r="V8" s="9" t="s">
        <v>73</v>
      </c>
      <c r="W8" s="16" t="s">
        <v>21</v>
      </c>
    </row>
    <row r="9" spans="1:23" s="5" customFormat="1" x14ac:dyDescent="0.25">
      <c r="A9" s="15" t="s">
        <v>7</v>
      </c>
      <c r="B9" s="15"/>
      <c r="C9" s="16">
        <v>2</v>
      </c>
      <c r="D9" s="16">
        <v>2</v>
      </c>
      <c r="E9" s="16">
        <v>2</v>
      </c>
      <c r="F9" s="16"/>
      <c r="G9" s="16"/>
      <c r="H9" s="16">
        <v>2</v>
      </c>
      <c r="I9" s="16">
        <v>2</v>
      </c>
      <c r="J9" s="16"/>
      <c r="K9" s="16">
        <v>2</v>
      </c>
      <c r="L9" s="16">
        <v>2</v>
      </c>
      <c r="M9" s="16"/>
      <c r="N9" s="17">
        <v>12</v>
      </c>
      <c r="O9" s="16" t="s">
        <v>0</v>
      </c>
      <c r="P9" s="16" t="s">
        <v>34</v>
      </c>
      <c r="Q9" s="16"/>
      <c r="R9" s="16"/>
      <c r="S9" s="16"/>
      <c r="T9" s="16"/>
      <c r="U9" s="9" t="s">
        <v>71</v>
      </c>
      <c r="V9" s="9" t="s">
        <v>73</v>
      </c>
      <c r="W9" s="16" t="s">
        <v>21</v>
      </c>
    </row>
    <row r="10" spans="1:23" s="5" customFormat="1" x14ac:dyDescent="0.25">
      <c r="A10" s="15" t="s">
        <v>27</v>
      </c>
      <c r="B10" s="15">
        <v>4</v>
      </c>
      <c r="C10" s="16">
        <v>4</v>
      </c>
      <c r="D10" s="16">
        <v>4</v>
      </c>
      <c r="E10" s="16"/>
      <c r="F10" s="16"/>
      <c r="G10" s="16"/>
      <c r="H10" s="16"/>
      <c r="I10" s="16"/>
      <c r="J10" s="16">
        <v>4</v>
      </c>
      <c r="K10" s="16">
        <v>4</v>
      </c>
      <c r="L10" s="16">
        <v>4</v>
      </c>
      <c r="M10" s="16">
        <v>4</v>
      </c>
      <c r="N10" s="17">
        <v>40</v>
      </c>
      <c r="O10" s="16" t="s">
        <v>0</v>
      </c>
      <c r="P10" s="16" t="s">
        <v>33</v>
      </c>
      <c r="Q10" s="16"/>
      <c r="R10" s="16"/>
      <c r="S10" s="16"/>
      <c r="T10" s="16"/>
      <c r="U10" s="9" t="s">
        <v>71</v>
      </c>
      <c r="V10" s="9" t="s">
        <v>73</v>
      </c>
      <c r="W10" s="16" t="s">
        <v>21</v>
      </c>
    </row>
    <row r="11" spans="1:23" s="5" customFormat="1" x14ac:dyDescent="0.25">
      <c r="A11" s="15" t="s">
        <v>28</v>
      </c>
      <c r="B11" s="15"/>
      <c r="C11" s="16">
        <v>4</v>
      </c>
      <c r="D11" s="16"/>
      <c r="E11" s="16"/>
      <c r="F11" s="16"/>
      <c r="G11" s="16"/>
      <c r="H11" s="16"/>
      <c r="I11" s="16">
        <v>4</v>
      </c>
      <c r="J11" s="16">
        <v>4</v>
      </c>
      <c r="K11" s="16">
        <v>4</v>
      </c>
      <c r="L11" s="16">
        <v>4</v>
      </c>
      <c r="M11" s="16"/>
      <c r="N11" s="17">
        <v>40</v>
      </c>
      <c r="O11" s="16" t="s">
        <v>0</v>
      </c>
      <c r="P11" s="16" t="s">
        <v>33</v>
      </c>
      <c r="Q11" s="16"/>
      <c r="R11" s="16"/>
      <c r="S11" s="16"/>
      <c r="T11" s="16"/>
      <c r="U11" s="9" t="s">
        <v>71</v>
      </c>
      <c r="V11" s="9" t="s">
        <v>73</v>
      </c>
      <c r="W11" s="16" t="s">
        <v>21</v>
      </c>
    </row>
    <row r="12" spans="1:23" s="5" customFormat="1" x14ac:dyDescent="0.25">
      <c r="A12" s="15" t="s">
        <v>4</v>
      </c>
      <c r="B12" s="15"/>
      <c r="C12" s="16">
        <v>4</v>
      </c>
      <c r="D12" s="16">
        <v>4</v>
      </c>
      <c r="E12" s="16"/>
      <c r="F12" s="16"/>
      <c r="G12" s="16"/>
      <c r="H12" s="16"/>
      <c r="I12" s="16"/>
      <c r="J12" s="16"/>
      <c r="K12" s="16"/>
      <c r="L12" s="16"/>
      <c r="M12" s="16"/>
      <c r="N12" s="17">
        <v>100</v>
      </c>
      <c r="O12" s="16" t="s">
        <v>0</v>
      </c>
      <c r="P12" s="16" t="s">
        <v>34</v>
      </c>
      <c r="Q12" s="16"/>
      <c r="R12" s="16"/>
      <c r="S12" s="16"/>
      <c r="T12" s="16"/>
      <c r="U12" s="9" t="s">
        <v>71</v>
      </c>
      <c r="V12" s="9" t="s">
        <v>73</v>
      </c>
      <c r="W12" s="16" t="s">
        <v>21</v>
      </c>
    </row>
    <row r="13" spans="1:23" s="6" customFormat="1" x14ac:dyDescent="0.25">
      <c r="A13" s="15" t="s">
        <v>29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>
        <v>200</v>
      </c>
      <c r="O13" s="16" t="s">
        <v>0</v>
      </c>
      <c r="P13" s="16" t="s">
        <v>33</v>
      </c>
      <c r="Q13" s="16"/>
      <c r="R13" s="16"/>
      <c r="S13" s="16"/>
      <c r="T13" s="16"/>
      <c r="U13" s="9" t="s">
        <v>71</v>
      </c>
      <c r="V13" s="9" t="s">
        <v>73</v>
      </c>
      <c r="W13" s="16" t="s">
        <v>21</v>
      </c>
    </row>
    <row r="14" spans="1:23" s="6" customFormat="1" x14ac:dyDescent="0.25">
      <c r="A14" s="15" t="s">
        <v>5</v>
      </c>
      <c r="B14" s="15"/>
      <c r="C14" s="16"/>
      <c r="D14" s="16"/>
      <c r="E14" s="16"/>
      <c r="F14" s="16"/>
      <c r="G14" s="16"/>
      <c r="H14" s="16"/>
      <c r="I14" s="16"/>
      <c r="J14" s="16">
        <v>4</v>
      </c>
      <c r="K14" s="16">
        <v>4</v>
      </c>
      <c r="L14" s="16"/>
      <c r="M14" s="16"/>
      <c r="N14" s="17">
        <v>12</v>
      </c>
      <c r="O14" s="16" t="s">
        <v>0</v>
      </c>
      <c r="P14" s="16" t="s">
        <v>34</v>
      </c>
      <c r="Q14" s="16"/>
      <c r="R14" s="16"/>
      <c r="S14" s="16"/>
      <c r="T14" s="16"/>
      <c r="U14" s="9" t="s">
        <v>71</v>
      </c>
      <c r="V14" s="9" t="s">
        <v>73</v>
      </c>
      <c r="W14" s="16" t="s">
        <v>21</v>
      </c>
    </row>
    <row r="15" spans="1:23" s="6" customFormat="1" x14ac:dyDescent="0.25">
      <c r="A15" s="15" t="s">
        <v>6</v>
      </c>
      <c r="B15" s="15"/>
      <c r="C15" s="16"/>
      <c r="D15" s="16"/>
      <c r="E15" s="16"/>
      <c r="F15" s="16"/>
      <c r="G15" s="16"/>
      <c r="H15" s="16"/>
      <c r="I15" s="16">
        <v>4</v>
      </c>
      <c r="J15" s="16">
        <v>4</v>
      </c>
      <c r="K15" s="16">
        <v>4</v>
      </c>
      <c r="L15" s="16"/>
      <c r="M15" s="16"/>
      <c r="N15" s="17">
        <v>12</v>
      </c>
      <c r="O15" s="16" t="s">
        <v>0</v>
      </c>
      <c r="P15" s="16" t="s">
        <v>34</v>
      </c>
      <c r="Q15" s="16"/>
      <c r="R15" s="16"/>
      <c r="S15" s="16"/>
      <c r="T15" s="16"/>
      <c r="U15" s="9" t="s">
        <v>71</v>
      </c>
      <c r="V15" s="9" t="s">
        <v>73</v>
      </c>
      <c r="W15" s="16" t="s">
        <v>21</v>
      </c>
    </row>
    <row r="16" spans="1:23" s="18" customFormat="1" x14ac:dyDescent="0.25">
      <c r="A16" s="15" t="s">
        <v>8</v>
      </c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7">
        <v>4</v>
      </c>
      <c r="O16" s="16" t="s">
        <v>0</v>
      </c>
      <c r="P16" s="16" t="s">
        <v>34</v>
      </c>
      <c r="Q16" s="16"/>
      <c r="R16" s="16"/>
      <c r="S16" s="16"/>
      <c r="T16" s="16"/>
      <c r="U16" s="9" t="s">
        <v>71</v>
      </c>
      <c r="V16" s="9" t="s">
        <v>73</v>
      </c>
      <c r="W16" s="16" t="s">
        <v>21</v>
      </c>
    </row>
    <row r="17" spans="1:23" s="6" customFormat="1" x14ac:dyDescent="0.25">
      <c r="A17" s="15" t="s">
        <v>9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>
        <v>12</v>
      </c>
      <c r="O17" s="16" t="s">
        <v>0</v>
      </c>
      <c r="P17" s="16" t="s">
        <v>33</v>
      </c>
      <c r="Q17" s="16"/>
      <c r="R17" s="16"/>
      <c r="S17" s="16"/>
      <c r="T17" s="16"/>
      <c r="U17" s="9" t="s">
        <v>71</v>
      </c>
      <c r="V17" s="9" t="s">
        <v>73</v>
      </c>
      <c r="W17" s="16" t="s">
        <v>21</v>
      </c>
    </row>
    <row r="18" spans="1:23" s="6" customFormat="1" x14ac:dyDescent="0.25">
      <c r="A18" s="15" t="s">
        <v>10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>
        <v>40</v>
      </c>
      <c r="O18" s="16" t="s">
        <v>0</v>
      </c>
      <c r="P18" s="16" t="s">
        <v>34</v>
      </c>
      <c r="Q18" s="16"/>
      <c r="R18" s="16"/>
      <c r="S18" s="16"/>
      <c r="T18" s="16"/>
      <c r="U18" s="9" t="s">
        <v>71</v>
      </c>
      <c r="V18" s="9" t="s">
        <v>73</v>
      </c>
      <c r="W18" s="16" t="s">
        <v>21</v>
      </c>
    </row>
    <row r="19" spans="1:23" s="6" customFormat="1" x14ac:dyDescent="0.25">
      <c r="A19" s="15" t="s">
        <v>11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7">
        <v>8</v>
      </c>
      <c r="O19" s="16" t="s">
        <v>0</v>
      </c>
      <c r="P19" s="16" t="s">
        <v>34</v>
      </c>
      <c r="Q19" s="16"/>
      <c r="R19" s="16"/>
      <c r="S19" s="16"/>
      <c r="T19" s="16"/>
      <c r="U19" s="9" t="s">
        <v>71</v>
      </c>
      <c r="V19" s="9" t="s">
        <v>73</v>
      </c>
      <c r="W19" s="16" t="s">
        <v>21</v>
      </c>
    </row>
    <row r="20" spans="1:23" s="6" customFormat="1" x14ac:dyDescent="0.25">
      <c r="A20" s="15" t="s">
        <v>12</v>
      </c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>
        <v>12</v>
      </c>
      <c r="O20" s="16" t="s">
        <v>0</v>
      </c>
      <c r="P20" s="16" t="s">
        <v>33</v>
      </c>
      <c r="Q20" s="16"/>
      <c r="R20" s="16"/>
      <c r="S20" s="16"/>
      <c r="T20" s="16"/>
      <c r="U20" s="9" t="s">
        <v>71</v>
      </c>
      <c r="V20" s="9" t="s">
        <v>73</v>
      </c>
      <c r="W20" s="16" t="s">
        <v>21</v>
      </c>
    </row>
    <row r="21" spans="1:23" s="6" customFormat="1" x14ac:dyDescent="0.25">
      <c r="A21" s="15" t="s">
        <v>13</v>
      </c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>
        <v>12</v>
      </c>
      <c r="O21" s="16" t="s">
        <v>0</v>
      </c>
      <c r="P21" s="16" t="s">
        <v>33</v>
      </c>
      <c r="Q21" s="16"/>
      <c r="R21" s="16"/>
      <c r="S21" s="16"/>
      <c r="T21" s="16"/>
      <c r="U21" s="9" t="s">
        <v>71</v>
      </c>
      <c r="V21" s="9" t="s">
        <v>73</v>
      </c>
      <c r="W21" s="16" t="s">
        <v>21</v>
      </c>
    </row>
    <row r="22" spans="1:23" s="6" customFormat="1" x14ac:dyDescent="0.25">
      <c r="A22" s="15" t="s">
        <v>14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>
        <v>12</v>
      </c>
      <c r="O22" s="16" t="s">
        <v>0</v>
      </c>
      <c r="P22" s="16" t="s">
        <v>33</v>
      </c>
      <c r="Q22" s="16"/>
      <c r="R22" s="16"/>
      <c r="S22" s="16"/>
      <c r="T22" s="16"/>
      <c r="U22" s="9" t="s">
        <v>71</v>
      </c>
      <c r="V22" s="9" t="s">
        <v>73</v>
      </c>
      <c r="W22" s="16" t="s">
        <v>21</v>
      </c>
    </row>
    <row r="23" spans="1:23" s="6" customFormat="1" x14ac:dyDescent="0.25">
      <c r="A23" s="15" t="s">
        <v>15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>
        <v>12</v>
      </c>
      <c r="O23" s="16" t="s">
        <v>0</v>
      </c>
      <c r="P23" s="16" t="s">
        <v>34</v>
      </c>
      <c r="Q23" s="16"/>
      <c r="R23" s="16"/>
      <c r="S23" s="16"/>
      <c r="T23" s="16"/>
      <c r="U23" s="9" t="s">
        <v>71</v>
      </c>
      <c r="V23" s="9" t="s">
        <v>73</v>
      </c>
      <c r="W23" s="16" t="s">
        <v>21</v>
      </c>
    </row>
    <row r="24" spans="1:23" s="6" customFormat="1" x14ac:dyDescent="0.25">
      <c r="A24" s="15" t="s">
        <v>30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>
        <v>12</v>
      </c>
      <c r="O24" s="16" t="s">
        <v>0</v>
      </c>
      <c r="P24" s="16" t="s">
        <v>34</v>
      </c>
      <c r="Q24" s="16"/>
      <c r="R24" s="16"/>
      <c r="S24" s="16"/>
      <c r="T24" s="16"/>
      <c r="U24" s="9" t="s">
        <v>71</v>
      </c>
      <c r="V24" s="9" t="s">
        <v>73</v>
      </c>
      <c r="W24" s="16" t="s">
        <v>21</v>
      </c>
    </row>
    <row r="25" spans="1:23" s="6" customFormat="1" x14ac:dyDescent="0.25">
      <c r="A25" s="15" t="s">
        <v>16</v>
      </c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7">
        <v>20</v>
      </c>
      <c r="O25" s="16" t="s">
        <v>0</v>
      </c>
      <c r="P25" s="16" t="s">
        <v>33</v>
      </c>
      <c r="Q25" s="16"/>
      <c r="R25" s="16"/>
      <c r="S25" s="16"/>
      <c r="T25" s="16"/>
      <c r="U25" s="9" t="s">
        <v>71</v>
      </c>
      <c r="V25" s="9" t="s">
        <v>73</v>
      </c>
      <c r="W25" s="16" t="s">
        <v>21</v>
      </c>
    </row>
    <row r="26" spans="1:23" ht="18.75" x14ac:dyDescent="0.25">
      <c r="A26" s="23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20">
        <f>SUM(N3:N25)</f>
        <v>1222</v>
      </c>
      <c r="O26" s="11"/>
      <c r="P26" s="11"/>
      <c r="Q26" s="11"/>
      <c r="R26" s="12"/>
      <c r="S26" s="12"/>
      <c r="T26" s="19">
        <f>SUM(T3:T25)</f>
        <v>0</v>
      </c>
      <c r="U26" s="19"/>
      <c r="V26" s="19"/>
      <c r="W26" s="11"/>
    </row>
    <row r="27" spans="1:23" ht="14.2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2"/>
    </row>
    <row r="28" spans="1:2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"/>
    </row>
    <row r="29" spans="1:23" ht="27" customHeight="1" x14ac:dyDescent="0.4">
      <c r="A29" s="22"/>
    </row>
    <row r="30" spans="1:23" ht="18" customHeight="1" x14ac:dyDescent="0.25">
      <c r="A30" s="30" t="s">
        <v>76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23" ht="15" customHeight="1" x14ac:dyDescent="0.25">
      <c r="A31" s="30" t="s">
        <v>77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</sheetData>
  <mergeCells count="3">
    <mergeCell ref="A1:W1"/>
    <mergeCell ref="A30:R30"/>
    <mergeCell ref="A31:R31"/>
  </mergeCells>
  <pageMargins left="0.7" right="0.7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zoomScale="80" zoomScaleNormal="80" workbookViewId="0">
      <selection activeCell="A20" sqref="A20:W20"/>
    </sheetView>
  </sheetViews>
  <sheetFormatPr defaultRowHeight="15" x14ac:dyDescent="0.25"/>
  <cols>
    <col min="1" max="1" width="25.875" bestFit="1" customWidth="1"/>
    <col min="2" max="2" width="13.875" hidden="1" customWidth="1"/>
    <col min="3" max="3" width="12.375" hidden="1" customWidth="1"/>
    <col min="4" max="4" width="15.375" hidden="1" customWidth="1"/>
    <col min="5" max="5" width="13.875" hidden="1" customWidth="1"/>
    <col min="6" max="6" width="16.625" hidden="1" customWidth="1"/>
    <col min="7" max="7" width="16.125" hidden="1" customWidth="1"/>
    <col min="8" max="8" width="17.25" hidden="1" customWidth="1"/>
    <col min="9" max="9" width="18.125" hidden="1" customWidth="1"/>
    <col min="10" max="10" width="19.5" hidden="1" customWidth="1"/>
    <col min="11" max="11" width="21.375" hidden="1" customWidth="1"/>
    <col min="12" max="12" width="19.375" hidden="1" customWidth="1"/>
    <col min="13" max="13" width="23.875" hidden="1" customWidth="1"/>
    <col min="14" max="14" width="14" bestFit="1" customWidth="1"/>
    <col min="15" max="15" width="13" customWidth="1"/>
    <col min="16" max="16" width="16.625" customWidth="1"/>
    <col min="17" max="17" width="29.125" customWidth="1"/>
    <col min="18" max="18" width="11" customWidth="1"/>
    <col min="19" max="19" width="15.75" style="1" customWidth="1"/>
    <col min="20" max="20" width="14.375" style="1" customWidth="1"/>
    <col min="21" max="21" width="16.625" style="1" customWidth="1"/>
    <col min="22" max="22" width="21.125" style="1" customWidth="1"/>
    <col min="23" max="23" width="23.75" bestFit="1" customWidth="1"/>
  </cols>
  <sheetData>
    <row r="1" spans="1:23" ht="18.75" x14ac:dyDescent="0.3">
      <c r="A1" s="28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ht="4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 t="s">
        <v>23</v>
      </c>
      <c r="O2" s="13" t="s">
        <v>17</v>
      </c>
      <c r="P2" s="13" t="s">
        <v>35</v>
      </c>
      <c r="Q2" s="13" t="s">
        <v>79</v>
      </c>
      <c r="R2" s="13" t="s">
        <v>68</v>
      </c>
      <c r="S2" s="13" t="s">
        <v>69</v>
      </c>
      <c r="T2" s="13" t="s">
        <v>20</v>
      </c>
      <c r="U2" s="13" t="s">
        <v>19</v>
      </c>
      <c r="V2" s="13" t="s">
        <v>80</v>
      </c>
      <c r="W2" s="14" t="s">
        <v>74</v>
      </c>
    </row>
    <row r="3" spans="1:23" s="5" customFormat="1" x14ac:dyDescent="0.25">
      <c r="A3" s="15" t="s">
        <v>36</v>
      </c>
      <c r="B3" s="15"/>
      <c r="C3" s="16">
        <v>4</v>
      </c>
      <c r="D3" s="16">
        <v>2</v>
      </c>
      <c r="E3" s="16"/>
      <c r="F3" s="16">
        <v>4</v>
      </c>
      <c r="G3" s="16">
        <v>2</v>
      </c>
      <c r="H3" s="16">
        <v>2</v>
      </c>
      <c r="I3" s="16">
        <v>2</v>
      </c>
      <c r="J3" s="16">
        <v>2</v>
      </c>
      <c r="K3" s="16">
        <v>4</v>
      </c>
      <c r="L3" s="16"/>
      <c r="M3" s="16">
        <v>4</v>
      </c>
      <c r="N3" s="17">
        <v>60</v>
      </c>
      <c r="O3" s="16" t="s">
        <v>0</v>
      </c>
      <c r="P3" s="16" t="s">
        <v>37</v>
      </c>
      <c r="Q3" s="16" t="s">
        <v>38</v>
      </c>
      <c r="R3" s="16"/>
      <c r="S3" s="16"/>
      <c r="T3" s="16"/>
      <c r="U3" s="16"/>
      <c r="V3" s="16"/>
      <c r="W3" s="16" t="s">
        <v>21</v>
      </c>
    </row>
    <row r="4" spans="1:23" s="5" customFormat="1" x14ac:dyDescent="0.25">
      <c r="A4" s="15" t="s">
        <v>39</v>
      </c>
      <c r="B4" s="15"/>
      <c r="C4" s="16">
        <v>6</v>
      </c>
      <c r="D4" s="16"/>
      <c r="E4" s="16">
        <v>6</v>
      </c>
      <c r="F4" s="16">
        <v>4</v>
      </c>
      <c r="G4" s="16">
        <v>4</v>
      </c>
      <c r="H4" s="16">
        <v>4</v>
      </c>
      <c r="I4" s="16">
        <v>4</v>
      </c>
      <c r="J4" s="16">
        <v>4</v>
      </c>
      <c r="K4" s="16">
        <v>6</v>
      </c>
      <c r="L4" s="16">
        <v>6</v>
      </c>
      <c r="M4" s="16">
        <v>4</v>
      </c>
      <c r="N4" s="17">
        <v>40</v>
      </c>
      <c r="O4" s="16" t="s">
        <v>0</v>
      </c>
      <c r="P4" s="16" t="s">
        <v>40</v>
      </c>
      <c r="Q4" s="16" t="s">
        <v>38</v>
      </c>
      <c r="R4" s="16"/>
      <c r="S4" s="16"/>
      <c r="T4" s="16"/>
      <c r="U4" s="16"/>
      <c r="V4" s="16"/>
      <c r="W4" s="16" t="s">
        <v>21</v>
      </c>
    </row>
    <row r="5" spans="1:23" s="5" customFormat="1" x14ac:dyDescent="0.25">
      <c r="A5" s="15" t="s">
        <v>41</v>
      </c>
      <c r="B5" s="15"/>
      <c r="C5" s="16">
        <v>8</v>
      </c>
      <c r="D5" s="16">
        <v>6</v>
      </c>
      <c r="E5" s="16"/>
      <c r="F5" s="16">
        <v>4</v>
      </c>
      <c r="G5" s="16">
        <v>4</v>
      </c>
      <c r="H5" s="16"/>
      <c r="I5" s="16">
        <v>6</v>
      </c>
      <c r="J5" s="16">
        <v>4</v>
      </c>
      <c r="K5" s="16">
        <v>6</v>
      </c>
      <c r="L5" s="16">
        <v>6</v>
      </c>
      <c r="M5" s="16">
        <v>4</v>
      </c>
      <c r="N5" s="17">
        <v>120</v>
      </c>
      <c r="O5" s="16" t="s">
        <v>0</v>
      </c>
      <c r="P5" s="16" t="s">
        <v>42</v>
      </c>
      <c r="Q5" s="16" t="s">
        <v>38</v>
      </c>
      <c r="R5" s="16"/>
      <c r="S5" s="16"/>
      <c r="T5" s="16"/>
      <c r="U5" s="16"/>
      <c r="V5" s="16"/>
      <c r="W5" s="16" t="s">
        <v>21</v>
      </c>
    </row>
    <row r="6" spans="1:23" s="5" customFormat="1" x14ac:dyDescent="0.25">
      <c r="A6" s="15" t="s">
        <v>43</v>
      </c>
      <c r="B6" s="15"/>
      <c r="C6" s="16">
        <v>12</v>
      </c>
      <c r="D6" s="16">
        <v>10</v>
      </c>
      <c r="E6" s="16"/>
      <c r="F6" s="16"/>
      <c r="G6" s="16"/>
      <c r="H6" s="16"/>
      <c r="I6" s="16"/>
      <c r="J6" s="16"/>
      <c r="K6" s="16">
        <v>24</v>
      </c>
      <c r="L6" s="16">
        <v>12</v>
      </c>
      <c r="M6" s="16"/>
      <c r="N6" s="17">
        <v>40</v>
      </c>
      <c r="O6" s="16" t="s">
        <v>0</v>
      </c>
      <c r="P6" s="16" t="s">
        <v>44</v>
      </c>
      <c r="Q6" s="16" t="s">
        <v>38</v>
      </c>
      <c r="R6" s="16"/>
      <c r="S6" s="16"/>
      <c r="T6" s="16"/>
      <c r="U6" s="16"/>
      <c r="V6" s="16"/>
      <c r="W6" s="16" t="s">
        <v>21</v>
      </c>
    </row>
    <row r="7" spans="1:23" s="5" customFormat="1" x14ac:dyDescent="0.25">
      <c r="A7" s="15" t="s">
        <v>45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>
        <v>120</v>
      </c>
      <c r="O7" s="16" t="s">
        <v>0</v>
      </c>
      <c r="P7" s="16" t="s">
        <v>44</v>
      </c>
      <c r="Q7" s="16" t="s">
        <v>38</v>
      </c>
      <c r="R7" s="16"/>
      <c r="S7" s="16"/>
      <c r="T7" s="16"/>
      <c r="U7" s="16"/>
      <c r="V7" s="16"/>
      <c r="W7" s="16" t="s">
        <v>21</v>
      </c>
    </row>
    <row r="8" spans="1:23" s="5" customFormat="1" ht="15.75" x14ac:dyDescent="0.25">
      <c r="A8" s="24" t="s">
        <v>46</v>
      </c>
      <c r="B8" s="15"/>
      <c r="C8" s="16"/>
      <c r="D8" s="16">
        <v>4</v>
      </c>
      <c r="E8" s="16"/>
      <c r="F8" s="16">
        <v>2</v>
      </c>
      <c r="G8" s="16">
        <v>2</v>
      </c>
      <c r="H8" s="16">
        <v>2</v>
      </c>
      <c r="I8" s="16">
        <v>2</v>
      </c>
      <c r="J8" s="16">
        <v>4</v>
      </c>
      <c r="K8" s="16">
        <v>2</v>
      </c>
      <c r="L8" s="16">
        <v>4</v>
      </c>
      <c r="M8" s="16">
        <v>2</v>
      </c>
      <c r="N8" s="17">
        <v>40</v>
      </c>
      <c r="O8" s="16" t="s">
        <v>0</v>
      </c>
      <c r="P8" s="16" t="s">
        <v>47</v>
      </c>
      <c r="Q8" s="16" t="s">
        <v>48</v>
      </c>
      <c r="R8" s="16"/>
      <c r="S8" s="16"/>
      <c r="T8" s="16"/>
      <c r="U8" s="16"/>
      <c r="V8" s="16"/>
      <c r="W8" s="16" t="s">
        <v>21</v>
      </c>
    </row>
    <row r="9" spans="1:23" s="6" customFormat="1" x14ac:dyDescent="0.25">
      <c r="A9" s="15" t="s">
        <v>49</v>
      </c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>
        <v>20</v>
      </c>
      <c r="O9" s="16" t="s">
        <v>0</v>
      </c>
      <c r="P9" s="16" t="s">
        <v>50</v>
      </c>
      <c r="Q9" s="16" t="s">
        <v>38</v>
      </c>
      <c r="R9" s="16"/>
      <c r="S9" s="16"/>
      <c r="T9" s="16"/>
      <c r="U9" s="16"/>
      <c r="V9" s="16"/>
      <c r="W9" s="16" t="s">
        <v>21</v>
      </c>
    </row>
    <row r="10" spans="1:23" s="6" customFormat="1" x14ac:dyDescent="0.25">
      <c r="A10" s="15" t="s">
        <v>51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>
        <v>12</v>
      </c>
      <c r="O10" s="16" t="s">
        <v>0</v>
      </c>
      <c r="P10" s="16" t="s">
        <v>52</v>
      </c>
      <c r="Q10" s="16" t="s">
        <v>38</v>
      </c>
      <c r="R10" s="16"/>
      <c r="S10" s="16"/>
      <c r="T10" s="16"/>
      <c r="U10" s="16"/>
      <c r="V10" s="16"/>
      <c r="W10" s="16" t="s">
        <v>21</v>
      </c>
    </row>
    <row r="11" spans="1:23" s="6" customFormat="1" x14ac:dyDescent="0.25">
      <c r="A11" s="15" t="s">
        <v>53</v>
      </c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>
        <v>40</v>
      </c>
      <c r="O11" s="16" t="s">
        <v>0</v>
      </c>
      <c r="P11" s="16" t="s">
        <v>54</v>
      </c>
      <c r="Q11" s="16" t="s">
        <v>38</v>
      </c>
      <c r="R11" s="16"/>
      <c r="S11" s="16"/>
      <c r="T11" s="16"/>
      <c r="U11" s="16"/>
      <c r="V11" s="16"/>
      <c r="W11" s="16" t="s">
        <v>21</v>
      </c>
    </row>
    <row r="12" spans="1:23" s="6" customFormat="1" x14ac:dyDescent="0.25">
      <c r="A12" s="15" t="s">
        <v>55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>
        <v>20</v>
      </c>
      <c r="O12" s="16" t="s">
        <v>0</v>
      </c>
      <c r="P12" s="16"/>
      <c r="Q12" s="25" t="s">
        <v>38</v>
      </c>
      <c r="R12" s="25"/>
      <c r="S12" s="16"/>
      <c r="T12" s="16"/>
      <c r="U12" s="16"/>
      <c r="V12" s="16"/>
      <c r="W12" s="16" t="s">
        <v>21</v>
      </c>
    </row>
    <row r="13" spans="1:23" s="6" customFormat="1" x14ac:dyDescent="0.25">
      <c r="A13" s="15" t="s">
        <v>56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>
        <v>20</v>
      </c>
      <c r="O13" s="16" t="s">
        <v>0</v>
      </c>
      <c r="P13" s="16" t="s">
        <v>57</v>
      </c>
      <c r="Q13" s="16" t="s">
        <v>38</v>
      </c>
      <c r="R13" s="16"/>
      <c r="S13" s="16"/>
      <c r="T13" s="16"/>
      <c r="U13" s="16"/>
      <c r="V13" s="16"/>
      <c r="W13" s="16" t="s">
        <v>21</v>
      </c>
    </row>
    <row r="14" spans="1:23" x14ac:dyDescent="0.25">
      <c r="A14" s="15" t="s">
        <v>58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7">
        <v>20</v>
      </c>
      <c r="O14" s="16" t="s">
        <v>0</v>
      </c>
      <c r="P14" s="16" t="s">
        <v>59</v>
      </c>
      <c r="Q14" s="26" t="s">
        <v>38</v>
      </c>
      <c r="R14" s="26"/>
      <c r="S14" s="16"/>
      <c r="T14" s="16"/>
      <c r="U14" s="16"/>
      <c r="V14" s="16"/>
      <c r="W14" s="16" t="s">
        <v>21</v>
      </c>
    </row>
    <row r="15" spans="1:23" ht="18.75" x14ac:dyDescent="0.25">
      <c r="A15" s="23" t="s">
        <v>22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0">
        <f>SUM(N3:N14)</f>
        <v>552</v>
      </c>
      <c r="O15" s="11"/>
      <c r="P15" s="11"/>
      <c r="R15" s="11"/>
      <c r="S15" s="12"/>
      <c r="T15" s="12"/>
      <c r="U15" s="19">
        <f>SUM(U3:U14)</f>
        <v>0</v>
      </c>
      <c r="V15" s="19"/>
      <c r="W15" s="11"/>
    </row>
    <row r="16" spans="1:23" ht="14.2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1"/>
      <c r="R16" s="3"/>
      <c r="S16" s="2"/>
    </row>
    <row r="17" spans="1:2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4"/>
    </row>
    <row r="18" spans="1:23" ht="16.5" customHeight="1" x14ac:dyDescent="0.25">
      <c r="A18" s="30" t="s">
        <v>75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23" ht="15" customHeight="1" x14ac:dyDescent="0.25">
      <c r="A19" s="30" t="s">
        <v>78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15" customHeight="1" x14ac:dyDescent="0.25">
      <c r="A20" s="30" t="s">
        <v>81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</sheetData>
  <mergeCells count="4">
    <mergeCell ref="A1:W1"/>
    <mergeCell ref="A18:R18"/>
    <mergeCell ref="A20:W20"/>
    <mergeCell ref="A19:W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zoomScale="90" zoomScaleNormal="90" workbookViewId="0">
      <selection activeCell="A13" sqref="A13"/>
    </sheetView>
  </sheetViews>
  <sheetFormatPr defaultRowHeight="15" x14ac:dyDescent="0.25"/>
  <cols>
    <col min="1" max="1" width="41.875" bestFit="1" customWidth="1"/>
    <col min="2" max="2" width="9.875" hidden="1" customWidth="1"/>
    <col min="3" max="13" width="9.125" hidden="1" customWidth="1"/>
    <col min="14" max="14" width="14" bestFit="1" customWidth="1"/>
    <col min="15" max="15" width="13" customWidth="1"/>
    <col min="16" max="16" width="20.125" bestFit="1" customWidth="1"/>
    <col min="17" max="17" width="15.75" style="1" customWidth="1"/>
    <col min="18" max="18" width="14.375" style="1" customWidth="1"/>
    <col min="19" max="20" width="16.625" style="1" customWidth="1"/>
    <col min="21" max="21" width="23.75" bestFit="1" customWidth="1"/>
  </cols>
  <sheetData>
    <row r="1" spans="1:24" ht="18.75" x14ac:dyDescent="0.3">
      <c r="A1" s="28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4" ht="4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 t="s">
        <v>60</v>
      </c>
      <c r="O2" s="13" t="s">
        <v>17</v>
      </c>
      <c r="P2" s="13" t="s">
        <v>68</v>
      </c>
      <c r="Q2" s="13" t="s">
        <v>69</v>
      </c>
      <c r="R2" s="13" t="s">
        <v>20</v>
      </c>
      <c r="S2" s="13" t="s">
        <v>19</v>
      </c>
      <c r="T2" s="13" t="s">
        <v>80</v>
      </c>
      <c r="U2" s="14" t="s">
        <v>74</v>
      </c>
    </row>
    <row r="3" spans="1:24" s="5" customFormat="1" x14ac:dyDescent="0.25">
      <c r="A3" s="15" t="s">
        <v>61</v>
      </c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>
        <v>100</v>
      </c>
      <c r="O3" s="16" t="s">
        <v>0</v>
      </c>
      <c r="P3" s="16"/>
      <c r="Q3" s="16"/>
      <c r="R3" s="16"/>
      <c r="S3" s="16"/>
      <c r="T3" s="16"/>
      <c r="U3" s="16" t="s">
        <v>21</v>
      </c>
    </row>
    <row r="4" spans="1:24" s="5" customFormat="1" x14ac:dyDescent="0.25">
      <c r="A4" s="15" t="s">
        <v>62</v>
      </c>
      <c r="B4" s="15">
        <v>8</v>
      </c>
      <c r="C4" s="16">
        <v>4</v>
      </c>
      <c r="D4" s="16">
        <v>4</v>
      </c>
      <c r="E4" s="16">
        <v>4</v>
      </c>
      <c r="F4" s="16">
        <v>4</v>
      </c>
      <c r="G4" s="16">
        <v>6</v>
      </c>
      <c r="H4" s="16">
        <v>4</v>
      </c>
      <c r="I4" s="16">
        <v>4</v>
      </c>
      <c r="J4" s="16">
        <v>4</v>
      </c>
      <c r="K4" s="16">
        <v>4</v>
      </c>
      <c r="L4" s="16">
        <v>4</v>
      </c>
      <c r="M4" s="16">
        <v>4</v>
      </c>
      <c r="N4" s="17">
        <v>200</v>
      </c>
      <c r="O4" s="16" t="s">
        <v>0</v>
      </c>
      <c r="P4" s="27"/>
      <c r="Q4" s="16"/>
      <c r="R4" s="16"/>
      <c r="S4" s="16"/>
      <c r="T4" s="16"/>
      <c r="U4" s="16" t="s">
        <v>21</v>
      </c>
    </row>
    <row r="5" spans="1:24" s="5" customFormat="1" x14ac:dyDescent="0.25">
      <c r="A5" s="15" t="s">
        <v>63</v>
      </c>
      <c r="B5" s="15">
        <v>4</v>
      </c>
      <c r="C5" s="16">
        <v>2</v>
      </c>
      <c r="D5" s="16">
        <v>4</v>
      </c>
      <c r="E5" s="16">
        <v>4</v>
      </c>
      <c r="F5" s="16"/>
      <c r="G5" s="16">
        <v>2</v>
      </c>
      <c r="H5" s="16"/>
      <c r="I5" s="16">
        <v>2</v>
      </c>
      <c r="J5" s="16">
        <v>4</v>
      </c>
      <c r="K5" s="16">
        <v>4</v>
      </c>
      <c r="L5" s="16">
        <v>4</v>
      </c>
      <c r="M5" s="16">
        <v>2</v>
      </c>
      <c r="N5" s="17">
        <v>82</v>
      </c>
      <c r="O5" s="16" t="s">
        <v>0</v>
      </c>
      <c r="P5" s="16"/>
      <c r="Q5" s="16"/>
      <c r="R5" s="16"/>
      <c r="S5" s="16"/>
      <c r="T5" s="16"/>
      <c r="U5" s="16" t="s">
        <v>21</v>
      </c>
    </row>
    <row r="6" spans="1:24" s="6" customFormat="1" x14ac:dyDescent="0.25">
      <c r="A6" s="15" t="s">
        <v>64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>
        <v>40</v>
      </c>
      <c r="O6" s="16" t="s">
        <v>0</v>
      </c>
      <c r="P6" s="16"/>
      <c r="Q6" s="16"/>
      <c r="R6" s="16"/>
      <c r="S6" s="16"/>
      <c r="T6" s="16"/>
      <c r="U6" s="16" t="s">
        <v>21</v>
      </c>
    </row>
    <row r="7" spans="1:24" s="6" customFormat="1" x14ac:dyDescent="0.25">
      <c r="A7" s="15" t="s">
        <v>65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>
        <v>4</v>
      </c>
      <c r="O7" s="16" t="s">
        <v>0</v>
      </c>
      <c r="P7" s="16"/>
      <c r="Q7" s="16"/>
      <c r="R7" s="16"/>
      <c r="S7" s="16"/>
      <c r="T7" s="16"/>
      <c r="U7" s="16" t="s">
        <v>21</v>
      </c>
    </row>
    <row r="8" spans="1:24" ht="18.75" x14ac:dyDescent="0.25">
      <c r="A8" s="23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20">
        <f>SUM(N3:N7)</f>
        <v>426</v>
      </c>
      <c r="O8" s="11"/>
      <c r="P8" s="11"/>
      <c r="Q8" s="12"/>
      <c r="R8" s="12"/>
      <c r="S8" s="19">
        <f>SUM(S3:S6)</f>
        <v>0</v>
      </c>
      <c r="T8" s="19"/>
      <c r="U8" s="11"/>
    </row>
    <row r="9" spans="1:24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</row>
    <row r="10" spans="1:2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4"/>
    </row>
    <row r="11" spans="1:24" x14ac:dyDescent="0.25">
      <c r="A11" s="30" t="s">
        <v>75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24" x14ac:dyDescent="0.25">
      <c r="A12" s="30" t="s">
        <v>81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x14ac:dyDescent="0.25">
      <c r="A13" s="21"/>
    </row>
  </sheetData>
  <mergeCells count="3">
    <mergeCell ref="A1:U1"/>
    <mergeCell ref="A11:R11"/>
    <mergeCell ref="A12:X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1</vt:lpstr>
      <vt:lpstr>ლოტი 2</vt:lpstr>
      <vt:lpstr>ლოტი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2019-12-09T15:57:36Z</dcterms:modified>
</cp:coreProperties>
</file>