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WP 005-BID-20\"/>
    </mc:Choice>
  </mc:AlternateContent>
  <bookViews>
    <workbookView xWindow="0" yWindow="0" windowWidth="28290" windowHeight="12300"/>
  </bookViews>
  <sheets>
    <sheet name="დან #1 რეაქტივები" sheetId="1" r:id="rId1"/>
  </sheets>
  <externalReferences>
    <externalReference r:id="rId2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" i="1"/>
</calcChain>
</file>

<file path=xl/sharedStrings.xml><?xml version="1.0" encoding="utf-8"?>
<sst xmlns="http://schemas.openxmlformats.org/spreadsheetml/2006/main" count="183" uniqueCount="107">
  <si>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</si>
  <si>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</si>
  <si>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</si>
  <si>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</si>
  <si>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</si>
  <si>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</si>
  <si>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>სულ ფასი</t>
  </si>
  <si>
    <t>სადეზინფექციო კონცენტრატი (ჭურჭლისთვის) 1000 მლ</t>
  </si>
  <si>
    <t>ანტიმიკრობული,ანტიფუგიციდური,ანტივირუციდული აქტივობის მაღალი სპექტრი.</t>
  </si>
  <si>
    <t>ცალი</t>
  </si>
  <si>
    <t>სადეზინფექციო კონცენტრატი (ზედაპირებისთვის) 1000 მლ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</si>
  <si>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</si>
  <si>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ინჰიბიტორი</t>
  </si>
  <si>
    <t>Nitrification inhibitor , 50 მლ-იანი</t>
  </si>
  <si>
    <t>ეთილის სპირტი   5 ლ</t>
  </si>
  <si>
    <t>ეთილის სპირტი  96%</t>
  </si>
  <si>
    <t>ნატრიუმის კარბონატი  0.1 M, 1000 მლ</t>
  </si>
  <si>
    <t>0.1 M.ელუენტის  კონცენტრატი იონური  ქრომატოგრაფისთვის (sigma)</t>
  </si>
  <si>
    <t>ნატრიუმის ჰიდროკარბონატი 0.1 M, 1000 მლ</t>
  </si>
  <si>
    <t>0.1 M. ელუენტის  კონცენტრატი იონური  ქრომატოგრაფისთვის (sigma)</t>
  </si>
  <si>
    <t>მულტიელემენტური ანიონური სტანდარტი, 100 მლ</t>
  </si>
  <si>
    <t>მიქსი - F-5 მგ/ლ, Cl-10 მგ/ლ, NO2-25მგ/ლ, NO3-15მგ/ლ, PO4-40მგ/ლ, SO4- 30 მგ/ლ, მატრიცა H2O</t>
  </si>
  <si>
    <t>სიმღვრივის სტანდარტი 200 NTU 100 მლ</t>
  </si>
  <si>
    <t>სტანდარტული ხსნარი, სერთიფიკატით</t>
  </si>
  <si>
    <t>სიმღვრივის სტანდარტი 800 NTU 100 მლ</t>
  </si>
  <si>
    <t>სიმღვრივის სტანდარტი &lt; 0,1 NTU 100 მლ</t>
  </si>
  <si>
    <t>სიმღვრივის სტანდარტი 20 NTU 500 მლ</t>
  </si>
  <si>
    <t>პესტიციდების სტანდარტი   1 მლ</t>
  </si>
  <si>
    <t xml:space="preserve">ქლორორგანული პესტიციდების მიქსი.აუცილებელი კომპონენტები: ალდრინი,დიალდრინი,ჰეპტაქლორი,ჰეპტაქლორეპოქსიდი,თითოეულის კონც. 200 მგ/ლ, გაზური  ქრომატოგრაფისთვის </t>
  </si>
  <si>
    <t>ნავთობპროდუქტების სტანდარტი  1.5 მლ</t>
  </si>
  <si>
    <t>C10- დან C40-მდე ლუწი ნახშირბადატომების შემცველი ნაჯერი ნახშირწყალბადების მიქსი,თითოეულის კონც. 2000 მგ/ლ, გაზური ქრომატოგრაფისათვის</t>
  </si>
  <si>
    <t>ადვილადაქროლადი ნივთიერებების სტანდარტი  5 მლ</t>
  </si>
  <si>
    <t xml:space="preserve">ქლოროფორმის სტანდარტული ნიმუში 99.9%, გაზური  ქრომატოგრაფისთვის </t>
  </si>
  <si>
    <t>ბუფერული ხსნარი PH=7.01         500 მლ</t>
  </si>
  <si>
    <t>სერთიფიკატით</t>
  </si>
  <si>
    <t>ბუფერული ხსნარი PH=4.01         500 მლ</t>
  </si>
  <si>
    <t>საკალიბრაციო ტაბლეტები</t>
  </si>
  <si>
    <t>მარილმჟავა (კონცეტრირებული) 2.5 ლ</t>
  </si>
  <si>
    <t>ქიმიურად სუფთა, 37 %-იანი</t>
  </si>
  <si>
    <t>ნატრიუმის ტუტე 500 გრ</t>
  </si>
  <si>
    <t>ქიმიურად  სუფთა</t>
  </si>
  <si>
    <t>მულტიელემენტური სტანდარტი 100 მგ/ლ 100 მლ</t>
  </si>
  <si>
    <t>მიქსი-Al,As,B,Ba,Cd,Mg,Ca,Fe,Cu,Cr,Ni,Pb,Sb,Zn,Se,Mo,Mn,Na,Sr,Be (ამ მეტალებს უნდა შეიცავდეს) გახსნილი 5% HNO3-ში , ICP-OES-თვის</t>
  </si>
  <si>
    <t>ელექტროგამტარობის დასაკალიბრებელი ხსნარი</t>
  </si>
  <si>
    <t>ჰექსანი   2.5ლ</t>
  </si>
  <si>
    <t>ქრომატოგრაფიული სისუფთავის &gt;99%</t>
  </si>
  <si>
    <t>ქლოროფორმი  2.5ლ</t>
  </si>
  <si>
    <t xml:space="preserve">ქიმიურად სუფთა </t>
  </si>
  <si>
    <t>მჟაუნმჟავა</t>
  </si>
  <si>
    <t>ფიქსონალი  (0.1 N / 0.05 mol/l )</t>
  </si>
  <si>
    <t>კალიუმის პერმანგანატი</t>
  </si>
  <si>
    <t>ფიქსონალი  (0.1 N / 0.02 mol/l )</t>
  </si>
  <si>
    <t>ვერცხლისწყლის ნიტრატის მონოჰიდრატი 25 გრ</t>
  </si>
  <si>
    <t xml:space="preserve">ქიმიურად სუფთა, &gt;98.5 %, </t>
  </si>
  <si>
    <t>გახსნილი ჟანგბადის  განსასაზღვრი რეაქტივების ნაკრები</t>
  </si>
  <si>
    <t>HACH . დიაპაზონი 0.3 - 15.0 მგ/ლ O2 (25 ტესტი)</t>
  </si>
  <si>
    <t>ტრიეთანოლამინი,1000 მლ</t>
  </si>
  <si>
    <t>ქიმიურად სუფთა</t>
  </si>
  <si>
    <t>ფერის სტანდარტი 500 მლ</t>
  </si>
  <si>
    <t>ფერის ერთეული პლატინა-კობალტის შკალით ( 500 გრადუსი), სერთიფიკატით</t>
  </si>
  <si>
    <t>EDTA-Na2Mg 100გრ</t>
  </si>
  <si>
    <t>ამონიუმის სტანდარტი (1000 მგ/ლ) 100 მლ</t>
  </si>
  <si>
    <t>ნიტრატის სტანდარტი 1000 მგ/ლ, 100 მლ</t>
  </si>
  <si>
    <t xml:space="preserve">მარილმჟავა ( 0.1 N)  ფიქსონალი  </t>
  </si>
  <si>
    <t>ფიქსონალი  (0.1 N / 0.1 mol/l )</t>
  </si>
  <si>
    <t>EDTA-Na2</t>
  </si>
  <si>
    <t>აცეტონი 2.5 ლ</t>
  </si>
  <si>
    <t>ალუმინის სტანდარტული ხსნარი 1000 მგ/ლ, 100 მლ-იანი</t>
  </si>
  <si>
    <t>ნატრიუმის ოქსალატი 100 გრ</t>
  </si>
  <si>
    <t>ნიტრატების სტანდარტული სერია</t>
  </si>
  <si>
    <t>DIONEX (P/N  060254) დეტექტორის  დასაკალიბრებლად</t>
  </si>
  <si>
    <t>მინერალური ზეთების ნარევი 10 მლ</t>
  </si>
  <si>
    <t xml:space="preserve">A და B კომპონენტების შემცველი მინერალური ზეთების ნარევი,გაზური  ქრომატოგრაფისთვის </t>
  </si>
  <si>
    <t>ალუმინის ოქსიდი 500 გრ</t>
  </si>
  <si>
    <t>ასკორბინის    მჟავა, 100 გრ</t>
  </si>
  <si>
    <t>4- ამინობენზენ სულფონამიდი 100 გრ</t>
  </si>
  <si>
    <t>სულფამინის მჟავა 25 გრ</t>
  </si>
  <si>
    <t>საერთო ფოსფორის განსასაზღვრის რეაქტივების ნაკრები</t>
  </si>
  <si>
    <t>ზედაპირულად აქტიური ნივთიერებების  რეაქტივების ნაკრები</t>
  </si>
  <si>
    <t>HACH , დიაპაზონი 0.1 - 4.0 მგ/ლ (25  ტესტი)</t>
  </si>
  <si>
    <t>საერთო აზოტის განსასაზღვრი რეაქტივების ნაკრები</t>
  </si>
  <si>
    <t>HACH , დიაპაზონი 5-40 მგ/ლ TNb (25  ტესტი)</t>
  </si>
  <si>
    <t>ჟანგბადის ქიმიური მოხმარების განსასაზღვრი რეაქტივების ნაკრები</t>
  </si>
  <si>
    <t>HACH , დიაპაზონი 50-300 მგ/ლ O₂, (25  ტესტი)</t>
  </si>
  <si>
    <t>კალციუმის ქლორიდი 500 გრ</t>
  </si>
  <si>
    <t>ქიმიურად სუფთა, გრანულები</t>
  </si>
  <si>
    <t>ნატრიუმის ნიტროპრუსიდი ორწყლიანი 25 გრ</t>
  </si>
  <si>
    <t>ნატრიუმის ნიტრიტის სტანდარტი 1000 მგ/ლ 100 მლ</t>
  </si>
  <si>
    <t>ჟანგბადის ქიმიური მოხმარება ( სტანდარტული ნიმუში)800 მგ/ლ-იანი 200 მლ</t>
  </si>
  <si>
    <t xml:space="preserve">ნარჩენი თავისუფალი ქლორის რეაქტივი  </t>
  </si>
  <si>
    <t>HACH  , დიაპაზონი 0.05 - 4.00 მგ/ლ Cl₂. (100 ტესტი)</t>
  </si>
  <si>
    <t>ნატრიუმის ბორჰიდრიდი</t>
  </si>
  <si>
    <t>ქიმიურად სუფთა, 100 გრამიანი</t>
  </si>
  <si>
    <t>სკანდიუმის სტანდარტული ხსნარი</t>
  </si>
  <si>
    <t>1000 მგ/ლ   5-7 % HNO3-ში , 100 მლ-იანი,</t>
  </si>
  <si>
    <t>ნატრიუმის ქლორიდი 500 გრ</t>
  </si>
  <si>
    <t>ქიმურად სუფთა</t>
  </si>
  <si>
    <t>აზოტმჟავა  (კონცენტრირებული) 2.5 ლ</t>
  </si>
  <si>
    <t>ქიმიურად სუფთა, 65 %-იანი</t>
  </si>
  <si>
    <t>ნატრიუმის თიოსულფატი ხუთწყლიანი 500 გრ</t>
  </si>
  <si>
    <t>ელექტროდის ხსნარი</t>
  </si>
  <si>
    <t>გახსნილი ჟანგბადის განსასაზღვრი ელექტროდის თავაკის შემავსებელი ელექტროლიტი. მულტიმეტრ Aqualytic AL 15_თან შესაბამისობაში მყოფი. (≈ 50 მლ)</t>
  </si>
  <si>
    <t>კოდი/ლინკი/შენიშვნა</t>
  </si>
  <si>
    <r>
      <t xml:space="preserve">ჟ.ბ.მ.-ის აპარატის დასაკალიბრებლად,WTW Oxitop®PM </t>
    </r>
    <r>
      <rPr>
        <sz val="10"/>
        <rFont val="Sylfaen"/>
        <family val="1"/>
      </rPr>
      <t>209333; 10 ცალიანი შეფუთვა;</t>
    </r>
  </si>
  <si>
    <r>
      <t>1000 µS/cm - დან  2000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µS/cm - მდე, 500 მლ-იანი</t>
    </r>
  </si>
  <si>
    <r>
      <t>HACH , დიაპაზონი 2.0 -20.0 მგ/ლ PO4-P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(25  ტესტი)</t>
    </r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</si>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</sst>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name val="Calibri"/>
      <family val="2"/>
      <scheme val="minor"/>
    </font>
    <font>
      <sz val="10"/>
      <name val="Sylfaen"/>
      <family val="1"/>
    </font>
    <font>
      <sz val="10"/>
      <color theme="1"/>
      <name val="Sylfaen"/>
      <family val="1"/>
    </font>
    <font>
      <sz val="10"/>
      <name val="Calibri"/>
      <family val="2"/>
      <scheme val="minor"/>
    </font>
    <font>
      <sz val="10"/>
      <color rgb="FFFF0000"/>
      <name val="Sylfaen"/>
      <family val="1"/>
    </font>
    <font>
      <sz val="10"/>
      <color rgb="FF000000"/>
      <name val="Sylfaen"/>
      <family val="1"/>
    </font>
    <font>
      <b/>
      <sz val="10"/>
      <name val="Calibri"/>
      <family val="2"/>
      <charset val="204"/>
      <scheme val="minor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4" fillId="0" borderId="1" xfId="1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topLeftCell="A34" workbookViewId="0">
      <selection activeCell="B61" sqref="B61:G61"/>
    </sheetView>
  </sheetViews>
  <sheetFormatPr defaultColWidth="8.7109375" defaultRowHeight="12.75" x14ac:dyDescent="0.2"/>
  <cols>
    <col min="1" max="1" width="4.7109375" style="53" customWidth="1"/>
    <col min="2" max="2" width="62.7109375" style="54" customWidth="1"/>
    <col min="3" max="3" width="65.7109375" style="55" customWidth="1"/>
    <col min="4" max="4" width="15" style="55" customWidth="1"/>
    <col min="5" max="5" width="15.42578125" style="56" customWidth="1"/>
    <col min="6" max="6" width="11.42578125" style="55" customWidth="1"/>
    <col min="7" max="7" width="12.85546875" style="55" customWidth="1"/>
    <col min="8" max="8" width="26.28515625" style="55" customWidth="1"/>
    <col min="9" max="16384" width="8.7109375" style="55"/>
  </cols>
  <sheetData>
    <row r="2" spans="1:8" s="6" customFormat="1" ht="33.950000000000003" customHeight="1" x14ac:dyDescent="0.25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5" t="s">
        <v>102</v>
      </c>
    </row>
    <row r="3" spans="1:8" s="13" customFormat="1" ht="30" x14ac:dyDescent="0.25">
      <c r="A3" s="7">
        <v>1</v>
      </c>
      <c r="B3" s="8" t="s">
        <v>7</v>
      </c>
      <c r="C3" s="9" t="s">
        <v>8</v>
      </c>
      <c r="D3" s="10" t="s">
        <v>9</v>
      </c>
      <c r="E3" s="11">
        <v>13</v>
      </c>
      <c r="F3" s="12"/>
      <c r="G3" s="12">
        <f>F3*E3</f>
        <v>0</v>
      </c>
      <c r="H3" s="12"/>
    </row>
    <row r="4" spans="1:8" s="13" customFormat="1" ht="30" x14ac:dyDescent="0.25">
      <c r="A4" s="14">
        <v>2</v>
      </c>
      <c r="B4" s="15" t="s">
        <v>10</v>
      </c>
      <c r="C4" s="16" t="s">
        <v>11</v>
      </c>
      <c r="D4" s="17" t="s">
        <v>9</v>
      </c>
      <c r="E4" s="18">
        <v>2</v>
      </c>
      <c r="F4" s="12"/>
      <c r="G4" s="12">
        <f t="shared" ref="G4:G60" si="0">F4*E4</f>
        <v>0</v>
      </c>
      <c r="H4" s="12"/>
    </row>
    <row r="5" spans="1:8" s="13" customFormat="1" ht="15" x14ac:dyDescent="0.25">
      <c r="A5" s="14">
        <v>3</v>
      </c>
      <c r="B5" s="15" t="s">
        <v>12</v>
      </c>
      <c r="C5" s="19" t="s">
        <v>13</v>
      </c>
      <c r="D5" s="17" t="s">
        <v>9</v>
      </c>
      <c r="E5" s="14">
        <v>2</v>
      </c>
      <c r="F5" s="12"/>
      <c r="G5" s="12">
        <f t="shared" si="0"/>
        <v>0</v>
      </c>
      <c r="H5" s="12"/>
    </row>
    <row r="6" spans="1:8" s="13" customFormat="1" ht="15" x14ac:dyDescent="0.25">
      <c r="A6" s="14">
        <v>4</v>
      </c>
      <c r="B6" s="15" t="s">
        <v>14</v>
      </c>
      <c r="C6" s="20" t="s">
        <v>15</v>
      </c>
      <c r="D6" s="17" t="s">
        <v>9</v>
      </c>
      <c r="E6" s="18">
        <v>25</v>
      </c>
      <c r="F6" s="12"/>
      <c r="G6" s="12">
        <f t="shared" si="0"/>
        <v>0</v>
      </c>
      <c r="H6" s="12"/>
    </row>
    <row r="7" spans="1:8" s="13" customFormat="1" ht="15" x14ac:dyDescent="0.25">
      <c r="A7" s="14">
        <v>5</v>
      </c>
      <c r="B7" s="15" t="s">
        <v>16</v>
      </c>
      <c r="C7" s="21" t="s">
        <v>17</v>
      </c>
      <c r="D7" s="17" t="s">
        <v>9</v>
      </c>
      <c r="E7" s="18">
        <v>1</v>
      </c>
      <c r="F7" s="12"/>
      <c r="G7" s="12">
        <f t="shared" si="0"/>
        <v>0</v>
      </c>
      <c r="H7" s="12"/>
    </row>
    <row r="8" spans="1:8" s="13" customFormat="1" ht="15" x14ac:dyDescent="0.25">
      <c r="A8" s="14">
        <v>6</v>
      </c>
      <c r="B8" s="15" t="s">
        <v>18</v>
      </c>
      <c r="C8" s="21" t="s">
        <v>19</v>
      </c>
      <c r="D8" s="17" t="s">
        <v>9</v>
      </c>
      <c r="E8" s="18">
        <v>1</v>
      </c>
      <c r="F8" s="12"/>
      <c r="G8" s="12">
        <f t="shared" si="0"/>
        <v>0</v>
      </c>
      <c r="H8" s="12"/>
    </row>
    <row r="9" spans="1:8" s="24" customFormat="1" ht="30" x14ac:dyDescent="0.25">
      <c r="A9" s="14">
        <v>7</v>
      </c>
      <c r="B9" s="15" t="s">
        <v>20</v>
      </c>
      <c r="C9" s="22" t="s">
        <v>21</v>
      </c>
      <c r="D9" s="17" t="s">
        <v>9</v>
      </c>
      <c r="E9" s="18">
        <v>1</v>
      </c>
      <c r="F9" s="23"/>
      <c r="G9" s="12">
        <f t="shared" si="0"/>
        <v>0</v>
      </c>
      <c r="H9" s="23"/>
    </row>
    <row r="10" spans="1:8" s="13" customFormat="1" ht="15" x14ac:dyDescent="0.25">
      <c r="A10" s="14">
        <v>8</v>
      </c>
      <c r="B10" s="25" t="s">
        <v>22</v>
      </c>
      <c r="C10" s="20" t="s">
        <v>23</v>
      </c>
      <c r="D10" s="17" t="s">
        <v>9</v>
      </c>
      <c r="E10" s="18">
        <v>1</v>
      </c>
      <c r="F10" s="12"/>
      <c r="G10" s="12">
        <f t="shared" si="0"/>
        <v>0</v>
      </c>
      <c r="H10" s="12"/>
    </row>
    <row r="11" spans="1:8" s="13" customFormat="1" ht="15" x14ac:dyDescent="0.25">
      <c r="A11" s="14">
        <v>9</v>
      </c>
      <c r="B11" s="26" t="s">
        <v>24</v>
      </c>
      <c r="C11" s="20" t="s">
        <v>23</v>
      </c>
      <c r="D11" s="17" t="s">
        <v>9</v>
      </c>
      <c r="E11" s="18">
        <v>1</v>
      </c>
      <c r="F11" s="12"/>
      <c r="G11" s="12">
        <f t="shared" si="0"/>
        <v>0</v>
      </c>
      <c r="H11" s="12"/>
    </row>
    <row r="12" spans="1:8" s="13" customFormat="1" ht="15" x14ac:dyDescent="0.25">
      <c r="A12" s="14">
        <v>10</v>
      </c>
      <c r="B12" s="26" t="s">
        <v>25</v>
      </c>
      <c r="C12" s="20" t="s">
        <v>23</v>
      </c>
      <c r="D12" s="17" t="s">
        <v>9</v>
      </c>
      <c r="E12" s="18">
        <v>1</v>
      </c>
      <c r="F12" s="12"/>
      <c r="G12" s="12">
        <f t="shared" si="0"/>
        <v>0</v>
      </c>
      <c r="H12" s="12"/>
    </row>
    <row r="13" spans="1:8" s="13" customFormat="1" ht="15" x14ac:dyDescent="0.25">
      <c r="A13" s="14">
        <v>11</v>
      </c>
      <c r="B13" s="25" t="s">
        <v>26</v>
      </c>
      <c r="C13" s="20" t="s">
        <v>23</v>
      </c>
      <c r="D13" s="17" t="s">
        <v>9</v>
      </c>
      <c r="E13" s="18">
        <v>1</v>
      </c>
      <c r="F13" s="12"/>
      <c r="G13" s="12">
        <f t="shared" si="0"/>
        <v>0</v>
      </c>
      <c r="H13" s="12"/>
    </row>
    <row r="14" spans="1:8" s="24" customFormat="1" ht="45" x14ac:dyDescent="0.25">
      <c r="A14" s="14">
        <v>12</v>
      </c>
      <c r="B14" s="27" t="s">
        <v>27</v>
      </c>
      <c r="C14" s="21" t="s">
        <v>28</v>
      </c>
      <c r="D14" s="17" t="s">
        <v>9</v>
      </c>
      <c r="E14" s="18">
        <v>2</v>
      </c>
      <c r="F14" s="23"/>
      <c r="G14" s="12">
        <f t="shared" si="0"/>
        <v>0</v>
      </c>
      <c r="H14" s="23"/>
    </row>
    <row r="15" spans="1:8" s="24" customFormat="1" ht="45" x14ac:dyDescent="0.25">
      <c r="A15" s="14">
        <v>13</v>
      </c>
      <c r="B15" s="27" t="s">
        <v>29</v>
      </c>
      <c r="C15" s="21" t="s">
        <v>30</v>
      </c>
      <c r="D15" s="17" t="s">
        <v>9</v>
      </c>
      <c r="E15" s="18">
        <v>2</v>
      </c>
      <c r="F15" s="23"/>
      <c r="G15" s="12">
        <f t="shared" si="0"/>
        <v>0</v>
      </c>
      <c r="H15" s="23"/>
    </row>
    <row r="16" spans="1:8" s="24" customFormat="1" ht="30" x14ac:dyDescent="0.25">
      <c r="A16" s="14">
        <v>14</v>
      </c>
      <c r="B16" s="28" t="s">
        <v>31</v>
      </c>
      <c r="C16" s="21" t="s">
        <v>32</v>
      </c>
      <c r="D16" s="17" t="s">
        <v>9</v>
      </c>
      <c r="E16" s="18">
        <v>1</v>
      </c>
      <c r="F16" s="23"/>
      <c r="G16" s="12">
        <f t="shared" si="0"/>
        <v>0</v>
      </c>
      <c r="H16" s="23"/>
    </row>
    <row r="17" spans="1:8" s="13" customFormat="1" ht="15" x14ac:dyDescent="0.25">
      <c r="A17" s="14">
        <v>15</v>
      </c>
      <c r="B17" s="15" t="s">
        <v>33</v>
      </c>
      <c r="C17" s="29" t="s">
        <v>34</v>
      </c>
      <c r="D17" s="17" t="s">
        <v>9</v>
      </c>
      <c r="E17" s="30">
        <v>1</v>
      </c>
      <c r="F17" s="12"/>
      <c r="G17" s="12">
        <f t="shared" si="0"/>
        <v>0</v>
      </c>
      <c r="H17" s="12"/>
    </row>
    <row r="18" spans="1:8" s="13" customFormat="1" ht="15" x14ac:dyDescent="0.25">
      <c r="A18" s="14">
        <v>16</v>
      </c>
      <c r="B18" s="15" t="s">
        <v>35</v>
      </c>
      <c r="C18" s="29" t="s">
        <v>34</v>
      </c>
      <c r="D18" s="17" t="s">
        <v>9</v>
      </c>
      <c r="E18" s="30">
        <v>1</v>
      </c>
      <c r="F18" s="12"/>
      <c r="G18" s="12">
        <f t="shared" si="0"/>
        <v>0</v>
      </c>
      <c r="H18" s="12"/>
    </row>
    <row r="19" spans="1:8" s="24" customFormat="1" ht="30" x14ac:dyDescent="0.25">
      <c r="A19" s="14">
        <v>17</v>
      </c>
      <c r="B19" s="31" t="s">
        <v>36</v>
      </c>
      <c r="C19" s="32" t="s">
        <v>103</v>
      </c>
      <c r="D19" s="17" t="s">
        <v>9</v>
      </c>
      <c r="E19" s="14">
        <v>1</v>
      </c>
      <c r="F19" s="23"/>
      <c r="G19" s="12">
        <f t="shared" si="0"/>
        <v>0</v>
      </c>
      <c r="H19" s="23"/>
    </row>
    <row r="20" spans="1:8" s="13" customFormat="1" ht="15" x14ac:dyDescent="0.25">
      <c r="A20" s="14">
        <v>18</v>
      </c>
      <c r="B20" s="15" t="s">
        <v>37</v>
      </c>
      <c r="C20" s="29" t="s">
        <v>38</v>
      </c>
      <c r="D20" s="17" t="s">
        <v>9</v>
      </c>
      <c r="E20" s="18">
        <v>3</v>
      </c>
      <c r="F20" s="12"/>
      <c r="G20" s="12">
        <f t="shared" si="0"/>
        <v>0</v>
      </c>
      <c r="H20" s="12"/>
    </row>
    <row r="21" spans="1:8" s="13" customFormat="1" ht="15" x14ac:dyDescent="0.25">
      <c r="A21" s="14">
        <v>19</v>
      </c>
      <c r="B21" s="15" t="s">
        <v>39</v>
      </c>
      <c r="C21" s="29" t="s">
        <v>40</v>
      </c>
      <c r="D21" s="17" t="s">
        <v>9</v>
      </c>
      <c r="E21" s="18">
        <v>1</v>
      </c>
      <c r="F21" s="12"/>
      <c r="G21" s="12">
        <f t="shared" si="0"/>
        <v>0</v>
      </c>
      <c r="H21" s="12"/>
    </row>
    <row r="22" spans="1:8" s="13" customFormat="1" ht="36" customHeight="1" x14ac:dyDescent="0.25">
      <c r="A22" s="14">
        <v>20</v>
      </c>
      <c r="B22" s="15" t="s">
        <v>41</v>
      </c>
      <c r="C22" s="22" t="s">
        <v>42</v>
      </c>
      <c r="D22" s="17" t="s">
        <v>9</v>
      </c>
      <c r="E22" s="18">
        <v>1</v>
      </c>
      <c r="F22" s="12"/>
      <c r="G22" s="12">
        <f t="shared" si="0"/>
        <v>0</v>
      </c>
      <c r="H22" s="12"/>
    </row>
    <row r="23" spans="1:8" s="13" customFormat="1" ht="15" x14ac:dyDescent="0.25">
      <c r="A23" s="14">
        <v>21</v>
      </c>
      <c r="B23" s="32" t="s">
        <v>43</v>
      </c>
      <c r="C23" s="29" t="s">
        <v>104</v>
      </c>
      <c r="D23" s="17" t="s">
        <v>9</v>
      </c>
      <c r="E23" s="18">
        <v>1</v>
      </c>
      <c r="F23" s="12"/>
      <c r="G23" s="12">
        <f t="shared" si="0"/>
        <v>0</v>
      </c>
      <c r="H23" s="12"/>
    </row>
    <row r="24" spans="1:8" s="24" customFormat="1" ht="15" x14ac:dyDescent="0.25">
      <c r="A24" s="14">
        <v>22</v>
      </c>
      <c r="B24" s="33" t="s">
        <v>44</v>
      </c>
      <c r="C24" s="20" t="s">
        <v>45</v>
      </c>
      <c r="D24" s="34" t="s">
        <v>9</v>
      </c>
      <c r="E24" s="34">
        <v>1</v>
      </c>
      <c r="F24" s="23"/>
      <c r="G24" s="12">
        <f t="shared" si="0"/>
        <v>0</v>
      </c>
      <c r="H24" s="23"/>
    </row>
    <row r="25" spans="1:8" s="24" customFormat="1" ht="15" x14ac:dyDescent="0.25">
      <c r="A25" s="14">
        <v>23</v>
      </c>
      <c r="B25" s="33" t="s">
        <v>46</v>
      </c>
      <c r="C25" s="20" t="s">
        <v>47</v>
      </c>
      <c r="D25" s="34" t="s">
        <v>9</v>
      </c>
      <c r="E25" s="34">
        <v>1</v>
      </c>
      <c r="F25" s="23"/>
      <c r="G25" s="12">
        <f t="shared" si="0"/>
        <v>0</v>
      </c>
      <c r="H25" s="23"/>
    </row>
    <row r="26" spans="1:8" s="24" customFormat="1" ht="15" x14ac:dyDescent="0.25">
      <c r="A26" s="14">
        <v>24</v>
      </c>
      <c r="B26" s="33" t="s">
        <v>48</v>
      </c>
      <c r="C26" s="29" t="s">
        <v>49</v>
      </c>
      <c r="D26" s="34" t="s">
        <v>9</v>
      </c>
      <c r="E26" s="18">
        <v>2</v>
      </c>
      <c r="F26" s="23"/>
      <c r="G26" s="12">
        <f t="shared" si="0"/>
        <v>0</v>
      </c>
      <c r="H26" s="23"/>
    </row>
    <row r="27" spans="1:8" s="24" customFormat="1" ht="15" x14ac:dyDescent="0.25">
      <c r="A27" s="14">
        <v>25</v>
      </c>
      <c r="B27" s="31" t="s">
        <v>50</v>
      </c>
      <c r="C27" s="29" t="s">
        <v>51</v>
      </c>
      <c r="D27" s="35" t="s">
        <v>9</v>
      </c>
      <c r="E27" s="30">
        <v>1</v>
      </c>
      <c r="F27" s="23"/>
      <c r="G27" s="12">
        <f t="shared" si="0"/>
        <v>0</v>
      </c>
      <c r="H27" s="23"/>
    </row>
    <row r="28" spans="1:8" s="24" customFormat="1" ht="15" x14ac:dyDescent="0.25">
      <c r="A28" s="14">
        <v>26</v>
      </c>
      <c r="B28" s="31" t="s">
        <v>52</v>
      </c>
      <c r="C28" s="21" t="s">
        <v>53</v>
      </c>
      <c r="D28" s="35" t="s">
        <v>9</v>
      </c>
      <c r="E28" s="30">
        <v>3</v>
      </c>
      <c r="F28" s="23"/>
      <c r="G28" s="12">
        <f t="shared" si="0"/>
        <v>0</v>
      </c>
      <c r="H28" s="23"/>
    </row>
    <row r="29" spans="1:8" s="24" customFormat="1" ht="15" x14ac:dyDescent="0.25">
      <c r="A29" s="14">
        <v>27</v>
      </c>
      <c r="B29" s="36" t="s">
        <v>54</v>
      </c>
      <c r="C29" s="37" t="s">
        <v>55</v>
      </c>
      <c r="D29" s="34" t="s">
        <v>9</v>
      </c>
      <c r="E29" s="30">
        <v>3</v>
      </c>
      <c r="F29" s="23"/>
      <c r="G29" s="12">
        <f t="shared" si="0"/>
        <v>0</v>
      </c>
      <c r="H29" s="23"/>
    </row>
    <row r="30" spans="1:8" s="24" customFormat="1" ht="15" x14ac:dyDescent="0.25">
      <c r="A30" s="14">
        <v>28</v>
      </c>
      <c r="B30" s="33" t="s">
        <v>56</v>
      </c>
      <c r="C30" s="20" t="s">
        <v>57</v>
      </c>
      <c r="D30" s="34" t="s">
        <v>9</v>
      </c>
      <c r="E30" s="34">
        <v>1</v>
      </c>
      <c r="F30" s="23"/>
      <c r="G30" s="12">
        <f t="shared" si="0"/>
        <v>0</v>
      </c>
      <c r="H30" s="23"/>
    </row>
    <row r="31" spans="1:8" s="24" customFormat="1" ht="15" x14ac:dyDescent="0.25">
      <c r="A31" s="14">
        <v>29</v>
      </c>
      <c r="B31" s="31" t="s">
        <v>58</v>
      </c>
      <c r="C31" s="15" t="s">
        <v>59</v>
      </c>
      <c r="D31" s="35" t="s">
        <v>9</v>
      </c>
      <c r="E31" s="30">
        <v>1</v>
      </c>
      <c r="F31" s="23"/>
      <c r="G31" s="12">
        <f t="shared" si="0"/>
        <v>0</v>
      </c>
      <c r="H31" s="23"/>
    </row>
    <row r="32" spans="1:8" s="24" customFormat="1" ht="15" x14ac:dyDescent="0.25">
      <c r="A32" s="14">
        <v>30</v>
      </c>
      <c r="B32" s="33" t="s">
        <v>60</v>
      </c>
      <c r="C32" s="20" t="s">
        <v>57</v>
      </c>
      <c r="D32" s="34" t="s">
        <v>9</v>
      </c>
      <c r="E32" s="34">
        <v>1</v>
      </c>
      <c r="F32" s="23"/>
      <c r="G32" s="12">
        <f t="shared" si="0"/>
        <v>0</v>
      </c>
      <c r="H32" s="23"/>
    </row>
    <row r="33" spans="1:8" s="24" customFormat="1" ht="15" x14ac:dyDescent="0.25">
      <c r="A33" s="14">
        <v>31</v>
      </c>
      <c r="B33" s="31" t="s">
        <v>61</v>
      </c>
      <c r="C33" s="29" t="s">
        <v>23</v>
      </c>
      <c r="D33" s="35" t="s">
        <v>9</v>
      </c>
      <c r="E33" s="30">
        <v>1</v>
      </c>
      <c r="F33" s="23"/>
      <c r="G33" s="12">
        <f t="shared" si="0"/>
        <v>0</v>
      </c>
      <c r="H33" s="23"/>
    </row>
    <row r="34" spans="1:8" s="24" customFormat="1" ht="15" x14ac:dyDescent="0.25">
      <c r="A34" s="14">
        <v>32</v>
      </c>
      <c r="B34" s="36" t="s">
        <v>62</v>
      </c>
      <c r="C34" s="38" t="s">
        <v>23</v>
      </c>
      <c r="D34" s="35" t="s">
        <v>9</v>
      </c>
      <c r="E34" s="30">
        <v>1</v>
      </c>
      <c r="F34" s="23"/>
      <c r="G34" s="12">
        <f t="shared" si="0"/>
        <v>0</v>
      </c>
      <c r="H34" s="23"/>
    </row>
    <row r="35" spans="1:8" s="24" customFormat="1" ht="15" x14ac:dyDescent="0.25">
      <c r="A35" s="14">
        <v>33</v>
      </c>
      <c r="B35" s="15" t="s">
        <v>63</v>
      </c>
      <c r="C35" s="29" t="s">
        <v>64</v>
      </c>
      <c r="D35" s="39" t="s">
        <v>9</v>
      </c>
      <c r="E35" s="30">
        <v>2</v>
      </c>
      <c r="F35" s="23"/>
      <c r="G35" s="12">
        <f t="shared" si="0"/>
        <v>0</v>
      </c>
      <c r="H35" s="23"/>
    </row>
    <row r="36" spans="1:8" s="24" customFormat="1" ht="15" x14ac:dyDescent="0.25">
      <c r="A36" s="14">
        <v>34</v>
      </c>
      <c r="B36" s="15" t="s">
        <v>65</v>
      </c>
      <c r="C36" s="29" t="s">
        <v>49</v>
      </c>
      <c r="D36" s="39" t="s">
        <v>9</v>
      </c>
      <c r="E36" s="30">
        <v>1</v>
      </c>
      <c r="F36" s="23"/>
      <c r="G36" s="12">
        <f t="shared" si="0"/>
        <v>0</v>
      </c>
      <c r="H36" s="23"/>
    </row>
    <row r="37" spans="1:8" s="24" customFormat="1" ht="15" x14ac:dyDescent="0.25">
      <c r="A37" s="14">
        <v>35</v>
      </c>
      <c r="B37" s="15" t="s">
        <v>66</v>
      </c>
      <c r="C37" s="20" t="s">
        <v>45</v>
      </c>
      <c r="D37" s="35" t="s">
        <v>9</v>
      </c>
      <c r="E37" s="14">
        <v>1</v>
      </c>
      <c r="F37" s="23"/>
      <c r="G37" s="12">
        <f t="shared" si="0"/>
        <v>0</v>
      </c>
      <c r="H37" s="23"/>
    </row>
    <row r="38" spans="1:8" s="24" customFormat="1" ht="15" x14ac:dyDescent="0.25">
      <c r="A38" s="14">
        <v>36</v>
      </c>
      <c r="B38" s="36" t="s">
        <v>67</v>
      </c>
      <c r="C38" s="38" t="s">
        <v>23</v>
      </c>
      <c r="D38" s="35" t="s">
        <v>9</v>
      </c>
      <c r="E38" s="30">
        <v>1</v>
      </c>
      <c r="F38" s="23"/>
      <c r="G38" s="12">
        <f t="shared" si="0"/>
        <v>0</v>
      </c>
      <c r="H38" s="23"/>
    </row>
    <row r="39" spans="1:8" s="24" customFormat="1" ht="15" x14ac:dyDescent="0.25">
      <c r="A39" s="14">
        <v>37</v>
      </c>
      <c r="B39" s="15" t="s">
        <v>68</v>
      </c>
      <c r="C39" s="40" t="s">
        <v>57</v>
      </c>
      <c r="D39" s="35" t="s">
        <v>9</v>
      </c>
      <c r="E39" s="30">
        <v>2</v>
      </c>
      <c r="F39" s="23"/>
      <c r="G39" s="12">
        <f t="shared" si="0"/>
        <v>0</v>
      </c>
      <c r="H39" s="23"/>
    </row>
    <row r="40" spans="1:8" s="24" customFormat="1" ht="15" x14ac:dyDescent="0.25">
      <c r="A40" s="14">
        <v>38</v>
      </c>
      <c r="B40" s="33" t="s">
        <v>69</v>
      </c>
      <c r="C40" s="22" t="s">
        <v>70</v>
      </c>
      <c r="D40" s="34" t="s">
        <v>9</v>
      </c>
      <c r="E40" s="41">
        <v>1</v>
      </c>
      <c r="F40" s="23"/>
      <c r="G40" s="12">
        <f t="shared" si="0"/>
        <v>0</v>
      </c>
      <c r="H40" s="23"/>
    </row>
    <row r="41" spans="1:8" s="24" customFormat="1" ht="30" x14ac:dyDescent="0.25">
      <c r="A41" s="14">
        <v>39</v>
      </c>
      <c r="B41" s="42" t="s">
        <v>71</v>
      </c>
      <c r="C41" s="43" t="s">
        <v>72</v>
      </c>
      <c r="D41" s="34" t="s">
        <v>9</v>
      </c>
      <c r="E41" s="44">
        <v>1</v>
      </c>
      <c r="F41" s="23"/>
      <c r="G41" s="12">
        <f t="shared" si="0"/>
        <v>0</v>
      </c>
      <c r="H41" s="23"/>
    </row>
    <row r="42" spans="1:8" s="24" customFormat="1" ht="15" x14ac:dyDescent="0.25">
      <c r="A42" s="14">
        <v>40</v>
      </c>
      <c r="B42" s="15" t="s">
        <v>73</v>
      </c>
      <c r="C42" s="40" t="s">
        <v>57</v>
      </c>
      <c r="D42" s="34" t="s">
        <v>9</v>
      </c>
      <c r="E42" s="44">
        <v>1</v>
      </c>
      <c r="F42" s="23"/>
      <c r="G42" s="12">
        <f t="shared" si="0"/>
        <v>0</v>
      </c>
      <c r="H42" s="23"/>
    </row>
    <row r="43" spans="1:8" s="24" customFormat="1" ht="15" x14ac:dyDescent="0.25">
      <c r="A43" s="14">
        <v>41</v>
      </c>
      <c r="B43" s="45" t="s">
        <v>74</v>
      </c>
      <c r="C43" s="46" t="s">
        <v>40</v>
      </c>
      <c r="D43" s="34" t="s">
        <v>9</v>
      </c>
      <c r="E43" s="44">
        <v>1</v>
      </c>
      <c r="F43" s="23"/>
      <c r="G43" s="12">
        <f t="shared" si="0"/>
        <v>0</v>
      </c>
      <c r="H43" s="23"/>
    </row>
    <row r="44" spans="1:8" s="24" customFormat="1" ht="15" x14ac:dyDescent="0.25">
      <c r="A44" s="14">
        <v>42</v>
      </c>
      <c r="B44" s="15" t="s">
        <v>75</v>
      </c>
      <c r="C44" s="46" t="s">
        <v>40</v>
      </c>
      <c r="D44" s="34" t="s">
        <v>9</v>
      </c>
      <c r="E44" s="44">
        <v>1</v>
      </c>
      <c r="F44" s="23"/>
      <c r="G44" s="12">
        <f t="shared" si="0"/>
        <v>0</v>
      </c>
      <c r="H44" s="23"/>
    </row>
    <row r="45" spans="1:8" s="24" customFormat="1" ht="15" x14ac:dyDescent="0.25">
      <c r="A45" s="14">
        <v>43</v>
      </c>
      <c r="B45" s="15" t="s">
        <v>76</v>
      </c>
      <c r="C45" s="46" t="s">
        <v>40</v>
      </c>
      <c r="D45" s="34" t="s">
        <v>9</v>
      </c>
      <c r="E45" s="44">
        <v>1</v>
      </c>
      <c r="F45" s="23"/>
      <c r="G45" s="12">
        <f t="shared" si="0"/>
        <v>0</v>
      </c>
      <c r="H45" s="23"/>
    </row>
    <row r="46" spans="1:8" s="24" customFormat="1" ht="15" x14ac:dyDescent="0.25">
      <c r="A46" s="14">
        <v>44</v>
      </c>
      <c r="B46" s="47" t="s">
        <v>77</v>
      </c>
      <c r="C46" s="37" t="s">
        <v>105</v>
      </c>
      <c r="D46" s="35" t="s">
        <v>9</v>
      </c>
      <c r="E46" s="30">
        <v>1</v>
      </c>
      <c r="F46" s="23"/>
      <c r="G46" s="12">
        <f t="shared" si="0"/>
        <v>0</v>
      </c>
      <c r="H46" s="23"/>
    </row>
    <row r="47" spans="1:8" s="24" customFormat="1" ht="15" x14ac:dyDescent="0.25">
      <c r="A47" s="14">
        <v>45</v>
      </c>
      <c r="B47" s="47" t="s">
        <v>78</v>
      </c>
      <c r="C47" s="37" t="s">
        <v>79</v>
      </c>
      <c r="D47" s="35" t="s">
        <v>9</v>
      </c>
      <c r="E47" s="30">
        <v>1</v>
      </c>
      <c r="F47" s="23"/>
      <c r="G47" s="12">
        <f t="shared" si="0"/>
        <v>0</v>
      </c>
      <c r="H47" s="23"/>
    </row>
    <row r="48" spans="1:8" s="24" customFormat="1" ht="15" x14ac:dyDescent="0.25">
      <c r="A48" s="14">
        <v>46</v>
      </c>
      <c r="B48" s="48" t="s">
        <v>80</v>
      </c>
      <c r="C48" s="37" t="s">
        <v>81</v>
      </c>
      <c r="D48" s="35" t="s">
        <v>9</v>
      </c>
      <c r="E48" s="30">
        <v>1</v>
      </c>
      <c r="F48" s="23"/>
      <c r="G48" s="12">
        <f t="shared" si="0"/>
        <v>0</v>
      </c>
      <c r="H48" s="23"/>
    </row>
    <row r="49" spans="1:8" s="24" customFormat="1" ht="30" x14ac:dyDescent="0.25">
      <c r="A49" s="14">
        <v>47</v>
      </c>
      <c r="B49" s="36" t="s">
        <v>82</v>
      </c>
      <c r="C49" s="37" t="s">
        <v>83</v>
      </c>
      <c r="D49" s="34" t="s">
        <v>9</v>
      </c>
      <c r="E49" s="30">
        <v>6</v>
      </c>
      <c r="F49" s="23"/>
      <c r="G49" s="12">
        <f t="shared" si="0"/>
        <v>0</v>
      </c>
      <c r="H49" s="23"/>
    </row>
    <row r="50" spans="1:8" s="24" customFormat="1" ht="15" x14ac:dyDescent="0.25">
      <c r="A50" s="14">
        <v>48</v>
      </c>
      <c r="B50" s="15" t="s">
        <v>84</v>
      </c>
      <c r="C50" s="49" t="s">
        <v>85</v>
      </c>
      <c r="D50" s="35" t="s">
        <v>9</v>
      </c>
      <c r="E50" s="18">
        <v>1</v>
      </c>
      <c r="F50" s="23"/>
      <c r="G50" s="12">
        <f t="shared" si="0"/>
        <v>0</v>
      </c>
      <c r="H50" s="23"/>
    </row>
    <row r="51" spans="1:8" s="24" customFormat="1" ht="15" x14ac:dyDescent="0.25">
      <c r="A51" s="14">
        <v>49</v>
      </c>
      <c r="B51" s="15" t="s">
        <v>86</v>
      </c>
      <c r="C51" s="38" t="s">
        <v>40</v>
      </c>
      <c r="D51" s="35" t="s">
        <v>9</v>
      </c>
      <c r="E51" s="18">
        <v>1</v>
      </c>
      <c r="F51" s="23"/>
      <c r="G51" s="12">
        <f t="shared" si="0"/>
        <v>0</v>
      </c>
      <c r="H51" s="23"/>
    </row>
    <row r="52" spans="1:8" s="24" customFormat="1" ht="15" x14ac:dyDescent="0.25">
      <c r="A52" s="14">
        <v>50</v>
      </c>
      <c r="B52" s="31" t="s">
        <v>87</v>
      </c>
      <c r="C52" s="29" t="s">
        <v>23</v>
      </c>
      <c r="D52" s="35" t="s">
        <v>9</v>
      </c>
      <c r="E52" s="30">
        <v>1</v>
      </c>
      <c r="F52" s="23"/>
      <c r="G52" s="12">
        <f t="shared" si="0"/>
        <v>0</v>
      </c>
      <c r="H52" s="23"/>
    </row>
    <row r="53" spans="1:8" s="24" customFormat="1" ht="30" x14ac:dyDescent="0.25">
      <c r="A53" s="14">
        <v>51</v>
      </c>
      <c r="B53" s="43" t="s">
        <v>88</v>
      </c>
      <c r="C53" s="50" t="s">
        <v>23</v>
      </c>
      <c r="D53" s="35" t="s">
        <v>9</v>
      </c>
      <c r="E53" s="30">
        <v>1</v>
      </c>
      <c r="F53" s="23"/>
      <c r="G53" s="12">
        <f t="shared" si="0"/>
        <v>0</v>
      </c>
      <c r="H53" s="23"/>
    </row>
    <row r="54" spans="1:8" s="24" customFormat="1" ht="15" x14ac:dyDescent="0.25">
      <c r="A54" s="14">
        <v>52</v>
      </c>
      <c r="B54" s="15" t="s">
        <v>89</v>
      </c>
      <c r="C54" s="21" t="s">
        <v>90</v>
      </c>
      <c r="D54" s="35" t="s">
        <v>9</v>
      </c>
      <c r="E54" s="18">
        <v>2</v>
      </c>
      <c r="F54" s="23"/>
      <c r="G54" s="12">
        <f t="shared" si="0"/>
        <v>0</v>
      </c>
      <c r="H54" s="23"/>
    </row>
    <row r="55" spans="1:8" s="24" customFormat="1" ht="15" x14ac:dyDescent="0.25">
      <c r="A55" s="14">
        <v>53</v>
      </c>
      <c r="B55" s="15" t="s">
        <v>91</v>
      </c>
      <c r="C55" s="29" t="s">
        <v>92</v>
      </c>
      <c r="D55" s="35" t="s">
        <v>9</v>
      </c>
      <c r="E55" s="14">
        <v>1</v>
      </c>
      <c r="F55" s="23"/>
      <c r="G55" s="12">
        <f t="shared" si="0"/>
        <v>0</v>
      </c>
      <c r="H55" s="23"/>
    </row>
    <row r="56" spans="1:8" s="24" customFormat="1" ht="15" x14ac:dyDescent="0.25">
      <c r="A56" s="14">
        <v>54</v>
      </c>
      <c r="B56" s="15" t="s">
        <v>93</v>
      </c>
      <c r="C56" s="29" t="s">
        <v>94</v>
      </c>
      <c r="D56" s="35" t="s">
        <v>9</v>
      </c>
      <c r="E56" s="14">
        <v>1</v>
      </c>
      <c r="F56" s="23"/>
      <c r="G56" s="12">
        <f t="shared" si="0"/>
        <v>0</v>
      </c>
      <c r="H56" s="23"/>
    </row>
    <row r="57" spans="1:8" s="24" customFormat="1" ht="15" x14ac:dyDescent="0.25">
      <c r="A57" s="14">
        <v>55</v>
      </c>
      <c r="B57" s="15" t="s">
        <v>95</v>
      </c>
      <c r="C57" s="29" t="s">
        <v>96</v>
      </c>
      <c r="D57" s="18" t="s">
        <v>9</v>
      </c>
      <c r="E57" s="18">
        <v>1</v>
      </c>
      <c r="F57" s="23"/>
      <c r="G57" s="12">
        <f t="shared" si="0"/>
        <v>0</v>
      </c>
      <c r="H57" s="23"/>
    </row>
    <row r="58" spans="1:8" s="24" customFormat="1" ht="15" x14ac:dyDescent="0.25">
      <c r="A58" s="14">
        <v>56</v>
      </c>
      <c r="B58" s="33" t="s">
        <v>97</v>
      </c>
      <c r="C58" s="20" t="s">
        <v>98</v>
      </c>
      <c r="D58" s="17" t="s">
        <v>9</v>
      </c>
      <c r="E58" s="30">
        <v>1</v>
      </c>
      <c r="F58" s="23"/>
      <c r="G58" s="12">
        <f t="shared" si="0"/>
        <v>0</v>
      </c>
      <c r="H58" s="23"/>
    </row>
    <row r="59" spans="1:8" s="24" customFormat="1" ht="15" x14ac:dyDescent="0.25">
      <c r="A59" s="14">
        <v>57</v>
      </c>
      <c r="B59" s="12" t="s">
        <v>99</v>
      </c>
      <c r="C59" s="23" t="s">
        <v>57</v>
      </c>
      <c r="D59" s="17" t="s">
        <v>9</v>
      </c>
      <c r="E59" s="51">
        <v>8</v>
      </c>
      <c r="F59" s="23"/>
      <c r="G59" s="12">
        <f t="shared" si="0"/>
        <v>0</v>
      </c>
      <c r="H59" s="23"/>
    </row>
    <row r="60" spans="1:8" s="24" customFormat="1" ht="45" x14ac:dyDescent="0.25">
      <c r="A60" s="34">
        <v>58</v>
      </c>
      <c r="B60" s="16" t="s">
        <v>100</v>
      </c>
      <c r="C60" s="52" t="s">
        <v>101</v>
      </c>
      <c r="D60" s="18" t="s">
        <v>9</v>
      </c>
      <c r="E60" s="34">
        <v>1</v>
      </c>
      <c r="F60" s="23"/>
      <c r="G60" s="12">
        <f t="shared" si="0"/>
        <v>0</v>
      </c>
      <c r="H60" s="23"/>
    </row>
    <row r="61" spans="1:8" s="62" customFormat="1" ht="15" x14ac:dyDescent="0.25">
      <c r="A61" s="58"/>
      <c r="B61" s="59" t="s">
        <v>106</v>
      </c>
      <c r="C61" s="60"/>
      <c r="D61" s="1"/>
      <c r="E61" s="58"/>
      <c r="F61" s="61"/>
      <c r="G61" s="57">
        <f>SUM(G3:G60)</f>
        <v>0</v>
      </c>
      <c r="H61" s="61"/>
    </row>
  </sheetData>
  <protectedRanges>
    <protectedRange sqref="C21" name="Range1_1_2_1_1"/>
    <protectedRange sqref="B43:E43 C44:E45" name="Range1_1_1"/>
  </protectedRanges>
  <dataValidations count="2">
    <dataValidation type="list" allowBlank="1" showInputMessage="1" showErrorMessage="1" prompt="აირჩიეთ ერთეული" sqref="D60:D61">
      <formula1>sia</formula1>
      <formula2>0</formula2>
    </dataValidation>
    <dataValidation type="list" allowBlank="1" showInputMessage="1" showErrorMessage="1" prompt="აირჩიეთ ერთეული" sqref="D43:D45">
      <formula1>sia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#1 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2020-01-21T07:11:05Z</dcterms:created>
  <dcterms:modified xsi:type="dcterms:W3CDTF">2020-01-21T08:36:17Z</dcterms:modified>
</cp:coreProperties>
</file>