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30" windowHeight="11760"/>
  </bookViews>
  <sheets>
    <sheet name="N1_სატენდერო" sheetId="19" r:id="rId1"/>
  </sheets>
  <externalReferences>
    <externalReference r:id="rId2"/>
  </externalReferences>
  <definedNames>
    <definedName name="_xlnm._FilterDatabase" localSheetId="0" hidden="1">N1_სატენდერო!$A$6:$G$135</definedName>
    <definedName name="_xlnm.Print_Area" localSheetId="0">N1_სატენდერო!$A$1:$F$138</definedName>
    <definedName name="_xlnm.Print_Titles" localSheetId="0">N1_სატენდერო!$6:$6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34" i="19" l="1"/>
  <c r="F128" i="19" l="1"/>
  <c r="F127" i="19"/>
  <c r="F126" i="19"/>
  <c r="F125" i="19"/>
  <c r="F124" i="19"/>
  <c r="F123" i="19"/>
  <c r="F122" i="19"/>
  <c r="F121" i="19"/>
  <c r="F120" i="19"/>
  <c r="F119" i="19"/>
  <c r="F118" i="19"/>
  <c r="F117" i="19"/>
  <c r="F116" i="19"/>
  <c r="F115" i="19"/>
  <c r="F114" i="19"/>
  <c r="F113" i="19"/>
  <c r="F112" i="19"/>
  <c r="F111" i="19"/>
  <c r="F110" i="19"/>
  <c r="F109" i="19"/>
  <c r="F108" i="19"/>
  <c r="F107" i="19"/>
  <c r="F106" i="19"/>
  <c r="F105" i="19"/>
  <c r="F104" i="19"/>
  <c r="F103" i="19"/>
  <c r="F102" i="19"/>
  <c r="F101" i="19"/>
  <c r="F100" i="19"/>
  <c r="F99" i="19"/>
  <c r="F98" i="19"/>
  <c r="F97" i="19"/>
  <c r="F96" i="19"/>
  <c r="F95" i="19"/>
  <c r="F94" i="19"/>
  <c r="F93" i="19"/>
  <c r="F92" i="19"/>
  <c r="F91" i="19"/>
  <c r="F90" i="19"/>
  <c r="F89" i="19"/>
  <c r="F88" i="19"/>
  <c r="F87" i="19"/>
  <c r="F86" i="19"/>
  <c r="F85" i="19"/>
  <c r="F84" i="19"/>
  <c r="F83" i="19"/>
  <c r="F82" i="19"/>
  <c r="F81" i="19"/>
  <c r="F80" i="19"/>
  <c r="F79" i="19"/>
  <c r="F78" i="19"/>
  <c r="F77" i="19"/>
  <c r="F76" i="19"/>
  <c r="F75" i="19"/>
  <c r="F74" i="19"/>
  <c r="F73" i="19"/>
  <c r="F72" i="19"/>
  <c r="F71" i="19"/>
  <c r="F70" i="19"/>
  <c r="F69" i="19"/>
  <c r="F68" i="19"/>
  <c r="F67" i="19"/>
  <c r="F66" i="19"/>
  <c r="F65" i="19"/>
  <c r="F64" i="19"/>
  <c r="F63" i="19"/>
  <c r="F62" i="19"/>
  <c r="F61" i="19"/>
  <c r="F60" i="19"/>
  <c r="F59" i="19"/>
  <c r="F58" i="19"/>
  <c r="F57" i="19"/>
  <c r="F56" i="19"/>
  <c r="F55" i="19"/>
  <c r="F54" i="19"/>
  <c r="F53" i="19"/>
  <c r="F52" i="19"/>
  <c r="F51" i="19"/>
  <c r="F50" i="19"/>
  <c r="F49" i="19"/>
  <c r="F48" i="19"/>
  <c r="F47" i="19"/>
  <c r="F46" i="19"/>
  <c r="F45" i="19"/>
  <c r="F44" i="19"/>
  <c r="F43" i="19"/>
  <c r="F42" i="19"/>
  <c r="F41" i="19"/>
  <c r="F40" i="19"/>
  <c r="F39" i="19"/>
  <c r="F38" i="19"/>
  <c r="F37" i="19"/>
  <c r="F36" i="19"/>
  <c r="F35" i="19"/>
  <c r="F34" i="19"/>
  <c r="F33" i="19"/>
  <c r="F32" i="19"/>
  <c r="F31" i="19"/>
  <c r="F30" i="19"/>
  <c r="F29" i="19"/>
  <c r="F28" i="19"/>
  <c r="F27" i="19"/>
  <c r="F26" i="19"/>
  <c r="F25" i="19"/>
  <c r="F24" i="19"/>
  <c r="F23" i="19"/>
  <c r="F22" i="19"/>
  <c r="F21" i="19"/>
  <c r="F20" i="19"/>
  <c r="F19" i="19"/>
  <c r="F18" i="19"/>
  <c r="F17" i="19"/>
  <c r="F16" i="19"/>
  <c r="F15" i="19"/>
  <c r="F14" i="19"/>
  <c r="F13" i="19"/>
  <c r="F12" i="19"/>
  <c r="F11" i="19"/>
  <c r="F10" i="19"/>
  <c r="F9" i="19"/>
  <c r="F8" i="19"/>
  <c r="F7" i="19"/>
  <c r="F2" i="19" l="1"/>
  <c r="F129" i="19"/>
  <c r="F130" i="19" l="1"/>
  <c r="F131" i="19" s="1"/>
  <c r="F132" i="19" l="1"/>
  <c r="F133" i="19" s="1"/>
  <c r="F135" i="19" l="1"/>
</calcChain>
</file>

<file path=xl/sharedStrings.xml><?xml version="1.0" encoding="utf-8"?>
<sst xmlns="http://schemas.openxmlformats.org/spreadsheetml/2006/main" count="499" uniqueCount="222">
  <si>
    <t>N</t>
  </si>
  <si>
    <t xml:space="preserve">სამუშაოს დასახელება </t>
  </si>
  <si>
    <t>განზ. ერთ.</t>
  </si>
  <si>
    <t>ერთ.ფასი</t>
  </si>
  <si>
    <t>მ</t>
  </si>
  <si>
    <t>სულ პირდაპირი ხარჯები</t>
  </si>
  <si>
    <t>სულ</t>
  </si>
  <si>
    <t>გეგმიური მოგება</t>
  </si>
  <si>
    <t>წყალი</t>
  </si>
  <si>
    <t>ც</t>
  </si>
  <si>
    <t>ტ</t>
  </si>
  <si>
    <t>IV კატ. გრუნტის დამუშავება ხელით, ავტოთვითმცლელზე დატვირთვით</t>
  </si>
  <si>
    <t>დამუშავებული გრუნტის დატვირთვა ექსკავატორით ავ/თვითმცლელზე</t>
  </si>
  <si>
    <t>მ3</t>
  </si>
  <si>
    <t>რკ/ბ რგოლი D=1000 მმ / H=1000 მმ ბეტონი B22.5 (M-300)</t>
  </si>
  <si>
    <t>სასიგნალო ლენტი</t>
  </si>
  <si>
    <t>ღორღი 0-40 ფრაქცია</t>
  </si>
  <si>
    <t>ადგ.</t>
  </si>
  <si>
    <t>30</t>
  </si>
  <si>
    <t>2</t>
  </si>
  <si>
    <t>ასფალტის საფარის მოხსნა სისქით 10 სმ სანგრევი ჩაქუჩით</t>
  </si>
  <si>
    <t>3</t>
  </si>
  <si>
    <t>ქვიშა-ხრეში (0-80)მმ</t>
  </si>
  <si>
    <t>25</t>
  </si>
  <si>
    <t>10</t>
  </si>
  <si>
    <t>4</t>
  </si>
  <si>
    <t>5</t>
  </si>
  <si>
    <t>6</t>
  </si>
  <si>
    <t>7</t>
  </si>
  <si>
    <t>8</t>
  </si>
  <si>
    <t>9</t>
  </si>
  <si>
    <t>11</t>
  </si>
  <si>
    <t>12</t>
  </si>
  <si>
    <t>13</t>
  </si>
  <si>
    <t>14</t>
  </si>
  <si>
    <t>15</t>
  </si>
  <si>
    <t>16</t>
  </si>
  <si>
    <t>17</t>
  </si>
  <si>
    <t>26</t>
  </si>
  <si>
    <t>27</t>
  </si>
  <si>
    <t>28</t>
  </si>
  <si>
    <t>33</t>
  </si>
  <si>
    <t>18</t>
  </si>
  <si>
    <t>31</t>
  </si>
  <si>
    <t>38</t>
  </si>
  <si>
    <t>30.1</t>
  </si>
  <si>
    <t>ასფალტობეტონი მსხვილმარცვლოვანი 6 სმ</t>
  </si>
  <si>
    <t>ასფალტობეტონი წვრილმარცვლოვანი 4 სმ</t>
  </si>
  <si>
    <t>თხევადი ბიტუმი</t>
  </si>
  <si>
    <t>გასაბერი ბალიშები d=250 მმ მილისთვის დასახშობად</t>
  </si>
  <si>
    <t>პოლიეთილენის ქურო d=150 მმ</t>
  </si>
  <si>
    <t>შემაერთებელი გოფრირებული ქურო d=200 მმ</t>
  </si>
  <si>
    <t>ავტოთვითმცლელით გატანა 18 კმ</t>
  </si>
  <si>
    <t>დამუშავებული გრუნტის გატანა ავტოთვითმცლელებით 18 კმ</t>
  </si>
  <si>
    <t>ავტოთვითმცლელით გატანა 18კმ</t>
  </si>
  <si>
    <t>მ2</t>
  </si>
  <si>
    <t>დემონტირებული რკ. ბეტონის ჭების ნატეხების დატვირთვა ავტოთვითმცლელზე და გატანა სამშენებლო მოედნიდან</t>
  </si>
  <si>
    <t>19</t>
  </si>
  <si>
    <t>20</t>
  </si>
  <si>
    <t>21</t>
  </si>
  <si>
    <t>22</t>
  </si>
  <si>
    <t>24</t>
  </si>
  <si>
    <t>25.1</t>
  </si>
  <si>
    <t>29</t>
  </si>
  <si>
    <t>32</t>
  </si>
  <si>
    <t>34</t>
  </si>
  <si>
    <t>35</t>
  </si>
  <si>
    <t>36</t>
  </si>
  <si>
    <t>37</t>
  </si>
  <si>
    <t>39</t>
  </si>
  <si>
    <t>41</t>
  </si>
  <si>
    <t>ქვაფენილის საფარი 10 % (ყორე ქვა მოსაპირკეთებელი)</t>
  </si>
  <si>
    <t xml:space="preserve">  სულ                                 (ლარი)</t>
  </si>
  <si>
    <t>ხის მასალა ჩამოუგანავი 40-60მმ III ხ.</t>
  </si>
  <si>
    <t>დ.ღ.გ.</t>
  </si>
  <si>
    <t>ქვიშა ცემენტის ხსნარი M-100</t>
  </si>
  <si>
    <t>პოლიეთილენის ქუროს და რეზინის საფენის მოწყობა SN8 d=200 მმ (რეზინის საფენით)</t>
  </si>
  <si>
    <t>რაოდენობა</t>
  </si>
  <si>
    <t>ბეტონის ღარის მოწყობა, ბეტონით მარკა B22.5 (M-300)</t>
  </si>
  <si>
    <t>ყორე ქვის ქვაფენილის საფარის მოხსნა, გვერდზე დაწყობა</t>
  </si>
  <si>
    <t>რკ/ბ რგოლი D=1000 მმ / H=500 მმ (იხ. პროექტი)</t>
  </si>
  <si>
    <t>რკ/ბ რგოლი D=1000 მმ / H=1000 მმ ბეტონი B22.5 (M-300) (იხ. პროექტი)</t>
  </si>
  <si>
    <t>რკ/ბ ძირის ფილა D=1000 მმ ბეტონი B22.5 (M-300) (იხ. პროექტი)</t>
  </si>
  <si>
    <t>რკ/ბ რგოლი D=1000 მმ / H=1000 მმ (იხ. პროექტი)</t>
  </si>
  <si>
    <t>5-1</t>
  </si>
  <si>
    <t>11-1</t>
  </si>
  <si>
    <t>12-1</t>
  </si>
  <si>
    <t>13-1</t>
  </si>
  <si>
    <t>14-1</t>
  </si>
  <si>
    <t>15-1</t>
  </si>
  <si>
    <t>15-2</t>
  </si>
  <si>
    <t>15-3</t>
  </si>
  <si>
    <t>16-1</t>
  </si>
  <si>
    <t>16-2</t>
  </si>
  <si>
    <t>16-3</t>
  </si>
  <si>
    <t>17-1</t>
  </si>
  <si>
    <t>18-1</t>
  </si>
  <si>
    <t>19-1</t>
  </si>
  <si>
    <t>20-1</t>
  </si>
  <si>
    <t>21-1</t>
  </si>
  <si>
    <t>27-1</t>
  </si>
  <si>
    <t>28-1</t>
  </si>
  <si>
    <t>29-1</t>
  </si>
  <si>
    <t>30-1</t>
  </si>
  <si>
    <t>31-1</t>
  </si>
  <si>
    <t>31-2</t>
  </si>
  <si>
    <t>32-1</t>
  </si>
  <si>
    <t>32-2</t>
  </si>
  <si>
    <t>32-3</t>
  </si>
  <si>
    <t>32-4</t>
  </si>
  <si>
    <t>32-5</t>
  </si>
  <si>
    <t>32-6</t>
  </si>
  <si>
    <t>33-1</t>
  </si>
  <si>
    <t>33-2</t>
  </si>
  <si>
    <t>33-3</t>
  </si>
  <si>
    <t>33-4</t>
  </si>
  <si>
    <t>33-5</t>
  </si>
  <si>
    <t>33-6</t>
  </si>
  <si>
    <t>34-1</t>
  </si>
  <si>
    <t>34-2</t>
  </si>
  <si>
    <t>34-3</t>
  </si>
  <si>
    <t>34-4</t>
  </si>
  <si>
    <t>34-5</t>
  </si>
  <si>
    <t>34-6</t>
  </si>
  <si>
    <t>34-7</t>
  </si>
  <si>
    <t>35-1</t>
  </si>
  <si>
    <t>35-2</t>
  </si>
  <si>
    <t>35-3</t>
  </si>
  <si>
    <t>35-4</t>
  </si>
  <si>
    <t>35-5</t>
  </si>
  <si>
    <t>35-6</t>
  </si>
  <si>
    <t>35-7</t>
  </si>
  <si>
    <t>36-1</t>
  </si>
  <si>
    <t>36-2</t>
  </si>
  <si>
    <t>36-3</t>
  </si>
  <si>
    <t>36-4</t>
  </si>
  <si>
    <t>36-5</t>
  </si>
  <si>
    <t>36-6</t>
  </si>
  <si>
    <t>36-7</t>
  </si>
  <si>
    <t>37-1</t>
  </si>
  <si>
    <t>37-2</t>
  </si>
  <si>
    <t>37-3</t>
  </si>
  <si>
    <t>37-4</t>
  </si>
  <si>
    <t>37-5</t>
  </si>
  <si>
    <t>37-6</t>
  </si>
  <si>
    <t>37-7</t>
  </si>
  <si>
    <t>38-1</t>
  </si>
  <si>
    <t>38-2</t>
  </si>
  <si>
    <t>38-3</t>
  </si>
  <si>
    <t>38-4</t>
  </si>
  <si>
    <t>38-5</t>
  </si>
  <si>
    <t>38-6</t>
  </si>
  <si>
    <t>39-1</t>
  </si>
  <si>
    <t>40-1</t>
  </si>
  <si>
    <t>41-1</t>
  </si>
  <si>
    <t>26-1</t>
  </si>
  <si>
    <t>კგ</t>
  </si>
  <si>
    <t>32-7</t>
  </si>
  <si>
    <t>33-7</t>
  </si>
  <si>
    <t>35-8</t>
  </si>
  <si>
    <t>34-8</t>
  </si>
  <si>
    <t>36-8</t>
  </si>
  <si>
    <t>38-7</t>
  </si>
  <si>
    <t>37-8</t>
  </si>
  <si>
    <t>ლეჩხუმის მე-2 შესახვევის კანალიზაციის ქსელის რეაბილიტაცია</t>
  </si>
  <si>
    <t>კონტრაქტორის მომსახურება</t>
  </si>
  <si>
    <r>
      <t>მ</t>
    </r>
    <r>
      <rPr>
        <vertAlign val="superscript"/>
        <sz val="10"/>
        <rFont val="Segoe UI"/>
        <family val="2"/>
      </rPr>
      <t>3</t>
    </r>
  </si>
  <si>
    <t>მ²</t>
  </si>
  <si>
    <t>მ³</t>
  </si>
  <si>
    <r>
      <t>მ</t>
    </r>
    <r>
      <rPr>
        <vertAlign val="superscript"/>
        <sz val="10"/>
        <rFont val="Segoe UI"/>
        <family val="2"/>
      </rPr>
      <t>2</t>
    </r>
  </si>
  <si>
    <t>ასფალტის საფარის გვერდეთი კონტურების ჩახერხვა 20 სმ სიღრმეზე ფრეზით</t>
  </si>
  <si>
    <t>დამტვრეული ასფალტის ნატეხების დატვირთვა ავ/თვითმც. და გატანა 18 კმ</t>
  </si>
  <si>
    <t>IV კატ. გრუნტის დამუშავება ექსკავატორით ჩამჩის მოცულობით 0.5 მ3 ა/მ დატვირთვით</t>
  </si>
  <si>
    <t>ქვიშის გადაადგილება 50 მ-ზე სამშენებლო ობიექტზე მექანიზმის გამოყენებით და თხრილში ჩაყრა</t>
  </si>
  <si>
    <t>ქვიშის(2-5 მმ) ფრაქცია (K=0.98-1.25) დატკეპვნით, პლასტმასის მილების ქვეშ 15 სმ, ზემოდან 30 სმ</t>
  </si>
  <si>
    <t>ქვიშა (2-5 მმ) ფრაქცია</t>
  </si>
  <si>
    <t>ჭის ქვეშ ქვიშა-ხრეშოვანი (ფრაქცია 0-56 მმ) ნარევის ბალიშის მოწყობა 10 სმ</t>
  </si>
  <si>
    <t>ქვიშა-ხრეშოვანი ნარევი (ფრაქცია 0-56 მმ)</t>
  </si>
  <si>
    <t>თხრილის შევსება ღორღით (0-40მმ) ფრაქცია (k=0.98-1.25) მექანიზმის გამოყენებით, 50 მ-ზე გადაადგილებით, დატკეპნა</t>
  </si>
  <si>
    <t>ღორღით (0-40მმ) ფრაქცია</t>
  </si>
  <si>
    <t>თხრილის შევსება ქვიშა-ხრეშოვანი ნარევით (ფრაქცია 0-80 მმ) მექანიზმის გამოყენებით, 50 მ-ზე გადაადგილებით, 10 ტ-იანი პნევმოსვლიანი სატკეპნით (k=0.98-1.25)</t>
  </si>
  <si>
    <t>ყორე ქვის ქვაფენილის საფარის აღდგენა 90 % არსებულის გამოყენებით</t>
  </si>
  <si>
    <t>ცემენტის ხსნარი მ-100</t>
  </si>
  <si>
    <t>ასფალტობეტონის საფარის მოწყობა სისქით 10 სმ მსხვილმარცვლოვანი 6 სმ, და წვრილმარცვლოვანი 4 სმ</t>
  </si>
  <si>
    <t>მიწის თხრილის კედლებისა და ჭის ქვაბულის გამაგრება ხის ფარებით</t>
  </si>
  <si>
    <t>კანალიზაციის პოლიეთილენის გოფრირებული მილის SN8 d=200 მმ მოწყობა (გადაბმა მილძაბრა ბოლოთი)</t>
  </si>
  <si>
    <t>კანალიზაციის პოლიეთილენის გოფრირებული მილი SN8 d=200 მმ</t>
  </si>
  <si>
    <t>კანალიზაციის პოლიეთილენის გოფრირებული მილის SN8 d=200 მმ გამოცდა ჰერმეტულობაზე</t>
  </si>
  <si>
    <t>კანალიზაციის პოლიეთილენის გოფრირებული მილის SN8 d=150მმ მოწყობა (გადაბმა მილძაბრა ბოლოთი)</t>
  </si>
  <si>
    <t>კანალიზაციის პოლიეთილენის გოფრირებული მილი SN8 d=150მმ</t>
  </si>
  <si>
    <t>კანალიზაციის პოლიეთილენის გოფრირებული მილის SN8 d=150მმ გამოცდა ჰერმეტულობაზე</t>
  </si>
  <si>
    <t>არსებული ასბესტოცემენტის მილის d=200მმ მილის დემონტაჟი</t>
  </si>
  <si>
    <t>დემონტირებული აზბესტოცე-მენტის მილის d=200მმ დატვირთვა გატანა და გადმო- ტვირთვა ავტოთვითმცლელზე</t>
  </si>
  <si>
    <t>არსებული კანალიზაციის რ/ბ ანაკრები წრიული ჭის D=1000 მმ H=4500 მმ (3 კომპ) დემონტაჟი (ხუფების დასაწყობება)</t>
  </si>
  <si>
    <t>დემონტირებული თუჯის ხუფების დატვირთვა ავტოთვით- მცლელზე გატანა და გადმო- ტვირთვა (დასაწყობება) (18 კმ-ზე)</t>
  </si>
  <si>
    <t>სასიგნალო ლენტის მოწყობა SN8 d=150 მმ; d=200 მმ მილზე</t>
  </si>
  <si>
    <t>საპროექტო მილის SN8 d=200 მმ შეჭრა საპროექტო კანალიზაციის ჭაში</t>
  </si>
  <si>
    <t>საპროექტო მილის SN8 d=150 მმ შეჭრა საპროექტო კანალიზაციის ჭაში</t>
  </si>
  <si>
    <t>რეზინის საფენი SN8 d=200 მმ</t>
  </si>
  <si>
    <t>პოლიეთილენის ქუროს და რეზინის საფენის მოწყობა d=150 მმ</t>
  </si>
  <si>
    <t>პოლიეთილენის გოფრირებული მილის d=150მმ მილძაბრა ბოლოს რეზინის საფენების შეძენა,</t>
  </si>
  <si>
    <t>კანალიზაციის რ/ბ ანაკრები წრიული ჭის D=1000 მმ Hსრ=1200 მმ (1 კომპ) შეძენა-მონტაჟი, რკ/ბ ძირის ფილით რკ/ბ რგოლებით რკ/ბ მრგვალი გადახურვის ფილა ბეტონი B25 (M-350), თუჯის მრგვალი ხუფით (დატვირთვა 25 ტ), ბეტონის ღარი მარკით B-22.5 (M-300)</t>
  </si>
  <si>
    <t>რკ/ბ გადახურვის ფილა D=1200 მმ *1200 მმ ბეტონი B25 (M-350) (იხ. პროექტი)</t>
  </si>
  <si>
    <t>ქვიშა-ცემენტის ხსნარი მ-100</t>
  </si>
  <si>
    <t>წყალშეუღწევადობის დანამატი W8</t>
  </si>
  <si>
    <t>კანალიზაციის რ/ბ ანაკრები წრიული ჭის D=1000 მმ Hსრ=1300 მმ (1 კომპ) შეძენა-მონტაჟი, რკ/ბ ძირის ფილით, რკ/ბ რგოლებით ,რკ/ბ მრგვალი გადახურვის ფილა ბეტონი B25 (M-350), თუჯის მრგვალი ხუფით (დატვირთვა 25 ტ), ბეტონის ღარი მარკით B-22.5 (M-300)</t>
  </si>
  <si>
    <t>რკ/ბ მრგვალი გადახურვის ფილა ბეტონი B25 (M-350) (იხ. პროექტი)</t>
  </si>
  <si>
    <t>კანალიზაციის რ/ბ ანაკრები წრიული ჭის D=1000 მმ Hსრ=1400 მმ (2 კომპ) შეძენა-მონტაჟი, რკ/ბ ძირის ფილით, რკ/ბ რგოლებით , რკ/ბ მრგვალი გადახურვის ფილა ბეტონი B25 (M-350), თუჯის მრგვალი ხუფით (დატვირთვა 25 ტ), ბეტონის ღარი მარკით B-22.5 (M-300)</t>
  </si>
  <si>
    <t>რკ/ბ გადახურვის ფილა ბეტონი B25 (M-350) (იხ. პროექტი)</t>
  </si>
  <si>
    <t>კანალიზაციის რ/ბ ანაკრები წრიული ჭის D=1000 მმ Hსრ=1500 მმ (1 კომპ) შეძენა-მონტაჟი, რკ/ბ ძირის ფილით, რკ/ბ რგოლებით ბეტონი B22.5 (M-300), რკ/ბ მრგვალი გადახურვის ფილა ბეტონი B25 (M-350), თუჯის მრგვალი ხუფით (დატვირთვა 25 ტ), ბეტონის ღარი მარკით B-22.5 (M-300)</t>
  </si>
  <si>
    <t>კანალიზაციის რ/ბ ანაკრები წრიული ჭის D=1000 მმ Hსრ=1700 მმ (2 კომპ) შეძენა-მონტაჟი, რკ/ბ ძირის ფილით, რკ/ბ რგოლებით , რკ/ბ მრგვალი გადახურვის ფილა, ბეტონი B25 (M-350), თუჯის მრგვალი ხუფით (დატვირთვა 25 ტ), ბეტონის ღარი მარკით B-22.5 (M-300)</t>
  </si>
  <si>
    <t>რკ/ბ ძირის ფილა D=1000 მმ (იხ. პროექტი)</t>
  </si>
  <si>
    <t>კანალიზაციის რ/ბ ანაკრები წრიული ჭის D=1000 მმ Hსრ=1900 მმ (1 კომპ) შეძენა-მონტაჟი, რკ/ბ ძირის ფილით , რკ/ბ რგოლებით, რკ/ბ მრგვალი გადახურვის ფილა ბეტონი B25, თუჯის მრგვალი ხუფით (დატვირთვა 25 ტ), ბეტონის ღარი მარკით B-22.5 (M-300)</t>
  </si>
  <si>
    <t>კანალიზაციის რ/ბ ანაკრები წრიული ჭის D=1000 მმ Hსრ=2200 მმ (2 კომპ) შეძენა-მონტაჟი, რკ/ბ ძირის ფილით რკ/ბ რგოლებით , რკ/ბ მრგვალი გადახურვის ფილა ბეტონი B25 (M-350), თუჯის მრგვალი ხუფით (დატვირთვა 25 ტ), ბეტონის ღარი მარკით B-22.5 (M-300)</t>
  </si>
  <si>
    <t>კანალიზაციის პოლიეთილენის გოფრირებული მილის SN4 d=200 მმ მოწყობა დროებითი მილით (ჩამდინარე წყლების გადაყვანა)</t>
  </si>
  <si>
    <t>კანალიზაციის პოლიეთილენის გოფრირებული მილი SN4 d=200 მმ</t>
  </si>
  <si>
    <t>d=200 მმ მილის დასახშობად გასაბერი ბალიშის მონტაჟი და დემონტაჟი</t>
  </si>
  <si>
    <t>ჭის ზედაპირის ჰიდროიზოლაცია ბიტუმ-ზეთოვანი მასტიკით 2 ფენად</t>
  </si>
  <si>
    <t>ბიტუმ-ზეთოვანი მასტიკა</t>
  </si>
  <si>
    <t>ზედნადები ხარჯები</t>
  </si>
  <si>
    <t>gwp</t>
  </si>
  <si>
    <t>თუჯის ჩარჩო ხუფით 65 სმ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</si>
</sst>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(* #,##0.00_);_(* \(#,##0.00\);_(* &quot;-&quot;??_);_(@_)"/>
    <numFmt numFmtId="165" formatCode="0.0"/>
    <numFmt numFmtId="166" formatCode="_-* #,##0.00_р_._-;\-* #,##0.00_р_._-;_-* &quot;-&quot;??_р_._-;_-@_-"/>
    <numFmt numFmtId="169" formatCode="_(#,##0_);_(\(#,##0\);_(\ \-\ _);_(@_)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b/>
      <sz val="10"/>
      <color theme="1"/>
      <name val="Segoe UI"/>
      <family val="2"/>
    </font>
    <font>
      <sz val="10"/>
      <color theme="1"/>
      <name val="Segoe UI"/>
      <family val="2"/>
    </font>
    <font>
      <sz val="10"/>
      <name val="Segoe UI"/>
      <family val="2"/>
    </font>
    <font>
      <vertAlign val="superscript"/>
      <sz val="10"/>
      <name val="Segoe UI"/>
      <family val="2"/>
    </font>
    <font>
      <b/>
      <sz val="10"/>
      <name val="Segoe UI"/>
      <family val="2"/>
    </font>
    <font>
      <sz val="10"/>
      <color rgb="FF000000"/>
      <name val="Segoe U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</fills>
  <borders count="1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0">
    <xf numFmtId="0" fontId="0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1" fillId="0" borderId="0"/>
    <xf numFmtId="0" fontId="3" fillId="0" borderId="0"/>
    <xf numFmtId="164" fontId="1" fillId="0" borderId="0" applyFont="0" applyFill="0" applyBorder="0" applyAlignment="0" applyProtection="0"/>
    <xf numFmtId="166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</cellStyleXfs>
  <cellXfs count="93">
    <xf numFmtId="0" fontId="0" fillId="0" borderId="0" xfId="0"/>
    <xf numFmtId="0" fontId="4" fillId="0" borderId="0" xfId="4" applyFont="1"/>
    <xf numFmtId="0" fontId="6" fillId="2" borderId="12" xfId="1" applyFont="1" applyFill="1" applyBorder="1" applyAlignment="1">
      <alignment horizontal="center" vertical="center"/>
    </xf>
    <xf numFmtId="164" fontId="6" fillId="2" borderId="12" xfId="6" applyFont="1" applyFill="1" applyBorder="1" applyAlignment="1">
      <alignment horizontal="center" vertical="center"/>
    </xf>
    <xf numFmtId="0" fontId="6" fillId="2" borderId="0" xfId="1" applyFont="1" applyFill="1" applyAlignment="1">
      <alignment vertical="center"/>
    </xf>
    <xf numFmtId="49" fontId="8" fillId="2" borderId="0" xfId="1" applyNumberFormat="1" applyFont="1" applyFill="1" applyBorder="1" applyAlignment="1">
      <alignment horizontal="center" vertical="center"/>
    </xf>
    <xf numFmtId="0" fontId="8" fillId="2" borderId="0" xfId="1" applyFont="1" applyFill="1" applyBorder="1" applyAlignment="1">
      <alignment horizontal="center" vertical="center"/>
    </xf>
    <xf numFmtId="2" fontId="8" fillId="2" borderId="0" xfId="1" applyNumberFormat="1" applyFont="1" applyFill="1" applyBorder="1" applyAlignment="1">
      <alignment horizontal="center" vertical="center"/>
    </xf>
    <xf numFmtId="49" fontId="6" fillId="2" borderId="8" xfId="1" applyNumberFormat="1" applyFont="1" applyFill="1" applyBorder="1" applyAlignment="1">
      <alignment horizontal="center" vertical="center"/>
    </xf>
    <xf numFmtId="0" fontId="6" fillId="2" borderId="9" xfId="1" applyFont="1" applyFill="1" applyBorder="1" applyAlignment="1">
      <alignment horizontal="center" vertical="center" wrapText="1"/>
    </xf>
    <xf numFmtId="1" fontId="6" fillId="2" borderId="9" xfId="1" applyNumberFormat="1" applyFont="1" applyFill="1" applyBorder="1" applyAlignment="1">
      <alignment horizontal="center" vertical="center"/>
    </xf>
    <xf numFmtId="49" fontId="6" fillId="2" borderId="13" xfId="1" applyNumberFormat="1" applyFont="1" applyFill="1" applyBorder="1" applyAlignment="1" applyProtection="1">
      <alignment horizontal="center" vertical="center"/>
      <protection locked="0"/>
    </xf>
    <xf numFmtId="0" fontId="6" fillId="2" borderId="4" xfId="1" applyFont="1" applyFill="1" applyBorder="1" applyAlignment="1" applyProtection="1">
      <alignment horizontal="center" vertical="center"/>
      <protection locked="0"/>
    </xf>
    <xf numFmtId="0" fontId="6" fillId="2" borderId="0" xfId="1" applyFont="1" applyFill="1" applyAlignment="1" applyProtection="1">
      <alignment vertical="center"/>
      <protection locked="0"/>
    </xf>
    <xf numFmtId="49" fontId="6" fillId="2" borderId="11" xfId="1" applyNumberFormat="1" applyFont="1" applyFill="1" applyBorder="1" applyAlignment="1" applyProtection="1">
      <alignment horizontal="center" vertical="center"/>
      <protection locked="0"/>
    </xf>
    <xf numFmtId="0" fontId="6" fillId="2" borderId="12" xfId="1" applyFont="1" applyFill="1" applyBorder="1" applyAlignment="1" applyProtection="1">
      <alignment horizontal="center" vertical="center"/>
      <protection locked="0"/>
    </xf>
    <xf numFmtId="0" fontId="6" fillId="2" borderId="12" xfId="0" applyFont="1" applyFill="1" applyBorder="1" applyAlignment="1" applyProtection="1">
      <alignment horizontal="center" vertical="center"/>
      <protection locked="0"/>
    </xf>
    <xf numFmtId="0" fontId="6" fillId="2" borderId="0" xfId="0" applyFont="1" applyFill="1" applyAlignment="1" applyProtection="1">
      <alignment vertical="center"/>
      <protection locked="0"/>
    </xf>
    <xf numFmtId="0" fontId="6" fillId="2" borderId="12" xfId="0" applyFont="1" applyFill="1" applyBorder="1" applyAlignment="1">
      <alignment horizontal="center" vertical="center"/>
    </xf>
    <xf numFmtId="0" fontId="6" fillId="2" borderId="0" xfId="0" applyFont="1" applyFill="1" applyAlignment="1">
      <alignment vertical="center"/>
    </xf>
    <xf numFmtId="49" fontId="6" fillId="2" borderId="11" xfId="1" applyNumberFormat="1" applyFont="1" applyFill="1" applyBorder="1" applyAlignment="1">
      <alignment horizontal="center" vertical="center"/>
    </xf>
    <xf numFmtId="2" fontId="6" fillId="2" borderId="0" xfId="1" applyNumberFormat="1" applyFont="1" applyFill="1" applyAlignment="1">
      <alignment vertical="center"/>
    </xf>
    <xf numFmtId="49" fontId="6" fillId="2" borderId="12" xfId="1" applyNumberFormat="1" applyFont="1" applyFill="1" applyBorder="1" applyAlignment="1">
      <alignment horizontal="center" vertical="center"/>
    </xf>
    <xf numFmtId="49" fontId="6" fillId="2" borderId="16" xfId="1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0" fontId="6" fillId="0" borderId="0" xfId="0" applyFont="1" applyFill="1" applyAlignment="1">
      <alignment vertical="center"/>
    </xf>
    <xf numFmtId="49" fontId="6" fillId="2" borderId="14" xfId="0" applyNumberFormat="1" applyFont="1" applyFill="1" applyBorder="1" applyAlignment="1">
      <alignment horizontal="center" vertical="center"/>
    </xf>
    <xf numFmtId="0" fontId="6" fillId="2" borderId="15" xfId="0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 applyProtection="1">
      <alignment horizontal="center" vertical="center"/>
      <protection locked="0"/>
    </xf>
    <xf numFmtId="49" fontId="6" fillId="2" borderId="8" xfId="1" applyNumberFormat="1" applyFont="1" applyFill="1" applyBorder="1" applyAlignment="1" applyProtection="1">
      <alignment horizontal="center" vertical="center"/>
      <protection locked="0"/>
    </xf>
    <xf numFmtId="0" fontId="6" fillId="2" borderId="9" xfId="1" applyFont="1" applyFill="1" applyBorder="1" applyAlignment="1" applyProtection="1">
      <alignment horizontal="center" vertical="center"/>
      <protection locked="0"/>
    </xf>
    <xf numFmtId="49" fontId="8" fillId="2" borderId="5" xfId="1" applyNumberFormat="1" applyFont="1" applyFill="1" applyBorder="1" applyAlignment="1">
      <alignment horizontal="center" vertical="center"/>
    </xf>
    <xf numFmtId="9" fontId="6" fillId="2" borderId="6" xfId="1" applyNumberFormat="1" applyFont="1" applyFill="1" applyBorder="1" applyAlignment="1">
      <alignment horizontal="center" vertical="center"/>
    </xf>
    <xf numFmtId="49" fontId="8" fillId="2" borderId="8" xfId="1" applyNumberFormat="1" applyFont="1" applyFill="1" applyBorder="1" applyAlignment="1">
      <alignment horizontal="center" vertical="center"/>
    </xf>
    <xf numFmtId="0" fontId="8" fillId="2" borderId="9" xfId="1" applyFont="1" applyFill="1" applyBorder="1" applyAlignment="1">
      <alignment horizontal="center" vertical="center"/>
    </xf>
    <xf numFmtId="165" fontId="6" fillId="2" borderId="0" xfId="1" applyNumberFormat="1" applyFont="1" applyFill="1" applyAlignment="1">
      <alignment vertical="center"/>
    </xf>
    <xf numFmtId="0" fontId="8" fillId="2" borderId="0" xfId="1" applyFont="1" applyFill="1" applyBorder="1" applyAlignment="1">
      <alignment vertical="center" wrapText="1"/>
    </xf>
    <xf numFmtId="165" fontId="8" fillId="2" borderId="0" xfId="1" applyNumberFormat="1" applyFont="1" applyFill="1" applyBorder="1" applyAlignment="1">
      <alignment horizontal="center" vertical="center"/>
    </xf>
    <xf numFmtId="49" fontId="6" fillId="2" borderId="0" xfId="1" applyNumberFormat="1" applyFont="1" applyFill="1" applyAlignment="1">
      <alignment vertical="center"/>
    </xf>
    <xf numFmtId="0" fontId="8" fillId="2" borderId="0" xfId="1" applyFont="1" applyFill="1" applyBorder="1" applyAlignment="1">
      <alignment vertical="center"/>
    </xf>
    <xf numFmtId="0" fontId="8" fillId="2" borderId="1" xfId="1" applyFont="1" applyFill="1" applyBorder="1" applyAlignment="1">
      <alignment vertical="center"/>
    </xf>
    <xf numFmtId="0" fontId="8" fillId="2" borderId="1" xfId="1" applyFont="1" applyFill="1" applyBorder="1" applyAlignment="1">
      <alignment horizontal="center" vertical="center"/>
    </xf>
    <xf numFmtId="2" fontId="8" fillId="2" borderId="1" xfId="1" applyNumberFormat="1" applyFont="1" applyFill="1" applyBorder="1" applyAlignment="1">
      <alignment horizontal="center" vertical="center"/>
    </xf>
    <xf numFmtId="169" fontId="8" fillId="0" borderId="1" xfId="1" applyNumberFormat="1" applyFont="1" applyFill="1" applyBorder="1" applyAlignment="1">
      <alignment horizontal="right" vertical="center"/>
    </xf>
    <xf numFmtId="0" fontId="6" fillId="0" borderId="0" xfId="1" applyFont="1" applyFill="1" applyAlignment="1">
      <alignment vertical="center"/>
    </xf>
    <xf numFmtId="9" fontId="6" fillId="0" borderId="17" xfId="1" applyNumberFormat="1" applyFont="1" applyFill="1" applyBorder="1" applyAlignment="1">
      <alignment horizontal="center" vertical="center"/>
    </xf>
    <xf numFmtId="0" fontId="8" fillId="0" borderId="0" xfId="1" applyFont="1" applyFill="1" applyBorder="1" applyAlignment="1">
      <alignment horizontal="center" vertical="center" wrapText="1"/>
    </xf>
    <xf numFmtId="0" fontId="6" fillId="2" borderId="10" xfId="1" applyFont="1" applyFill="1" applyBorder="1" applyAlignment="1">
      <alignment horizontal="center" vertical="center"/>
    </xf>
    <xf numFmtId="0" fontId="6" fillId="2" borderId="15" xfId="1" applyFont="1" applyFill="1" applyBorder="1" applyAlignment="1" applyProtection="1">
      <alignment vertical="center"/>
      <protection locked="0"/>
    </xf>
    <xf numFmtId="164" fontId="6" fillId="2" borderId="4" xfId="6" applyFont="1" applyFill="1" applyBorder="1" applyAlignment="1" applyProtection="1">
      <alignment horizontal="center" vertical="center"/>
      <protection locked="0"/>
    </xf>
    <xf numFmtId="164" fontId="6" fillId="2" borderId="12" xfId="6" applyFont="1" applyFill="1" applyBorder="1" applyAlignment="1" applyProtection="1">
      <alignment horizontal="center" vertical="center"/>
      <protection locked="0"/>
    </xf>
    <xf numFmtId="164" fontId="6" fillId="2" borderId="12" xfId="6" applyFont="1" applyFill="1" applyBorder="1" applyAlignment="1" applyProtection="1">
      <alignment horizontal="center" vertical="center"/>
    </xf>
    <xf numFmtId="164" fontId="6" fillId="2" borderId="15" xfId="6" applyFont="1" applyFill="1" applyBorder="1" applyAlignment="1">
      <alignment horizontal="center" vertical="center"/>
    </xf>
    <xf numFmtId="164" fontId="5" fillId="2" borderId="12" xfId="6" applyFont="1" applyFill="1" applyBorder="1" applyAlignment="1">
      <alignment horizontal="center" vertical="center"/>
    </xf>
    <xf numFmtId="164" fontId="6" fillId="2" borderId="9" xfId="6" applyFont="1" applyFill="1" applyBorder="1" applyAlignment="1" applyProtection="1">
      <alignment horizontal="center" vertical="center"/>
      <protection locked="0"/>
    </xf>
    <xf numFmtId="164" fontId="8" fillId="2" borderId="9" xfId="6" applyFont="1" applyFill="1" applyBorder="1" applyAlignment="1" applyProtection="1">
      <alignment horizontal="center" vertical="center"/>
      <protection locked="0"/>
    </xf>
    <xf numFmtId="164" fontId="8" fillId="2" borderId="6" xfId="6" applyFont="1" applyFill="1" applyBorder="1" applyAlignment="1">
      <alignment horizontal="center" vertical="center"/>
    </xf>
    <xf numFmtId="164" fontId="6" fillId="2" borderId="6" xfId="6" applyFont="1" applyFill="1" applyBorder="1" applyAlignment="1">
      <alignment horizontal="center" vertical="center"/>
    </xf>
    <xf numFmtId="164" fontId="8" fillId="2" borderId="9" xfId="6" applyFont="1" applyFill="1" applyBorder="1" applyAlignment="1">
      <alignment horizontal="center" vertical="center"/>
    </xf>
    <xf numFmtId="0" fontId="6" fillId="2" borderId="4" xfId="1" applyFont="1" applyFill="1" applyBorder="1" applyAlignment="1" applyProtection="1">
      <alignment vertical="center"/>
      <protection locked="0"/>
    </xf>
    <xf numFmtId="0" fontId="6" fillId="2" borderId="12" xfId="1" applyFont="1" applyFill="1" applyBorder="1" applyAlignment="1" applyProtection="1">
      <alignment vertical="center"/>
      <protection locked="0"/>
    </xf>
    <xf numFmtId="49" fontId="6" fillId="2" borderId="11" xfId="2" applyNumberFormat="1" applyFont="1" applyFill="1" applyBorder="1" applyAlignment="1" applyProtection="1">
      <alignment horizontal="center" vertical="center"/>
      <protection locked="0"/>
    </xf>
    <xf numFmtId="0" fontId="6" fillId="2" borderId="12" xfId="0" applyFont="1" applyFill="1" applyBorder="1" applyAlignment="1" applyProtection="1">
      <alignment horizontal="left" vertical="center"/>
      <protection locked="0"/>
    </xf>
    <xf numFmtId="49" fontId="6" fillId="2" borderId="12" xfId="0" applyNumberFormat="1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vertical="center"/>
    </xf>
    <xf numFmtId="0" fontId="6" fillId="2" borderId="0" xfId="0" applyFont="1" applyFill="1" applyAlignment="1"/>
    <xf numFmtId="0" fontId="6" fillId="2" borderId="12" xfId="1" applyFont="1" applyFill="1" applyBorder="1" applyAlignment="1">
      <alignment vertical="center"/>
    </xf>
    <xf numFmtId="0" fontId="6" fillId="2" borderId="12" xfId="0" applyFont="1" applyFill="1" applyBorder="1" applyAlignment="1" applyProtection="1">
      <alignment vertical="center"/>
      <protection locked="0"/>
    </xf>
    <xf numFmtId="0" fontId="6" fillId="2" borderId="12" xfId="1" applyFont="1" applyFill="1" applyBorder="1" applyAlignment="1">
      <alignment horizontal="left" vertical="center"/>
    </xf>
    <xf numFmtId="0" fontId="6" fillId="2" borderId="0" xfId="1" applyFont="1" applyFill="1" applyBorder="1" applyAlignment="1"/>
    <xf numFmtId="0" fontId="6" fillId="2" borderId="12" xfId="1" applyFont="1" applyFill="1" applyBorder="1" applyAlignment="1" applyProtection="1">
      <alignment horizontal="left" vertical="center"/>
      <protection locked="0"/>
    </xf>
    <xf numFmtId="0" fontId="6" fillId="2" borderId="0" xfId="1" applyFont="1" applyFill="1" applyAlignment="1"/>
    <xf numFmtId="0" fontId="6" fillId="3" borderId="12" xfId="1" applyNumberFormat="1" applyFont="1" applyFill="1" applyBorder="1" applyAlignment="1" applyProtection="1">
      <alignment horizontal="left" vertical="center"/>
      <protection locked="0"/>
    </xf>
    <xf numFmtId="0" fontId="9" fillId="3" borderId="12" xfId="1" applyNumberFormat="1" applyFont="1" applyFill="1" applyBorder="1" applyAlignment="1" applyProtection="1">
      <alignment horizontal="left" vertical="center"/>
      <protection locked="0"/>
    </xf>
    <xf numFmtId="49" fontId="6" fillId="2" borderId="12" xfId="0" applyNumberFormat="1" applyFont="1" applyFill="1" applyBorder="1" applyAlignment="1">
      <alignment horizontal="left" vertical="center"/>
    </xf>
    <xf numFmtId="0" fontId="6" fillId="2" borderId="12" xfId="0" applyFont="1" applyFill="1" applyBorder="1" applyAlignment="1">
      <alignment horizontal="left" vertical="center"/>
    </xf>
    <xf numFmtId="49" fontId="6" fillId="2" borderId="11" xfId="2" applyNumberFormat="1" applyFont="1" applyFill="1" applyBorder="1" applyAlignment="1">
      <alignment horizontal="center" vertical="center"/>
    </xf>
    <xf numFmtId="0" fontId="6" fillId="2" borderId="15" xfId="0" applyFont="1" applyFill="1" applyBorder="1" applyAlignment="1">
      <alignment vertical="center"/>
    </xf>
    <xf numFmtId="0" fontId="6" fillId="3" borderId="12" xfId="0" applyNumberFormat="1" applyFont="1" applyFill="1" applyBorder="1" applyAlignment="1">
      <alignment horizontal="left" vertical="center"/>
    </xf>
    <xf numFmtId="0" fontId="5" fillId="0" borderId="0" xfId="0" applyFont="1" applyAlignment="1"/>
    <xf numFmtId="0" fontId="5" fillId="2" borderId="12" xfId="0" applyFont="1" applyFill="1" applyBorder="1" applyAlignment="1" applyProtection="1">
      <alignment vertical="center"/>
      <protection locked="0"/>
    </xf>
    <xf numFmtId="0" fontId="8" fillId="2" borderId="9" xfId="1" applyFont="1" applyFill="1" applyBorder="1" applyAlignment="1" applyProtection="1">
      <alignment vertical="center"/>
      <protection locked="0"/>
    </xf>
    <xf numFmtId="0" fontId="6" fillId="2" borderId="6" xfId="1" applyFont="1" applyFill="1" applyBorder="1" applyAlignment="1">
      <alignment vertical="center"/>
    </xf>
    <xf numFmtId="0" fontId="8" fillId="2" borderId="9" xfId="1" applyFont="1" applyFill="1" applyBorder="1" applyAlignment="1">
      <alignment vertical="center"/>
    </xf>
    <xf numFmtId="2" fontId="6" fillId="2" borderId="3" xfId="1" applyNumberFormat="1" applyFont="1" applyFill="1" applyBorder="1" applyAlignment="1">
      <alignment horizontal="center" vertical="center"/>
    </xf>
    <xf numFmtId="2" fontId="6" fillId="2" borderId="6" xfId="1" applyNumberFormat="1" applyFont="1" applyFill="1" applyBorder="1" applyAlignment="1">
      <alignment horizontal="center" vertical="center"/>
    </xf>
    <xf numFmtId="0" fontId="6" fillId="2" borderId="3" xfId="1" applyFont="1" applyFill="1" applyBorder="1" applyAlignment="1">
      <alignment horizontal="center" vertical="center" wrapText="1"/>
    </xf>
    <xf numFmtId="0" fontId="6" fillId="2" borderId="6" xfId="1" applyFont="1" applyFill="1" applyBorder="1" applyAlignment="1">
      <alignment horizontal="center" vertical="center" wrapText="1"/>
    </xf>
    <xf numFmtId="49" fontId="6" fillId="2" borderId="2" xfId="1" applyNumberFormat="1" applyFont="1" applyFill="1" applyBorder="1" applyAlignment="1">
      <alignment horizontal="center" vertical="center"/>
    </xf>
    <xf numFmtId="49" fontId="6" fillId="2" borderId="5" xfId="1" applyNumberFormat="1" applyFont="1" applyFill="1" applyBorder="1" applyAlignment="1">
      <alignment horizontal="center" vertical="center"/>
    </xf>
    <xf numFmtId="0" fontId="6" fillId="2" borderId="4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</cellXfs>
  <cellStyles count="10">
    <cellStyle name="Comma" xfId="6" builtinId="3"/>
    <cellStyle name="Comma 2" xfId="3"/>
    <cellStyle name="Comma 2 2" xfId="7"/>
    <cellStyle name="Comma 3" xfId="8"/>
    <cellStyle name="Comma 4" xfId="9"/>
    <cellStyle name="Normal" xfId="0" builtinId="0"/>
    <cellStyle name="Normal 2" xfId="1"/>
    <cellStyle name="Normal 3 2" xfId="4"/>
    <cellStyle name="Обычный_Лист1" xfId="5"/>
    <cellStyle name="Обычный_დემონტაჟი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akhvlediani\Desktop\Budget%20Review\2015%20&amp;%202016%20Budget\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IE138"/>
  <sheetViews>
    <sheetView showGridLines="0" tabSelected="1" zoomScale="80" zoomScaleNormal="8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2" sqref="B2"/>
    </sheetView>
  </sheetViews>
  <sheetFormatPr defaultColWidth="9.1796875" defaultRowHeight="16" x14ac:dyDescent="0.35"/>
  <cols>
    <col min="1" max="1" width="5.7265625" style="39" customWidth="1"/>
    <col min="2" max="2" width="78.81640625" style="4" customWidth="1"/>
    <col min="3" max="3" width="8.54296875" style="4" customWidth="1"/>
    <col min="4" max="4" width="15.26953125" style="4" customWidth="1"/>
    <col min="5" max="5" width="14" style="21" customWidth="1"/>
    <col min="6" max="6" width="13" style="4" customWidth="1"/>
    <col min="7" max="7" width="31.453125" style="4" bestFit="1" customWidth="1"/>
    <col min="8" max="16384" width="9.1796875" style="4"/>
  </cols>
  <sheetData>
    <row r="1" spans="1:239" x14ac:dyDescent="0.45">
      <c r="A1" s="1" t="s">
        <v>164</v>
      </c>
      <c r="B1" s="40"/>
      <c r="C1" s="40"/>
      <c r="D1" s="40"/>
      <c r="E1" s="40"/>
      <c r="F1" s="40"/>
    </row>
    <row r="2" spans="1:239" ht="16.5" thickBot="1" x14ac:dyDescent="0.4">
      <c r="A2" s="41"/>
      <c r="B2" s="42"/>
      <c r="C2" s="42"/>
      <c r="D2" s="42"/>
      <c r="E2" s="43"/>
      <c r="F2" s="44">
        <f>SUBTOTAL(109,F7:F128)</f>
        <v>0</v>
      </c>
      <c r="G2" s="44"/>
    </row>
    <row r="3" spans="1:239" ht="16.5" thickBot="1" x14ac:dyDescent="0.4">
      <c r="A3" s="5"/>
      <c r="B3" s="6"/>
      <c r="C3" s="6"/>
      <c r="D3" s="6"/>
      <c r="E3" s="7"/>
      <c r="F3" s="6"/>
      <c r="G3" s="45"/>
    </row>
    <row r="4" spans="1:239" ht="18" customHeight="1" thickBot="1" x14ac:dyDescent="0.4">
      <c r="A4" s="89" t="s">
        <v>0</v>
      </c>
      <c r="B4" s="91" t="s">
        <v>1</v>
      </c>
      <c r="C4" s="91" t="s">
        <v>2</v>
      </c>
      <c r="D4" s="91" t="s">
        <v>77</v>
      </c>
      <c r="E4" s="85" t="s">
        <v>3</v>
      </c>
      <c r="F4" s="87" t="s">
        <v>72</v>
      </c>
      <c r="G4" s="46"/>
    </row>
    <row r="5" spans="1:239" ht="16.5" thickBot="1" x14ac:dyDescent="0.4">
      <c r="A5" s="90"/>
      <c r="B5" s="92"/>
      <c r="C5" s="92"/>
      <c r="D5" s="92"/>
      <c r="E5" s="86"/>
      <c r="F5" s="88"/>
      <c r="G5" s="47"/>
    </row>
    <row r="6" spans="1:239" ht="16.5" thickBot="1" x14ac:dyDescent="0.4">
      <c r="A6" s="8">
        <v>1</v>
      </c>
      <c r="B6" s="9">
        <v>2</v>
      </c>
      <c r="C6" s="9">
        <v>3</v>
      </c>
      <c r="D6" s="9">
        <v>4</v>
      </c>
      <c r="E6" s="10">
        <v>5</v>
      </c>
      <c r="F6" s="10">
        <v>6</v>
      </c>
      <c r="G6" s="48">
        <v>7</v>
      </c>
    </row>
    <row r="7" spans="1:239" s="13" customFormat="1" x14ac:dyDescent="0.35">
      <c r="A7" s="11">
        <v>1</v>
      </c>
      <c r="B7" s="60" t="s">
        <v>170</v>
      </c>
      <c r="C7" s="12" t="s">
        <v>4</v>
      </c>
      <c r="D7" s="50">
        <v>232</v>
      </c>
      <c r="E7" s="50"/>
      <c r="F7" s="50">
        <f t="shared" ref="F7:F65" si="0">D7*E7</f>
        <v>0</v>
      </c>
      <c r="G7" s="49" t="s">
        <v>165</v>
      </c>
    </row>
    <row r="8" spans="1:239" s="13" customFormat="1" ht="16.5" x14ac:dyDescent="0.35">
      <c r="A8" s="14" t="s">
        <v>19</v>
      </c>
      <c r="B8" s="61" t="s">
        <v>20</v>
      </c>
      <c r="C8" s="15" t="s">
        <v>166</v>
      </c>
      <c r="D8" s="51">
        <v>10.43</v>
      </c>
      <c r="E8" s="51"/>
      <c r="F8" s="51">
        <f t="shared" si="0"/>
        <v>0</v>
      </c>
      <c r="G8" s="49" t="s">
        <v>165</v>
      </c>
    </row>
    <row r="9" spans="1:239" s="17" customFormat="1" ht="16.5" x14ac:dyDescent="0.35">
      <c r="A9" s="62" t="s">
        <v>21</v>
      </c>
      <c r="B9" s="63" t="s">
        <v>171</v>
      </c>
      <c r="C9" s="16" t="s">
        <v>166</v>
      </c>
      <c r="D9" s="51">
        <v>10.43</v>
      </c>
      <c r="E9" s="51"/>
      <c r="F9" s="51">
        <f t="shared" si="0"/>
        <v>0</v>
      </c>
      <c r="G9" s="49" t="s">
        <v>165</v>
      </c>
    </row>
    <row r="10" spans="1:239" s="19" customFormat="1" ht="16.5" x14ac:dyDescent="0.45">
      <c r="A10" s="64" t="s">
        <v>25</v>
      </c>
      <c r="B10" s="65" t="s">
        <v>79</v>
      </c>
      <c r="C10" s="18" t="s">
        <v>169</v>
      </c>
      <c r="D10" s="3">
        <v>7.3</v>
      </c>
      <c r="E10" s="3"/>
      <c r="F10" s="3">
        <f t="shared" si="0"/>
        <v>0</v>
      </c>
      <c r="G10" s="49" t="s">
        <v>165</v>
      </c>
      <c r="H10" s="66"/>
      <c r="I10" s="66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</row>
    <row r="11" spans="1:239" ht="16.5" x14ac:dyDescent="0.35">
      <c r="A11" s="20" t="s">
        <v>26</v>
      </c>
      <c r="B11" s="61" t="s">
        <v>172</v>
      </c>
      <c r="C11" s="2" t="s">
        <v>166</v>
      </c>
      <c r="D11" s="51">
        <v>235</v>
      </c>
      <c r="E11" s="3"/>
      <c r="F11" s="3">
        <f t="shared" si="0"/>
        <v>0</v>
      </c>
      <c r="G11" s="49" t="s">
        <v>165</v>
      </c>
    </row>
    <row r="12" spans="1:239" ht="16.5" x14ac:dyDescent="0.35">
      <c r="A12" s="20" t="s">
        <v>84</v>
      </c>
      <c r="B12" s="67" t="s">
        <v>16</v>
      </c>
      <c r="C12" s="2" t="s">
        <v>166</v>
      </c>
      <c r="D12" s="3">
        <v>1.4099999999999998E-2</v>
      </c>
      <c r="E12" s="3"/>
      <c r="F12" s="3">
        <f t="shared" si="0"/>
        <v>0</v>
      </c>
      <c r="G12" s="49" t="s">
        <v>165</v>
      </c>
    </row>
    <row r="13" spans="1:239" ht="16.5" x14ac:dyDescent="0.35">
      <c r="A13" s="20" t="s">
        <v>27</v>
      </c>
      <c r="B13" s="61" t="s">
        <v>11</v>
      </c>
      <c r="C13" s="2" t="s">
        <v>166</v>
      </c>
      <c r="D13" s="52">
        <v>17.61</v>
      </c>
      <c r="E13" s="3"/>
      <c r="F13" s="3">
        <f t="shared" si="0"/>
        <v>0</v>
      </c>
      <c r="G13" s="49" t="s">
        <v>165</v>
      </c>
    </row>
    <row r="14" spans="1:239" ht="16.5" x14ac:dyDescent="0.35">
      <c r="A14" s="20" t="s">
        <v>28</v>
      </c>
      <c r="B14" s="61" t="s">
        <v>11</v>
      </c>
      <c r="C14" s="2" t="s">
        <v>166</v>
      </c>
      <c r="D14" s="52">
        <v>41.089999999999996</v>
      </c>
      <c r="E14" s="3"/>
      <c r="F14" s="3">
        <f t="shared" si="0"/>
        <v>0</v>
      </c>
      <c r="G14" s="49" t="s">
        <v>165</v>
      </c>
    </row>
    <row r="15" spans="1:239" s="17" customFormat="1" ht="16.5" x14ac:dyDescent="0.35">
      <c r="A15" s="62" t="s">
        <v>29</v>
      </c>
      <c r="B15" s="68" t="s">
        <v>12</v>
      </c>
      <c r="C15" s="16" t="s">
        <v>166</v>
      </c>
      <c r="D15" s="52">
        <v>41.089999999999996</v>
      </c>
      <c r="E15" s="51"/>
      <c r="F15" s="51">
        <f t="shared" si="0"/>
        <v>0</v>
      </c>
      <c r="G15" s="49" t="s">
        <v>165</v>
      </c>
    </row>
    <row r="16" spans="1:239" x14ac:dyDescent="0.35">
      <c r="A16" s="22" t="s">
        <v>30</v>
      </c>
      <c r="B16" s="61" t="s">
        <v>53</v>
      </c>
      <c r="C16" s="2" t="s">
        <v>10</v>
      </c>
      <c r="D16" s="52">
        <v>572.71499999999992</v>
      </c>
      <c r="E16" s="3"/>
      <c r="F16" s="3">
        <f t="shared" si="0"/>
        <v>0</v>
      </c>
      <c r="G16" s="49" t="s">
        <v>165</v>
      </c>
    </row>
    <row r="17" spans="1:239" s="70" customFormat="1" ht="16.5" x14ac:dyDescent="0.45">
      <c r="A17" s="20" t="s">
        <v>24</v>
      </c>
      <c r="B17" s="69" t="s">
        <v>173</v>
      </c>
      <c r="C17" s="2" t="s">
        <v>166</v>
      </c>
      <c r="D17" s="3">
        <v>98.3</v>
      </c>
      <c r="E17" s="3"/>
      <c r="F17" s="3">
        <f t="shared" si="0"/>
        <v>0</v>
      </c>
      <c r="G17" s="49" t="s">
        <v>165</v>
      </c>
    </row>
    <row r="18" spans="1:239" s="72" customFormat="1" ht="16.5" x14ac:dyDescent="0.45">
      <c r="A18" s="14" t="s">
        <v>31</v>
      </c>
      <c r="B18" s="71" t="s">
        <v>174</v>
      </c>
      <c r="C18" s="15" t="s">
        <v>166</v>
      </c>
      <c r="D18" s="52">
        <v>98.3</v>
      </c>
      <c r="E18" s="51"/>
      <c r="F18" s="51">
        <f t="shared" si="0"/>
        <v>0</v>
      </c>
      <c r="G18" s="49" t="s">
        <v>165</v>
      </c>
    </row>
    <row r="19" spans="1:239" s="72" customFormat="1" ht="16.5" x14ac:dyDescent="0.45">
      <c r="A19" s="14" t="s">
        <v>85</v>
      </c>
      <c r="B19" s="73" t="s">
        <v>175</v>
      </c>
      <c r="C19" s="15" t="s">
        <v>166</v>
      </c>
      <c r="D19" s="52">
        <v>108.13000000000001</v>
      </c>
      <c r="E19" s="52"/>
      <c r="F19" s="52">
        <f t="shared" si="0"/>
        <v>0</v>
      </c>
      <c r="G19" s="49" t="s">
        <v>165</v>
      </c>
    </row>
    <row r="20" spans="1:239" ht="16.5" x14ac:dyDescent="0.35">
      <c r="A20" s="20" t="s">
        <v>32</v>
      </c>
      <c r="B20" s="67" t="s">
        <v>176</v>
      </c>
      <c r="C20" s="2" t="s">
        <v>166</v>
      </c>
      <c r="D20" s="3">
        <v>4.84</v>
      </c>
      <c r="E20" s="3"/>
      <c r="F20" s="3">
        <f t="shared" si="0"/>
        <v>0</v>
      </c>
      <c r="G20" s="49" t="s">
        <v>165</v>
      </c>
    </row>
    <row r="21" spans="1:239" ht="16.5" x14ac:dyDescent="0.35">
      <c r="A21" s="20" t="s">
        <v>86</v>
      </c>
      <c r="B21" s="67" t="s">
        <v>177</v>
      </c>
      <c r="C21" s="2" t="s">
        <v>166</v>
      </c>
      <c r="D21" s="3">
        <v>5.5659999999999998</v>
      </c>
      <c r="E21" s="3"/>
      <c r="F21" s="3">
        <f t="shared" si="0"/>
        <v>0</v>
      </c>
      <c r="G21" s="49" t="s">
        <v>165</v>
      </c>
    </row>
    <row r="22" spans="1:239" s="72" customFormat="1" ht="16.5" x14ac:dyDescent="0.45">
      <c r="A22" s="20" t="s">
        <v>33</v>
      </c>
      <c r="B22" s="69" t="s">
        <v>178</v>
      </c>
      <c r="C22" s="2" t="s">
        <v>166</v>
      </c>
      <c r="D22" s="3">
        <v>39.200000000000003</v>
      </c>
      <c r="E22" s="3"/>
      <c r="F22" s="3">
        <f t="shared" si="0"/>
        <v>0</v>
      </c>
      <c r="G22" s="49" t="s">
        <v>165</v>
      </c>
    </row>
    <row r="23" spans="1:239" s="72" customFormat="1" x14ac:dyDescent="0.45">
      <c r="A23" s="23" t="s">
        <v>87</v>
      </c>
      <c r="B23" s="74" t="s">
        <v>179</v>
      </c>
      <c r="C23" s="2" t="s">
        <v>13</v>
      </c>
      <c r="D23" s="3">
        <v>43.120000000000005</v>
      </c>
      <c r="E23" s="51"/>
      <c r="F23" s="3">
        <f t="shared" si="0"/>
        <v>0</v>
      </c>
      <c r="G23" s="49" t="s">
        <v>165</v>
      </c>
    </row>
    <row r="24" spans="1:239" s="72" customFormat="1" ht="16.5" x14ac:dyDescent="0.45">
      <c r="A24" s="20" t="s">
        <v>34</v>
      </c>
      <c r="B24" s="69" t="s">
        <v>180</v>
      </c>
      <c r="C24" s="2" t="s">
        <v>166</v>
      </c>
      <c r="D24" s="3">
        <v>140.69999999999999</v>
      </c>
      <c r="E24" s="3"/>
      <c r="F24" s="3">
        <f t="shared" si="0"/>
        <v>0</v>
      </c>
      <c r="G24" s="49" t="s">
        <v>165</v>
      </c>
    </row>
    <row r="25" spans="1:239" s="72" customFormat="1" ht="16.5" x14ac:dyDescent="0.45">
      <c r="A25" s="23" t="s">
        <v>88</v>
      </c>
      <c r="B25" s="67" t="s">
        <v>22</v>
      </c>
      <c r="C25" s="2" t="s">
        <v>166</v>
      </c>
      <c r="D25" s="3">
        <v>154.77000000000001</v>
      </c>
      <c r="E25" s="3"/>
      <c r="F25" s="3">
        <f t="shared" si="0"/>
        <v>0</v>
      </c>
      <c r="G25" s="49" t="s">
        <v>165</v>
      </c>
    </row>
    <row r="26" spans="1:239" s="19" customFormat="1" x14ac:dyDescent="0.45">
      <c r="A26" s="64" t="s">
        <v>35</v>
      </c>
      <c r="B26" s="65" t="s">
        <v>181</v>
      </c>
      <c r="C26" s="18" t="s">
        <v>55</v>
      </c>
      <c r="D26" s="3">
        <v>7.3</v>
      </c>
      <c r="E26" s="3"/>
      <c r="F26" s="3">
        <f t="shared" si="0"/>
        <v>0</v>
      </c>
      <c r="G26" s="49" t="s">
        <v>165</v>
      </c>
      <c r="H26" s="66"/>
      <c r="I26" s="66"/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66"/>
      <c r="AD26" s="66"/>
      <c r="AE26" s="66"/>
      <c r="AF26" s="66"/>
      <c r="AG26" s="66"/>
      <c r="AH26" s="66"/>
      <c r="AI26" s="66"/>
      <c r="AJ26" s="66"/>
      <c r="AK26" s="66"/>
      <c r="AL26" s="66"/>
      <c r="AM26" s="66"/>
      <c r="AN26" s="66"/>
      <c r="AO26" s="66"/>
      <c r="AP26" s="66"/>
      <c r="AQ26" s="66"/>
      <c r="AR26" s="66"/>
      <c r="AS26" s="66"/>
      <c r="AT26" s="66"/>
      <c r="AU26" s="66"/>
      <c r="AV26" s="66"/>
      <c r="AW26" s="66"/>
      <c r="AX26" s="66"/>
      <c r="AY26" s="66"/>
      <c r="AZ26" s="66"/>
      <c r="BA26" s="66"/>
      <c r="BB26" s="66"/>
      <c r="BC26" s="66"/>
      <c r="BD26" s="66"/>
      <c r="BE26" s="66"/>
      <c r="BF26" s="66"/>
      <c r="BG26" s="66"/>
      <c r="BH26" s="66"/>
      <c r="BI26" s="66"/>
      <c r="BJ26" s="66"/>
      <c r="BK26" s="66"/>
      <c r="BL26" s="66"/>
      <c r="BM26" s="66"/>
      <c r="BN26" s="66"/>
      <c r="BO26" s="66"/>
      <c r="BP26" s="66"/>
      <c r="BQ26" s="66"/>
      <c r="BR26" s="66"/>
      <c r="BS26" s="66"/>
      <c r="BT26" s="66"/>
      <c r="BU26" s="66"/>
      <c r="BV26" s="66"/>
      <c r="BW26" s="66"/>
      <c r="BX26" s="66"/>
      <c r="BY26" s="66"/>
      <c r="BZ26" s="66"/>
      <c r="CA26" s="66"/>
      <c r="CB26" s="66"/>
      <c r="CC26" s="66"/>
      <c r="CD26" s="66"/>
      <c r="CE26" s="66"/>
      <c r="CF26" s="66"/>
      <c r="CG26" s="66"/>
      <c r="CH26" s="66"/>
      <c r="CI26" s="66"/>
      <c r="CJ26" s="66"/>
      <c r="CK26" s="66"/>
      <c r="CL26" s="66"/>
      <c r="CM26" s="66"/>
      <c r="CN26" s="66"/>
      <c r="CO26" s="66"/>
      <c r="CP26" s="66"/>
      <c r="CQ26" s="66"/>
      <c r="CR26" s="66"/>
      <c r="CS26" s="66"/>
      <c r="CT26" s="66"/>
      <c r="CU26" s="66"/>
      <c r="CV26" s="66"/>
      <c r="CW26" s="66"/>
      <c r="CX26" s="66"/>
      <c r="CY26" s="66"/>
      <c r="CZ26" s="66"/>
      <c r="DA26" s="66"/>
      <c r="DB26" s="66"/>
      <c r="DC26" s="66"/>
      <c r="DD26" s="66"/>
      <c r="DE26" s="66"/>
      <c r="DF26" s="66"/>
      <c r="DG26" s="66"/>
      <c r="DH26" s="66"/>
      <c r="DI26" s="66"/>
      <c r="DJ26" s="66"/>
      <c r="DK26" s="66"/>
      <c r="DL26" s="66"/>
      <c r="DM26" s="66"/>
      <c r="DN26" s="66"/>
      <c r="DO26" s="66"/>
      <c r="DP26" s="66"/>
      <c r="DQ26" s="66"/>
      <c r="DR26" s="66"/>
      <c r="DS26" s="66"/>
      <c r="DT26" s="66"/>
      <c r="DU26" s="66"/>
      <c r="DV26" s="66"/>
      <c r="DW26" s="66"/>
      <c r="DX26" s="66"/>
      <c r="DY26" s="66"/>
      <c r="DZ26" s="66"/>
      <c r="EA26" s="66"/>
      <c r="EB26" s="66"/>
      <c r="EC26" s="66"/>
      <c r="ED26" s="66"/>
      <c r="EE26" s="66"/>
      <c r="EF26" s="66"/>
      <c r="EG26" s="66"/>
      <c r="EH26" s="66"/>
      <c r="EI26" s="66"/>
      <c r="EJ26" s="66"/>
      <c r="EK26" s="66"/>
      <c r="EL26" s="66"/>
      <c r="EM26" s="66"/>
      <c r="EN26" s="66"/>
      <c r="EO26" s="66"/>
      <c r="EP26" s="66"/>
      <c r="EQ26" s="66"/>
      <c r="ER26" s="66"/>
      <c r="ES26" s="66"/>
      <c r="ET26" s="66"/>
      <c r="EU26" s="66"/>
      <c r="EV26" s="66"/>
      <c r="EW26" s="66"/>
      <c r="EX26" s="66"/>
      <c r="EY26" s="66"/>
      <c r="EZ26" s="66"/>
      <c r="FA26" s="66"/>
      <c r="FB26" s="66"/>
      <c r="FC26" s="66"/>
      <c r="FD26" s="66"/>
      <c r="FE26" s="66"/>
      <c r="FF26" s="66"/>
      <c r="FG26" s="66"/>
      <c r="FH26" s="66"/>
      <c r="FI26" s="66"/>
      <c r="FJ26" s="66"/>
      <c r="FK26" s="66"/>
      <c r="FL26" s="66"/>
      <c r="FM26" s="66"/>
      <c r="FN26" s="66"/>
      <c r="FO26" s="66"/>
      <c r="FP26" s="66"/>
      <c r="FQ26" s="66"/>
      <c r="FR26" s="66"/>
      <c r="FS26" s="66"/>
      <c r="FT26" s="66"/>
      <c r="FU26" s="66"/>
      <c r="FV26" s="66"/>
      <c r="FW26" s="66"/>
      <c r="FX26" s="66"/>
      <c r="FY26" s="66"/>
      <c r="FZ26" s="66"/>
      <c r="GA26" s="66"/>
      <c r="GB26" s="66"/>
      <c r="GC26" s="66"/>
      <c r="GD26" s="66"/>
      <c r="GE26" s="66"/>
      <c r="GF26" s="66"/>
      <c r="GG26" s="66"/>
      <c r="GH26" s="66"/>
      <c r="GI26" s="66"/>
      <c r="GJ26" s="66"/>
      <c r="GK26" s="66"/>
      <c r="GL26" s="66"/>
      <c r="GM26" s="66"/>
      <c r="GN26" s="66"/>
      <c r="GO26" s="66"/>
      <c r="GP26" s="66"/>
      <c r="GQ26" s="66"/>
      <c r="GR26" s="66"/>
      <c r="GS26" s="66"/>
      <c r="GT26" s="66"/>
      <c r="GU26" s="66"/>
      <c r="GV26" s="66"/>
      <c r="GW26" s="66"/>
      <c r="GX26" s="66"/>
      <c r="GY26" s="66"/>
      <c r="GZ26" s="66"/>
      <c r="HA26" s="66"/>
      <c r="HB26" s="66"/>
      <c r="HC26" s="66"/>
      <c r="HD26" s="66"/>
      <c r="HE26" s="66"/>
      <c r="HF26" s="66"/>
      <c r="HG26" s="66"/>
      <c r="HH26" s="66"/>
      <c r="HI26" s="66"/>
      <c r="HJ26" s="66"/>
      <c r="HK26" s="66"/>
      <c r="HL26" s="66"/>
      <c r="HM26" s="66"/>
      <c r="HN26" s="66"/>
      <c r="HO26" s="66"/>
      <c r="HP26" s="66"/>
      <c r="HQ26" s="66"/>
      <c r="HR26" s="66"/>
      <c r="HS26" s="66"/>
      <c r="HT26" s="66"/>
      <c r="HU26" s="66"/>
      <c r="HV26" s="66"/>
      <c r="HW26" s="66"/>
      <c r="HX26" s="66"/>
      <c r="HY26" s="66"/>
      <c r="HZ26" s="66"/>
      <c r="IA26" s="66"/>
      <c r="IB26" s="66"/>
      <c r="IC26" s="66"/>
      <c r="ID26" s="66"/>
      <c r="IE26" s="66"/>
    </row>
    <row r="27" spans="1:239" s="19" customFormat="1" ht="16.5" x14ac:dyDescent="0.45">
      <c r="A27" s="18" t="s">
        <v>89</v>
      </c>
      <c r="B27" s="65" t="s">
        <v>71</v>
      </c>
      <c r="C27" s="18" t="s">
        <v>166</v>
      </c>
      <c r="D27" s="3">
        <v>0.1095</v>
      </c>
      <c r="E27" s="3"/>
      <c r="F27" s="3">
        <f t="shared" si="0"/>
        <v>0</v>
      </c>
      <c r="G27" s="49" t="s">
        <v>165</v>
      </c>
      <c r="H27" s="66"/>
      <c r="I27" s="66"/>
      <c r="J27" s="66"/>
      <c r="K27" s="66"/>
      <c r="L27" s="66"/>
      <c r="M27" s="66"/>
      <c r="N27" s="66"/>
      <c r="O27" s="66"/>
      <c r="P27" s="66"/>
      <c r="Q27" s="66"/>
      <c r="R27" s="66"/>
      <c r="S27" s="66"/>
      <c r="T27" s="66"/>
      <c r="U27" s="66"/>
      <c r="V27" s="66"/>
      <c r="W27" s="66"/>
      <c r="X27" s="66"/>
      <c r="Y27" s="66"/>
      <c r="Z27" s="66"/>
      <c r="AA27" s="66"/>
      <c r="AB27" s="66"/>
      <c r="AC27" s="66"/>
      <c r="AD27" s="66"/>
      <c r="AE27" s="66"/>
      <c r="AF27" s="66"/>
      <c r="AG27" s="66"/>
      <c r="AH27" s="66"/>
      <c r="AI27" s="66"/>
      <c r="AJ27" s="66"/>
      <c r="AK27" s="66"/>
      <c r="AL27" s="66"/>
      <c r="AM27" s="66"/>
      <c r="AN27" s="66"/>
      <c r="AO27" s="66"/>
      <c r="AP27" s="66"/>
      <c r="AQ27" s="66"/>
      <c r="AR27" s="66"/>
      <c r="AS27" s="66"/>
      <c r="AT27" s="66"/>
      <c r="AU27" s="66"/>
      <c r="AV27" s="66"/>
      <c r="AW27" s="66"/>
      <c r="AX27" s="66"/>
      <c r="AY27" s="66"/>
      <c r="AZ27" s="66"/>
      <c r="BA27" s="66"/>
      <c r="BB27" s="66"/>
      <c r="BC27" s="66"/>
      <c r="BD27" s="66"/>
      <c r="BE27" s="66"/>
      <c r="BF27" s="66"/>
      <c r="BG27" s="66"/>
      <c r="BH27" s="66"/>
      <c r="BI27" s="66"/>
      <c r="BJ27" s="66"/>
      <c r="BK27" s="66"/>
      <c r="BL27" s="66"/>
      <c r="BM27" s="66"/>
      <c r="BN27" s="66"/>
      <c r="BO27" s="66"/>
      <c r="BP27" s="66"/>
      <c r="BQ27" s="66"/>
      <c r="BR27" s="66"/>
      <c r="BS27" s="66"/>
      <c r="BT27" s="66"/>
      <c r="BU27" s="66"/>
      <c r="BV27" s="66"/>
      <c r="BW27" s="66"/>
      <c r="BX27" s="66"/>
      <c r="BY27" s="66"/>
      <c r="BZ27" s="66"/>
      <c r="CA27" s="66"/>
      <c r="CB27" s="66"/>
      <c r="CC27" s="66"/>
      <c r="CD27" s="66"/>
      <c r="CE27" s="66"/>
      <c r="CF27" s="66"/>
      <c r="CG27" s="66"/>
      <c r="CH27" s="66"/>
      <c r="CI27" s="66"/>
      <c r="CJ27" s="66"/>
      <c r="CK27" s="66"/>
      <c r="CL27" s="66"/>
      <c r="CM27" s="66"/>
      <c r="CN27" s="66"/>
      <c r="CO27" s="66"/>
      <c r="CP27" s="66"/>
      <c r="CQ27" s="66"/>
      <c r="CR27" s="66"/>
      <c r="CS27" s="66"/>
      <c r="CT27" s="66"/>
      <c r="CU27" s="66"/>
      <c r="CV27" s="66"/>
      <c r="CW27" s="66"/>
      <c r="CX27" s="66"/>
      <c r="CY27" s="66"/>
      <c r="CZ27" s="66"/>
      <c r="DA27" s="66"/>
      <c r="DB27" s="66"/>
      <c r="DC27" s="66"/>
      <c r="DD27" s="66"/>
      <c r="DE27" s="66"/>
      <c r="DF27" s="66"/>
      <c r="DG27" s="66"/>
      <c r="DH27" s="66"/>
      <c r="DI27" s="66"/>
      <c r="DJ27" s="66"/>
      <c r="DK27" s="66"/>
      <c r="DL27" s="66"/>
      <c r="DM27" s="66"/>
      <c r="DN27" s="66"/>
      <c r="DO27" s="66"/>
      <c r="DP27" s="66"/>
      <c r="DQ27" s="66"/>
      <c r="DR27" s="66"/>
      <c r="DS27" s="66"/>
      <c r="DT27" s="66"/>
      <c r="DU27" s="66"/>
      <c r="DV27" s="66"/>
      <c r="DW27" s="66"/>
      <c r="DX27" s="66"/>
      <c r="DY27" s="66"/>
      <c r="DZ27" s="66"/>
      <c r="EA27" s="66"/>
      <c r="EB27" s="66"/>
      <c r="EC27" s="66"/>
      <c r="ED27" s="66"/>
      <c r="EE27" s="66"/>
      <c r="EF27" s="66"/>
      <c r="EG27" s="66"/>
      <c r="EH27" s="66"/>
      <c r="EI27" s="66"/>
      <c r="EJ27" s="66"/>
      <c r="EK27" s="66"/>
      <c r="EL27" s="66"/>
      <c r="EM27" s="66"/>
      <c r="EN27" s="66"/>
      <c r="EO27" s="66"/>
      <c r="EP27" s="66"/>
      <c r="EQ27" s="66"/>
      <c r="ER27" s="66"/>
      <c r="ES27" s="66"/>
      <c r="ET27" s="66"/>
      <c r="EU27" s="66"/>
      <c r="EV27" s="66"/>
      <c r="EW27" s="66"/>
      <c r="EX27" s="66"/>
      <c r="EY27" s="66"/>
      <c r="EZ27" s="66"/>
      <c r="FA27" s="66"/>
      <c r="FB27" s="66"/>
      <c r="FC27" s="66"/>
      <c r="FD27" s="66"/>
      <c r="FE27" s="66"/>
      <c r="FF27" s="66"/>
      <c r="FG27" s="66"/>
      <c r="FH27" s="66"/>
      <c r="FI27" s="66"/>
      <c r="FJ27" s="66"/>
      <c r="FK27" s="66"/>
      <c r="FL27" s="66"/>
      <c r="FM27" s="66"/>
      <c r="FN27" s="66"/>
      <c r="FO27" s="66"/>
      <c r="FP27" s="66"/>
      <c r="FQ27" s="66"/>
      <c r="FR27" s="66"/>
      <c r="FS27" s="66"/>
      <c r="FT27" s="66"/>
      <c r="FU27" s="66"/>
      <c r="FV27" s="66"/>
      <c r="FW27" s="66"/>
      <c r="FX27" s="66"/>
      <c r="FY27" s="66"/>
      <c r="FZ27" s="66"/>
      <c r="GA27" s="66"/>
      <c r="GB27" s="66"/>
      <c r="GC27" s="66"/>
      <c r="GD27" s="66"/>
      <c r="GE27" s="66"/>
      <c r="GF27" s="66"/>
      <c r="GG27" s="66"/>
      <c r="GH27" s="66"/>
      <c r="GI27" s="66"/>
      <c r="GJ27" s="66"/>
      <c r="GK27" s="66"/>
      <c r="GL27" s="66"/>
      <c r="GM27" s="66"/>
      <c r="GN27" s="66"/>
      <c r="GO27" s="66"/>
      <c r="GP27" s="66"/>
      <c r="GQ27" s="66"/>
      <c r="GR27" s="66"/>
      <c r="GS27" s="66"/>
      <c r="GT27" s="66"/>
      <c r="GU27" s="66"/>
      <c r="GV27" s="66"/>
      <c r="GW27" s="66"/>
      <c r="GX27" s="66"/>
      <c r="GY27" s="66"/>
      <c r="GZ27" s="66"/>
      <c r="HA27" s="66"/>
      <c r="HB27" s="66"/>
      <c r="HC27" s="66"/>
      <c r="HD27" s="66"/>
      <c r="HE27" s="66"/>
      <c r="HF27" s="66"/>
      <c r="HG27" s="66"/>
      <c r="HH27" s="66"/>
      <c r="HI27" s="66"/>
      <c r="HJ27" s="66"/>
      <c r="HK27" s="66"/>
      <c r="HL27" s="66"/>
      <c r="HM27" s="66"/>
      <c r="HN27" s="66"/>
      <c r="HO27" s="66"/>
      <c r="HP27" s="66"/>
      <c r="HQ27" s="66"/>
      <c r="HR27" s="66"/>
      <c r="HS27" s="66"/>
      <c r="HT27" s="66"/>
      <c r="HU27" s="66"/>
      <c r="HV27" s="66"/>
      <c r="HW27" s="66"/>
      <c r="HX27" s="66"/>
      <c r="HY27" s="66"/>
      <c r="HZ27" s="66"/>
      <c r="IA27" s="66"/>
      <c r="IB27" s="66"/>
      <c r="IC27" s="66"/>
      <c r="ID27" s="66"/>
      <c r="IE27" s="66"/>
    </row>
    <row r="28" spans="1:239" s="19" customFormat="1" x14ac:dyDescent="0.45">
      <c r="A28" s="18" t="s">
        <v>90</v>
      </c>
      <c r="B28" s="73" t="s">
        <v>175</v>
      </c>
      <c r="C28" s="18" t="s">
        <v>13</v>
      </c>
      <c r="D28" s="3">
        <v>6.7159999999999997E-2</v>
      </c>
      <c r="E28" s="3"/>
      <c r="F28" s="3">
        <f t="shared" si="0"/>
        <v>0</v>
      </c>
      <c r="G28" s="49" t="s">
        <v>165</v>
      </c>
      <c r="H28" s="66"/>
      <c r="I28" s="66"/>
      <c r="J28" s="66"/>
      <c r="K28" s="66"/>
      <c r="L28" s="66"/>
      <c r="M28" s="66"/>
      <c r="N28" s="66"/>
      <c r="O28" s="66"/>
      <c r="P28" s="66"/>
      <c r="Q28" s="66"/>
      <c r="R28" s="66"/>
      <c r="S28" s="66"/>
      <c r="T28" s="66"/>
      <c r="U28" s="66"/>
      <c r="V28" s="66"/>
      <c r="W28" s="66"/>
      <c r="X28" s="66"/>
      <c r="Y28" s="66"/>
      <c r="Z28" s="66"/>
      <c r="AA28" s="66"/>
      <c r="AB28" s="66"/>
      <c r="AC28" s="66"/>
      <c r="AD28" s="66"/>
      <c r="AE28" s="66"/>
      <c r="AF28" s="66"/>
      <c r="AG28" s="66"/>
      <c r="AH28" s="66"/>
      <c r="AI28" s="66"/>
      <c r="AJ28" s="66"/>
      <c r="AK28" s="66"/>
      <c r="AL28" s="66"/>
      <c r="AM28" s="66"/>
      <c r="AN28" s="66"/>
      <c r="AO28" s="66"/>
      <c r="AP28" s="66"/>
      <c r="AQ28" s="66"/>
      <c r="AR28" s="66"/>
      <c r="AS28" s="66"/>
      <c r="AT28" s="66"/>
      <c r="AU28" s="66"/>
      <c r="AV28" s="66"/>
      <c r="AW28" s="66"/>
      <c r="AX28" s="66"/>
      <c r="AY28" s="66"/>
      <c r="AZ28" s="66"/>
      <c r="BA28" s="66"/>
      <c r="BB28" s="66"/>
      <c r="BC28" s="66"/>
      <c r="BD28" s="66"/>
      <c r="BE28" s="66"/>
      <c r="BF28" s="66"/>
      <c r="BG28" s="66"/>
      <c r="BH28" s="66"/>
      <c r="BI28" s="66"/>
      <c r="BJ28" s="66"/>
      <c r="BK28" s="66"/>
      <c r="BL28" s="66"/>
      <c r="BM28" s="66"/>
      <c r="BN28" s="66"/>
      <c r="BO28" s="66"/>
      <c r="BP28" s="66"/>
      <c r="BQ28" s="66"/>
      <c r="BR28" s="66"/>
      <c r="BS28" s="66"/>
      <c r="BT28" s="66"/>
      <c r="BU28" s="66"/>
      <c r="BV28" s="66"/>
      <c r="BW28" s="66"/>
      <c r="BX28" s="66"/>
      <c r="BY28" s="66"/>
      <c r="BZ28" s="66"/>
      <c r="CA28" s="66"/>
      <c r="CB28" s="66"/>
      <c r="CC28" s="66"/>
      <c r="CD28" s="66"/>
      <c r="CE28" s="66"/>
      <c r="CF28" s="66"/>
      <c r="CG28" s="66"/>
      <c r="CH28" s="66"/>
      <c r="CI28" s="66"/>
      <c r="CJ28" s="66"/>
      <c r="CK28" s="66"/>
      <c r="CL28" s="66"/>
      <c r="CM28" s="66"/>
      <c r="CN28" s="66"/>
      <c r="CO28" s="66"/>
      <c r="CP28" s="66"/>
      <c r="CQ28" s="66"/>
      <c r="CR28" s="66"/>
      <c r="CS28" s="66"/>
      <c r="CT28" s="66"/>
      <c r="CU28" s="66"/>
      <c r="CV28" s="66"/>
      <c r="CW28" s="66"/>
      <c r="CX28" s="66"/>
      <c r="CY28" s="66"/>
      <c r="CZ28" s="66"/>
      <c r="DA28" s="66"/>
      <c r="DB28" s="66"/>
      <c r="DC28" s="66"/>
      <c r="DD28" s="66"/>
      <c r="DE28" s="66"/>
      <c r="DF28" s="66"/>
      <c r="DG28" s="66"/>
      <c r="DH28" s="66"/>
      <c r="DI28" s="66"/>
      <c r="DJ28" s="66"/>
      <c r="DK28" s="66"/>
      <c r="DL28" s="66"/>
      <c r="DM28" s="66"/>
      <c r="DN28" s="66"/>
      <c r="DO28" s="66"/>
      <c r="DP28" s="66"/>
      <c r="DQ28" s="66"/>
      <c r="DR28" s="66"/>
      <c r="DS28" s="66"/>
      <c r="DT28" s="66"/>
      <c r="DU28" s="66"/>
      <c r="DV28" s="66"/>
      <c r="DW28" s="66"/>
      <c r="DX28" s="66"/>
      <c r="DY28" s="66"/>
      <c r="DZ28" s="66"/>
      <c r="EA28" s="66"/>
      <c r="EB28" s="66"/>
      <c r="EC28" s="66"/>
      <c r="ED28" s="66"/>
      <c r="EE28" s="66"/>
      <c r="EF28" s="66"/>
      <c r="EG28" s="66"/>
      <c r="EH28" s="66"/>
      <c r="EI28" s="66"/>
      <c r="EJ28" s="66"/>
      <c r="EK28" s="66"/>
      <c r="EL28" s="66"/>
      <c r="EM28" s="66"/>
      <c r="EN28" s="66"/>
      <c r="EO28" s="66"/>
      <c r="EP28" s="66"/>
      <c r="EQ28" s="66"/>
      <c r="ER28" s="66"/>
      <c r="ES28" s="66"/>
      <c r="ET28" s="66"/>
      <c r="EU28" s="66"/>
      <c r="EV28" s="66"/>
      <c r="EW28" s="66"/>
      <c r="EX28" s="66"/>
      <c r="EY28" s="66"/>
      <c r="EZ28" s="66"/>
      <c r="FA28" s="66"/>
      <c r="FB28" s="66"/>
      <c r="FC28" s="66"/>
      <c r="FD28" s="66"/>
      <c r="FE28" s="66"/>
      <c r="FF28" s="66"/>
      <c r="FG28" s="66"/>
      <c r="FH28" s="66"/>
      <c r="FI28" s="66"/>
      <c r="FJ28" s="66"/>
      <c r="FK28" s="66"/>
      <c r="FL28" s="66"/>
      <c r="FM28" s="66"/>
      <c r="FN28" s="66"/>
      <c r="FO28" s="66"/>
      <c r="FP28" s="66"/>
      <c r="FQ28" s="66"/>
      <c r="FR28" s="66"/>
      <c r="FS28" s="66"/>
      <c r="FT28" s="66"/>
      <c r="FU28" s="66"/>
      <c r="FV28" s="66"/>
      <c r="FW28" s="66"/>
      <c r="FX28" s="66"/>
      <c r="FY28" s="66"/>
      <c r="FZ28" s="66"/>
      <c r="GA28" s="66"/>
      <c r="GB28" s="66"/>
      <c r="GC28" s="66"/>
      <c r="GD28" s="66"/>
      <c r="GE28" s="66"/>
      <c r="GF28" s="66"/>
      <c r="GG28" s="66"/>
      <c r="GH28" s="66"/>
      <c r="GI28" s="66"/>
      <c r="GJ28" s="66"/>
      <c r="GK28" s="66"/>
      <c r="GL28" s="66"/>
      <c r="GM28" s="66"/>
      <c r="GN28" s="66"/>
      <c r="GO28" s="66"/>
      <c r="GP28" s="66"/>
      <c r="GQ28" s="66"/>
      <c r="GR28" s="66"/>
      <c r="GS28" s="66"/>
      <c r="GT28" s="66"/>
      <c r="GU28" s="66"/>
      <c r="GV28" s="66"/>
      <c r="GW28" s="66"/>
      <c r="GX28" s="66"/>
      <c r="GY28" s="66"/>
      <c r="GZ28" s="66"/>
      <c r="HA28" s="66"/>
      <c r="HB28" s="66"/>
      <c r="HC28" s="66"/>
      <c r="HD28" s="66"/>
      <c r="HE28" s="66"/>
      <c r="HF28" s="66"/>
      <c r="HG28" s="66"/>
      <c r="HH28" s="66"/>
      <c r="HI28" s="66"/>
      <c r="HJ28" s="66"/>
      <c r="HK28" s="66"/>
      <c r="HL28" s="66"/>
      <c r="HM28" s="66"/>
      <c r="HN28" s="66"/>
      <c r="HO28" s="66"/>
      <c r="HP28" s="66"/>
      <c r="HQ28" s="66"/>
      <c r="HR28" s="66"/>
      <c r="HS28" s="66"/>
      <c r="HT28" s="66"/>
      <c r="HU28" s="66"/>
      <c r="HV28" s="66"/>
      <c r="HW28" s="66"/>
      <c r="HX28" s="66"/>
      <c r="HY28" s="66"/>
      <c r="HZ28" s="66"/>
      <c r="IA28" s="66"/>
      <c r="IB28" s="66"/>
      <c r="IC28" s="66"/>
      <c r="ID28" s="66"/>
      <c r="IE28" s="66"/>
    </row>
    <row r="29" spans="1:239" s="19" customFormat="1" x14ac:dyDescent="0.45">
      <c r="A29" s="18" t="s">
        <v>91</v>
      </c>
      <c r="B29" s="75" t="s">
        <v>182</v>
      </c>
      <c r="C29" s="18" t="s">
        <v>13</v>
      </c>
      <c r="D29" s="3">
        <v>0.13724</v>
      </c>
      <c r="E29" s="3"/>
      <c r="F29" s="3">
        <f t="shared" si="0"/>
        <v>0</v>
      </c>
      <c r="G29" s="49" t="s">
        <v>165</v>
      </c>
      <c r="H29" s="66"/>
      <c r="I29" s="66"/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66"/>
      <c r="AD29" s="66"/>
      <c r="AE29" s="66"/>
      <c r="AF29" s="66"/>
      <c r="AG29" s="66"/>
      <c r="AH29" s="66"/>
      <c r="AI29" s="66"/>
      <c r="AJ29" s="66"/>
      <c r="AK29" s="66"/>
      <c r="AL29" s="66"/>
      <c r="AM29" s="66"/>
      <c r="AN29" s="66"/>
      <c r="AO29" s="66"/>
      <c r="AP29" s="66"/>
      <c r="AQ29" s="66"/>
      <c r="AR29" s="66"/>
      <c r="AS29" s="66"/>
      <c r="AT29" s="66"/>
      <c r="AU29" s="66"/>
      <c r="AV29" s="66"/>
      <c r="AW29" s="66"/>
      <c r="AX29" s="66"/>
      <c r="AY29" s="66"/>
      <c r="AZ29" s="66"/>
      <c r="BA29" s="66"/>
      <c r="BB29" s="66"/>
      <c r="BC29" s="66"/>
      <c r="BD29" s="66"/>
      <c r="BE29" s="66"/>
      <c r="BF29" s="66"/>
      <c r="BG29" s="66"/>
      <c r="BH29" s="66"/>
      <c r="BI29" s="66"/>
      <c r="BJ29" s="66"/>
      <c r="BK29" s="66"/>
      <c r="BL29" s="66"/>
      <c r="BM29" s="66"/>
      <c r="BN29" s="66"/>
      <c r="BO29" s="66"/>
      <c r="BP29" s="66"/>
      <c r="BQ29" s="66"/>
      <c r="BR29" s="66"/>
      <c r="BS29" s="66"/>
      <c r="BT29" s="66"/>
      <c r="BU29" s="66"/>
      <c r="BV29" s="66"/>
      <c r="BW29" s="66"/>
      <c r="BX29" s="66"/>
      <c r="BY29" s="66"/>
      <c r="BZ29" s="66"/>
      <c r="CA29" s="66"/>
      <c r="CB29" s="66"/>
      <c r="CC29" s="66"/>
      <c r="CD29" s="66"/>
      <c r="CE29" s="66"/>
      <c r="CF29" s="66"/>
      <c r="CG29" s="66"/>
      <c r="CH29" s="66"/>
      <c r="CI29" s="66"/>
      <c r="CJ29" s="66"/>
      <c r="CK29" s="66"/>
      <c r="CL29" s="66"/>
      <c r="CM29" s="66"/>
      <c r="CN29" s="66"/>
      <c r="CO29" s="66"/>
      <c r="CP29" s="66"/>
      <c r="CQ29" s="66"/>
      <c r="CR29" s="66"/>
      <c r="CS29" s="66"/>
      <c r="CT29" s="66"/>
      <c r="CU29" s="66"/>
      <c r="CV29" s="66"/>
      <c r="CW29" s="66"/>
      <c r="CX29" s="66"/>
      <c r="CY29" s="66"/>
      <c r="CZ29" s="66"/>
      <c r="DA29" s="66"/>
      <c r="DB29" s="66"/>
      <c r="DC29" s="66"/>
      <c r="DD29" s="66"/>
      <c r="DE29" s="66"/>
      <c r="DF29" s="66"/>
      <c r="DG29" s="66"/>
      <c r="DH29" s="66"/>
      <c r="DI29" s="66"/>
      <c r="DJ29" s="66"/>
      <c r="DK29" s="66"/>
      <c r="DL29" s="66"/>
      <c r="DM29" s="66"/>
      <c r="DN29" s="66"/>
      <c r="DO29" s="66"/>
      <c r="DP29" s="66"/>
      <c r="DQ29" s="66"/>
      <c r="DR29" s="66"/>
      <c r="DS29" s="66"/>
      <c r="DT29" s="66"/>
      <c r="DU29" s="66"/>
      <c r="DV29" s="66"/>
      <c r="DW29" s="66"/>
      <c r="DX29" s="66"/>
      <c r="DY29" s="66"/>
      <c r="DZ29" s="66"/>
      <c r="EA29" s="66"/>
      <c r="EB29" s="66"/>
      <c r="EC29" s="66"/>
      <c r="ED29" s="66"/>
      <c r="EE29" s="66"/>
      <c r="EF29" s="66"/>
      <c r="EG29" s="66"/>
      <c r="EH29" s="66"/>
      <c r="EI29" s="66"/>
      <c r="EJ29" s="66"/>
      <c r="EK29" s="66"/>
      <c r="EL29" s="66"/>
      <c r="EM29" s="66"/>
      <c r="EN29" s="66"/>
      <c r="EO29" s="66"/>
      <c r="EP29" s="66"/>
      <c r="EQ29" s="66"/>
      <c r="ER29" s="66"/>
      <c r="ES29" s="66"/>
      <c r="ET29" s="66"/>
      <c r="EU29" s="66"/>
      <c r="EV29" s="66"/>
      <c r="EW29" s="66"/>
      <c r="EX29" s="66"/>
      <c r="EY29" s="66"/>
      <c r="EZ29" s="66"/>
      <c r="FA29" s="66"/>
      <c r="FB29" s="66"/>
      <c r="FC29" s="66"/>
      <c r="FD29" s="66"/>
      <c r="FE29" s="66"/>
      <c r="FF29" s="66"/>
      <c r="FG29" s="66"/>
      <c r="FH29" s="66"/>
      <c r="FI29" s="66"/>
      <c r="FJ29" s="66"/>
      <c r="FK29" s="66"/>
      <c r="FL29" s="66"/>
      <c r="FM29" s="66"/>
      <c r="FN29" s="66"/>
      <c r="FO29" s="66"/>
      <c r="FP29" s="66"/>
      <c r="FQ29" s="66"/>
      <c r="FR29" s="66"/>
      <c r="FS29" s="66"/>
      <c r="FT29" s="66"/>
      <c r="FU29" s="66"/>
      <c r="FV29" s="66"/>
      <c r="FW29" s="66"/>
      <c r="FX29" s="66"/>
      <c r="FY29" s="66"/>
      <c r="FZ29" s="66"/>
      <c r="GA29" s="66"/>
      <c r="GB29" s="66"/>
      <c r="GC29" s="66"/>
      <c r="GD29" s="66"/>
      <c r="GE29" s="66"/>
      <c r="GF29" s="66"/>
      <c r="GG29" s="66"/>
      <c r="GH29" s="66"/>
      <c r="GI29" s="66"/>
      <c r="GJ29" s="66"/>
      <c r="GK29" s="66"/>
      <c r="GL29" s="66"/>
      <c r="GM29" s="66"/>
      <c r="GN29" s="66"/>
      <c r="GO29" s="66"/>
      <c r="GP29" s="66"/>
      <c r="GQ29" s="66"/>
      <c r="GR29" s="66"/>
      <c r="GS29" s="66"/>
      <c r="GT29" s="66"/>
      <c r="GU29" s="66"/>
      <c r="GV29" s="66"/>
      <c r="GW29" s="66"/>
      <c r="GX29" s="66"/>
      <c r="GY29" s="66"/>
      <c r="GZ29" s="66"/>
      <c r="HA29" s="66"/>
      <c r="HB29" s="66"/>
      <c r="HC29" s="66"/>
      <c r="HD29" s="66"/>
      <c r="HE29" s="66"/>
      <c r="HF29" s="66"/>
      <c r="HG29" s="66"/>
      <c r="HH29" s="66"/>
      <c r="HI29" s="66"/>
      <c r="HJ29" s="66"/>
      <c r="HK29" s="66"/>
      <c r="HL29" s="66"/>
      <c r="HM29" s="66"/>
      <c r="HN29" s="66"/>
      <c r="HO29" s="66"/>
      <c r="HP29" s="66"/>
      <c r="HQ29" s="66"/>
      <c r="HR29" s="66"/>
      <c r="HS29" s="66"/>
      <c r="HT29" s="66"/>
      <c r="HU29" s="66"/>
      <c r="HV29" s="66"/>
      <c r="HW29" s="66"/>
      <c r="HX29" s="66"/>
      <c r="HY29" s="66"/>
      <c r="HZ29" s="66"/>
      <c r="IA29" s="66"/>
      <c r="IB29" s="66"/>
      <c r="IC29" s="66"/>
      <c r="ID29" s="66"/>
      <c r="IE29" s="66"/>
    </row>
    <row r="30" spans="1:239" ht="16.5" x14ac:dyDescent="0.35">
      <c r="A30" s="20" t="s">
        <v>36</v>
      </c>
      <c r="B30" s="67" t="s">
        <v>183</v>
      </c>
      <c r="C30" s="2" t="s">
        <v>169</v>
      </c>
      <c r="D30" s="3">
        <v>208.6</v>
      </c>
      <c r="E30" s="3"/>
      <c r="F30" s="3">
        <f t="shared" si="0"/>
        <v>0</v>
      </c>
      <c r="G30" s="49" t="s">
        <v>165</v>
      </c>
    </row>
    <row r="31" spans="1:239" x14ac:dyDescent="0.45">
      <c r="A31" s="20" t="s">
        <v>92</v>
      </c>
      <c r="B31" s="67" t="s">
        <v>46</v>
      </c>
      <c r="C31" s="2" t="s">
        <v>10</v>
      </c>
      <c r="D31" s="3">
        <v>29.829799999999995</v>
      </c>
      <c r="E31" s="3"/>
      <c r="F31" s="3">
        <f t="shared" si="0"/>
        <v>0</v>
      </c>
      <c r="G31" s="49" t="s">
        <v>165</v>
      </c>
      <c r="H31" s="72"/>
      <c r="I31" s="72"/>
      <c r="J31" s="72"/>
      <c r="K31" s="72"/>
      <c r="L31" s="72"/>
      <c r="M31" s="72"/>
      <c r="N31" s="72"/>
      <c r="O31" s="72"/>
      <c r="P31" s="72"/>
      <c r="Q31" s="72"/>
      <c r="R31" s="72"/>
      <c r="S31" s="72"/>
      <c r="T31" s="72"/>
      <c r="U31" s="72"/>
      <c r="V31" s="72"/>
      <c r="W31" s="72"/>
      <c r="X31" s="72"/>
      <c r="Y31" s="72"/>
      <c r="Z31" s="72"/>
      <c r="AA31" s="72"/>
      <c r="AB31" s="72"/>
      <c r="AC31" s="72"/>
      <c r="AD31" s="72"/>
      <c r="AE31" s="72"/>
      <c r="AF31" s="72"/>
      <c r="AG31" s="72"/>
      <c r="AH31" s="72"/>
      <c r="AI31" s="72"/>
      <c r="AJ31" s="72"/>
      <c r="AK31" s="72"/>
      <c r="AL31" s="72"/>
      <c r="AM31" s="72"/>
      <c r="AN31" s="72"/>
      <c r="AO31" s="72"/>
      <c r="AP31" s="72"/>
      <c r="AQ31" s="72"/>
      <c r="AR31" s="72"/>
      <c r="AS31" s="72"/>
      <c r="AT31" s="72"/>
      <c r="AU31" s="72"/>
      <c r="AV31" s="72"/>
      <c r="AW31" s="72"/>
      <c r="AX31" s="72"/>
      <c r="AY31" s="72"/>
      <c r="AZ31" s="72"/>
      <c r="BA31" s="72"/>
      <c r="BB31" s="72"/>
      <c r="BC31" s="72"/>
      <c r="BD31" s="72"/>
      <c r="BE31" s="72"/>
      <c r="BF31" s="72"/>
      <c r="BG31" s="72"/>
      <c r="BH31" s="72"/>
      <c r="BI31" s="72"/>
      <c r="BJ31" s="72"/>
      <c r="BK31" s="72"/>
      <c r="BL31" s="72"/>
      <c r="BM31" s="72"/>
      <c r="BN31" s="72"/>
      <c r="BO31" s="72"/>
      <c r="BP31" s="72"/>
      <c r="BQ31" s="72"/>
      <c r="BR31" s="72"/>
      <c r="BS31" s="72"/>
      <c r="BT31" s="72"/>
      <c r="BU31" s="72"/>
      <c r="BV31" s="72"/>
      <c r="BW31" s="72"/>
      <c r="BX31" s="72"/>
      <c r="BY31" s="72"/>
      <c r="BZ31" s="72"/>
      <c r="CA31" s="72"/>
      <c r="CB31" s="72"/>
      <c r="CC31" s="72"/>
      <c r="CD31" s="72"/>
      <c r="CE31" s="72"/>
      <c r="CF31" s="72"/>
      <c r="CG31" s="72"/>
      <c r="CH31" s="72"/>
      <c r="CI31" s="72"/>
      <c r="CJ31" s="72"/>
      <c r="CK31" s="72"/>
      <c r="CL31" s="72"/>
      <c r="CM31" s="72"/>
      <c r="CN31" s="72"/>
      <c r="CO31" s="72"/>
      <c r="CP31" s="72"/>
      <c r="CQ31" s="72"/>
      <c r="CR31" s="72"/>
      <c r="CS31" s="72"/>
      <c r="CT31" s="72"/>
      <c r="CU31" s="72"/>
      <c r="CV31" s="72"/>
      <c r="CW31" s="72"/>
      <c r="CX31" s="72"/>
      <c r="CY31" s="72"/>
      <c r="CZ31" s="72"/>
      <c r="DA31" s="72"/>
      <c r="DB31" s="72"/>
      <c r="DC31" s="72"/>
      <c r="DD31" s="72"/>
      <c r="DE31" s="72"/>
      <c r="DF31" s="72"/>
      <c r="DG31" s="72"/>
      <c r="DH31" s="72"/>
      <c r="DI31" s="72"/>
      <c r="DJ31" s="72"/>
      <c r="DK31" s="72"/>
      <c r="DL31" s="72"/>
      <c r="DM31" s="72"/>
      <c r="DN31" s="72"/>
      <c r="DO31" s="72"/>
      <c r="DP31" s="72"/>
      <c r="DQ31" s="72"/>
      <c r="DR31" s="72"/>
      <c r="DS31" s="72"/>
      <c r="DT31" s="72"/>
      <c r="DU31" s="72"/>
      <c r="DV31" s="72"/>
      <c r="DW31" s="72"/>
      <c r="DX31" s="72"/>
      <c r="DY31" s="72"/>
      <c r="DZ31" s="72"/>
      <c r="EA31" s="72"/>
      <c r="EB31" s="72"/>
      <c r="EC31" s="72"/>
      <c r="ED31" s="72"/>
      <c r="EE31" s="72"/>
      <c r="EF31" s="72"/>
      <c r="EG31" s="72"/>
      <c r="EH31" s="72"/>
      <c r="EI31" s="72"/>
      <c r="EJ31" s="72"/>
      <c r="EK31" s="72"/>
      <c r="EL31" s="72"/>
      <c r="EM31" s="72"/>
      <c r="EN31" s="72"/>
      <c r="EO31" s="72"/>
      <c r="EP31" s="72"/>
      <c r="EQ31" s="72"/>
      <c r="ER31" s="72"/>
      <c r="ES31" s="72"/>
      <c r="ET31" s="72"/>
      <c r="EU31" s="72"/>
      <c r="EV31" s="72"/>
      <c r="EW31" s="72"/>
      <c r="EX31" s="72"/>
      <c r="EY31" s="72"/>
      <c r="EZ31" s="72"/>
      <c r="FA31" s="72"/>
      <c r="FB31" s="72"/>
      <c r="FC31" s="72"/>
      <c r="FD31" s="72"/>
      <c r="FE31" s="72"/>
      <c r="FF31" s="72"/>
      <c r="FG31" s="72"/>
      <c r="FH31" s="72"/>
      <c r="FI31" s="72"/>
      <c r="FJ31" s="72"/>
      <c r="FK31" s="72"/>
      <c r="FL31" s="72"/>
      <c r="FM31" s="72"/>
      <c r="FN31" s="72"/>
      <c r="FO31" s="72"/>
      <c r="FP31" s="72"/>
      <c r="FQ31" s="72"/>
      <c r="FR31" s="72"/>
      <c r="FS31" s="72"/>
      <c r="FT31" s="72"/>
      <c r="FU31" s="72"/>
      <c r="FV31" s="72"/>
      <c r="FW31" s="72"/>
      <c r="FX31" s="72"/>
      <c r="FY31" s="72"/>
      <c r="FZ31" s="72"/>
      <c r="GA31" s="72"/>
      <c r="GB31" s="72"/>
      <c r="GC31" s="72"/>
      <c r="GD31" s="72"/>
      <c r="GE31" s="72"/>
      <c r="GF31" s="72"/>
      <c r="GG31" s="72"/>
      <c r="GH31" s="72"/>
      <c r="GI31" s="72"/>
      <c r="GJ31" s="72"/>
      <c r="GK31" s="72"/>
      <c r="GL31" s="72"/>
      <c r="GM31" s="72"/>
      <c r="GN31" s="72"/>
      <c r="GO31" s="72"/>
      <c r="GP31" s="72"/>
      <c r="GQ31" s="72"/>
      <c r="GR31" s="72"/>
      <c r="GS31" s="72"/>
      <c r="GT31" s="72"/>
      <c r="GU31" s="72"/>
      <c r="GV31" s="72"/>
      <c r="GW31" s="72"/>
      <c r="GX31" s="72"/>
      <c r="GY31" s="72"/>
      <c r="GZ31" s="72"/>
      <c r="HA31" s="72"/>
      <c r="HB31" s="72"/>
      <c r="HC31" s="72"/>
      <c r="HD31" s="72"/>
      <c r="HE31" s="72"/>
      <c r="HF31" s="72"/>
      <c r="HG31" s="72"/>
      <c r="HH31" s="72"/>
      <c r="HI31" s="72"/>
      <c r="HJ31" s="72"/>
    </row>
    <row r="32" spans="1:239" x14ac:dyDescent="0.45">
      <c r="A32" s="20" t="s">
        <v>93</v>
      </c>
      <c r="B32" s="67" t="s">
        <v>47</v>
      </c>
      <c r="C32" s="2" t="s">
        <v>10</v>
      </c>
      <c r="D32" s="3">
        <v>19.900439999999996</v>
      </c>
      <c r="E32" s="3"/>
      <c r="F32" s="3">
        <f t="shared" si="0"/>
        <v>0</v>
      </c>
      <c r="G32" s="49" t="s">
        <v>165</v>
      </c>
      <c r="H32" s="72"/>
      <c r="I32" s="72"/>
      <c r="J32" s="72"/>
      <c r="K32" s="72"/>
      <c r="L32" s="72"/>
      <c r="M32" s="72"/>
      <c r="N32" s="72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  <c r="AL32" s="72"/>
      <c r="AM32" s="72"/>
      <c r="AN32" s="72"/>
      <c r="AO32" s="72"/>
      <c r="AP32" s="72"/>
      <c r="AQ32" s="72"/>
      <c r="AR32" s="72"/>
      <c r="AS32" s="72"/>
      <c r="AT32" s="72"/>
      <c r="AU32" s="72"/>
      <c r="AV32" s="72"/>
      <c r="AW32" s="72"/>
      <c r="AX32" s="72"/>
      <c r="AY32" s="72"/>
      <c r="AZ32" s="72"/>
      <c r="BA32" s="72"/>
      <c r="BB32" s="72"/>
      <c r="BC32" s="72"/>
      <c r="BD32" s="72"/>
      <c r="BE32" s="72"/>
      <c r="BF32" s="72"/>
      <c r="BG32" s="72"/>
      <c r="BH32" s="72"/>
      <c r="BI32" s="72"/>
      <c r="BJ32" s="72"/>
      <c r="BK32" s="72"/>
      <c r="BL32" s="72"/>
      <c r="BM32" s="72"/>
      <c r="BN32" s="72"/>
      <c r="BO32" s="72"/>
      <c r="BP32" s="72"/>
      <c r="BQ32" s="72"/>
      <c r="BR32" s="72"/>
      <c r="BS32" s="72"/>
      <c r="BT32" s="72"/>
      <c r="BU32" s="72"/>
      <c r="BV32" s="72"/>
      <c r="BW32" s="72"/>
      <c r="BX32" s="72"/>
      <c r="BY32" s="72"/>
      <c r="BZ32" s="72"/>
      <c r="CA32" s="72"/>
      <c r="CB32" s="72"/>
      <c r="CC32" s="72"/>
      <c r="CD32" s="72"/>
      <c r="CE32" s="72"/>
      <c r="CF32" s="72"/>
      <c r="CG32" s="72"/>
      <c r="CH32" s="72"/>
      <c r="CI32" s="72"/>
      <c r="CJ32" s="72"/>
      <c r="CK32" s="72"/>
      <c r="CL32" s="72"/>
      <c r="CM32" s="72"/>
      <c r="CN32" s="72"/>
      <c r="CO32" s="72"/>
      <c r="CP32" s="72"/>
      <c r="CQ32" s="72"/>
      <c r="CR32" s="72"/>
      <c r="CS32" s="72"/>
      <c r="CT32" s="72"/>
      <c r="CU32" s="72"/>
      <c r="CV32" s="72"/>
      <c r="CW32" s="72"/>
      <c r="CX32" s="72"/>
      <c r="CY32" s="72"/>
      <c r="CZ32" s="72"/>
      <c r="DA32" s="72"/>
      <c r="DB32" s="72"/>
      <c r="DC32" s="72"/>
      <c r="DD32" s="72"/>
      <c r="DE32" s="72"/>
      <c r="DF32" s="72"/>
      <c r="DG32" s="72"/>
      <c r="DH32" s="72"/>
      <c r="DI32" s="72"/>
      <c r="DJ32" s="72"/>
      <c r="DK32" s="72"/>
      <c r="DL32" s="72"/>
      <c r="DM32" s="72"/>
      <c r="DN32" s="72"/>
      <c r="DO32" s="72"/>
      <c r="DP32" s="72"/>
      <c r="DQ32" s="72"/>
      <c r="DR32" s="72"/>
      <c r="DS32" s="72"/>
      <c r="DT32" s="72"/>
      <c r="DU32" s="72"/>
      <c r="DV32" s="72"/>
      <c r="DW32" s="72"/>
      <c r="DX32" s="72"/>
      <c r="DY32" s="72"/>
      <c r="DZ32" s="72"/>
      <c r="EA32" s="72"/>
      <c r="EB32" s="72"/>
      <c r="EC32" s="72"/>
      <c r="ED32" s="72"/>
      <c r="EE32" s="72"/>
      <c r="EF32" s="72"/>
      <c r="EG32" s="72"/>
      <c r="EH32" s="72"/>
      <c r="EI32" s="72"/>
      <c r="EJ32" s="72"/>
      <c r="EK32" s="72"/>
      <c r="EL32" s="72"/>
      <c r="EM32" s="72"/>
      <c r="EN32" s="72"/>
      <c r="EO32" s="72"/>
      <c r="EP32" s="72"/>
      <c r="EQ32" s="72"/>
      <c r="ER32" s="72"/>
      <c r="ES32" s="72"/>
      <c r="ET32" s="72"/>
      <c r="EU32" s="72"/>
      <c r="EV32" s="72"/>
      <c r="EW32" s="72"/>
      <c r="EX32" s="72"/>
      <c r="EY32" s="72"/>
      <c r="EZ32" s="72"/>
      <c r="FA32" s="72"/>
      <c r="FB32" s="72"/>
      <c r="FC32" s="72"/>
      <c r="FD32" s="72"/>
      <c r="FE32" s="72"/>
      <c r="FF32" s="72"/>
      <c r="FG32" s="72"/>
      <c r="FH32" s="72"/>
      <c r="FI32" s="72"/>
      <c r="FJ32" s="72"/>
      <c r="FK32" s="72"/>
      <c r="FL32" s="72"/>
      <c r="FM32" s="72"/>
      <c r="FN32" s="72"/>
      <c r="FO32" s="72"/>
      <c r="FP32" s="72"/>
      <c r="FQ32" s="72"/>
      <c r="FR32" s="72"/>
      <c r="FS32" s="72"/>
      <c r="FT32" s="72"/>
      <c r="FU32" s="72"/>
      <c r="FV32" s="72"/>
      <c r="FW32" s="72"/>
      <c r="FX32" s="72"/>
      <c r="FY32" s="72"/>
      <c r="FZ32" s="72"/>
      <c r="GA32" s="72"/>
      <c r="GB32" s="72"/>
      <c r="GC32" s="72"/>
      <c r="GD32" s="72"/>
      <c r="GE32" s="72"/>
      <c r="GF32" s="72"/>
      <c r="GG32" s="72"/>
      <c r="GH32" s="72"/>
      <c r="GI32" s="72"/>
      <c r="GJ32" s="72"/>
      <c r="GK32" s="72"/>
      <c r="GL32" s="72"/>
      <c r="GM32" s="72"/>
      <c r="GN32" s="72"/>
      <c r="GO32" s="72"/>
      <c r="GP32" s="72"/>
      <c r="GQ32" s="72"/>
      <c r="GR32" s="72"/>
      <c r="GS32" s="72"/>
      <c r="GT32" s="72"/>
      <c r="GU32" s="72"/>
      <c r="GV32" s="72"/>
      <c r="GW32" s="72"/>
      <c r="GX32" s="72"/>
      <c r="GY32" s="72"/>
      <c r="GZ32" s="72"/>
      <c r="HA32" s="72"/>
      <c r="HB32" s="72"/>
      <c r="HC32" s="72"/>
      <c r="HD32" s="72"/>
      <c r="HE32" s="72"/>
      <c r="HF32" s="72"/>
      <c r="HG32" s="72"/>
      <c r="HH32" s="72"/>
      <c r="HI32" s="72"/>
      <c r="HJ32" s="72"/>
    </row>
    <row r="33" spans="1:218" x14ac:dyDescent="0.45">
      <c r="A33" s="20" t="s">
        <v>94</v>
      </c>
      <c r="B33" s="67" t="s">
        <v>48</v>
      </c>
      <c r="C33" s="2" t="s">
        <v>10</v>
      </c>
      <c r="D33" s="3">
        <v>0.25031999999999999</v>
      </c>
      <c r="E33" s="3"/>
      <c r="F33" s="3">
        <f t="shared" si="0"/>
        <v>0</v>
      </c>
      <c r="G33" s="49" t="s">
        <v>165</v>
      </c>
      <c r="H33" s="72"/>
      <c r="I33" s="72"/>
      <c r="J33" s="72"/>
      <c r="K33" s="72"/>
      <c r="L33" s="72"/>
      <c r="M33" s="72"/>
      <c r="N33" s="72"/>
      <c r="O33" s="72"/>
      <c r="P33" s="72"/>
      <c r="Q33" s="72"/>
      <c r="R33" s="72"/>
      <c r="S33" s="72"/>
      <c r="T33" s="72"/>
      <c r="U33" s="72"/>
      <c r="V33" s="72"/>
      <c r="W33" s="72"/>
      <c r="X33" s="72"/>
      <c r="Y33" s="72"/>
      <c r="Z33" s="72"/>
      <c r="AA33" s="72"/>
      <c r="AB33" s="72"/>
      <c r="AC33" s="72"/>
      <c r="AD33" s="72"/>
      <c r="AE33" s="72"/>
      <c r="AF33" s="72"/>
      <c r="AG33" s="72"/>
      <c r="AH33" s="72"/>
      <c r="AI33" s="72"/>
      <c r="AJ33" s="72"/>
      <c r="AK33" s="72"/>
      <c r="AL33" s="72"/>
      <c r="AM33" s="72"/>
      <c r="AN33" s="72"/>
      <c r="AO33" s="72"/>
      <c r="AP33" s="72"/>
      <c r="AQ33" s="72"/>
      <c r="AR33" s="72"/>
      <c r="AS33" s="72"/>
      <c r="AT33" s="72"/>
      <c r="AU33" s="72"/>
      <c r="AV33" s="72"/>
      <c r="AW33" s="72"/>
      <c r="AX33" s="72"/>
      <c r="AY33" s="72"/>
      <c r="AZ33" s="72"/>
      <c r="BA33" s="72"/>
      <c r="BB33" s="72"/>
      <c r="BC33" s="72"/>
      <c r="BD33" s="72"/>
      <c r="BE33" s="72"/>
      <c r="BF33" s="72"/>
      <c r="BG33" s="72"/>
      <c r="BH33" s="72"/>
      <c r="BI33" s="72"/>
      <c r="BJ33" s="72"/>
      <c r="BK33" s="72"/>
      <c r="BL33" s="72"/>
      <c r="BM33" s="72"/>
      <c r="BN33" s="72"/>
      <c r="BO33" s="72"/>
      <c r="BP33" s="72"/>
      <c r="BQ33" s="72"/>
      <c r="BR33" s="72"/>
      <c r="BS33" s="72"/>
      <c r="BT33" s="72"/>
      <c r="BU33" s="72"/>
      <c r="BV33" s="72"/>
      <c r="BW33" s="72"/>
      <c r="BX33" s="72"/>
      <c r="BY33" s="72"/>
      <c r="BZ33" s="72"/>
      <c r="CA33" s="72"/>
      <c r="CB33" s="72"/>
      <c r="CC33" s="72"/>
      <c r="CD33" s="72"/>
      <c r="CE33" s="72"/>
      <c r="CF33" s="72"/>
      <c r="CG33" s="72"/>
      <c r="CH33" s="72"/>
      <c r="CI33" s="72"/>
      <c r="CJ33" s="72"/>
      <c r="CK33" s="72"/>
      <c r="CL33" s="72"/>
      <c r="CM33" s="72"/>
      <c r="CN33" s="72"/>
      <c r="CO33" s="72"/>
      <c r="CP33" s="72"/>
      <c r="CQ33" s="72"/>
      <c r="CR33" s="72"/>
      <c r="CS33" s="72"/>
      <c r="CT33" s="72"/>
      <c r="CU33" s="72"/>
      <c r="CV33" s="72"/>
      <c r="CW33" s="72"/>
      <c r="CX33" s="72"/>
      <c r="CY33" s="72"/>
      <c r="CZ33" s="72"/>
      <c r="DA33" s="72"/>
      <c r="DB33" s="72"/>
      <c r="DC33" s="72"/>
      <c r="DD33" s="72"/>
      <c r="DE33" s="72"/>
      <c r="DF33" s="72"/>
      <c r="DG33" s="72"/>
      <c r="DH33" s="72"/>
      <c r="DI33" s="72"/>
      <c r="DJ33" s="72"/>
      <c r="DK33" s="72"/>
      <c r="DL33" s="72"/>
      <c r="DM33" s="72"/>
      <c r="DN33" s="72"/>
      <c r="DO33" s="72"/>
      <c r="DP33" s="72"/>
      <c r="DQ33" s="72"/>
      <c r="DR33" s="72"/>
      <c r="DS33" s="72"/>
      <c r="DT33" s="72"/>
      <c r="DU33" s="72"/>
      <c r="DV33" s="72"/>
      <c r="DW33" s="72"/>
      <c r="DX33" s="72"/>
      <c r="DY33" s="72"/>
      <c r="DZ33" s="72"/>
      <c r="EA33" s="72"/>
      <c r="EB33" s="72"/>
      <c r="EC33" s="72"/>
      <c r="ED33" s="72"/>
      <c r="EE33" s="72"/>
      <c r="EF33" s="72"/>
      <c r="EG33" s="72"/>
      <c r="EH33" s="72"/>
      <c r="EI33" s="72"/>
      <c r="EJ33" s="72"/>
      <c r="EK33" s="72"/>
      <c r="EL33" s="72"/>
      <c r="EM33" s="72"/>
      <c r="EN33" s="72"/>
      <c r="EO33" s="72"/>
      <c r="EP33" s="72"/>
      <c r="EQ33" s="72"/>
      <c r="ER33" s="72"/>
      <c r="ES33" s="72"/>
      <c r="ET33" s="72"/>
      <c r="EU33" s="72"/>
      <c r="EV33" s="72"/>
      <c r="EW33" s="72"/>
      <c r="EX33" s="72"/>
      <c r="EY33" s="72"/>
      <c r="EZ33" s="72"/>
      <c r="FA33" s="72"/>
      <c r="FB33" s="72"/>
      <c r="FC33" s="72"/>
      <c r="FD33" s="72"/>
      <c r="FE33" s="72"/>
      <c r="FF33" s="72"/>
      <c r="FG33" s="72"/>
      <c r="FH33" s="72"/>
      <c r="FI33" s="72"/>
      <c r="FJ33" s="72"/>
      <c r="FK33" s="72"/>
      <c r="FL33" s="72"/>
      <c r="FM33" s="72"/>
      <c r="FN33" s="72"/>
      <c r="FO33" s="72"/>
      <c r="FP33" s="72"/>
      <c r="FQ33" s="72"/>
      <c r="FR33" s="72"/>
      <c r="FS33" s="72"/>
      <c r="FT33" s="72"/>
      <c r="FU33" s="72"/>
      <c r="FV33" s="72"/>
      <c r="FW33" s="72"/>
      <c r="FX33" s="72"/>
      <c r="FY33" s="72"/>
      <c r="FZ33" s="72"/>
      <c r="GA33" s="72"/>
      <c r="GB33" s="72"/>
      <c r="GC33" s="72"/>
      <c r="GD33" s="72"/>
      <c r="GE33" s="72"/>
      <c r="GF33" s="72"/>
      <c r="GG33" s="72"/>
      <c r="GH33" s="72"/>
      <c r="GI33" s="72"/>
      <c r="GJ33" s="72"/>
      <c r="GK33" s="72"/>
      <c r="GL33" s="72"/>
      <c r="GM33" s="72"/>
      <c r="GN33" s="72"/>
      <c r="GO33" s="72"/>
      <c r="GP33" s="72"/>
      <c r="GQ33" s="72"/>
      <c r="GR33" s="72"/>
      <c r="GS33" s="72"/>
      <c r="GT33" s="72"/>
      <c r="GU33" s="72"/>
      <c r="GV33" s="72"/>
      <c r="GW33" s="72"/>
      <c r="GX33" s="72"/>
      <c r="GY33" s="72"/>
      <c r="GZ33" s="72"/>
      <c r="HA33" s="72"/>
      <c r="HB33" s="72"/>
      <c r="HC33" s="72"/>
      <c r="HD33" s="72"/>
      <c r="HE33" s="72"/>
      <c r="HF33" s="72"/>
      <c r="HG33" s="72"/>
      <c r="HH33" s="72"/>
      <c r="HI33" s="72"/>
      <c r="HJ33" s="72"/>
    </row>
    <row r="34" spans="1:218" x14ac:dyDescent="0.35">
      <c r="A34" s="20" t="s">
        <v>37</v>
      </c>
      <c r="B34" s="67" t="s">
        <v>184</v>
      </c>
      <c r="C34" s="2" t="s">
        <v>167</v>
      </c>
      <c r="D34" s="3">
        <v>101.7</v>
      </c>
      <c r="E34" s="3"/>
      <c r="F34" s="3">
        <f t="shared" si="0"/>
        <v>0</v>
      </c>
      <c r="G34" s="49" t="s">
        <v>165</v>
      </c>
    </row>
    <row r="35" spans="1:218" x14ac:dyDescent="0.35">
      <c r="A35" s="20" t="s">
        <v>95</v>
      </c>
      <c r="B35" s="67" t="s">
        <v>73</v>
      </c>
      <c r="C35" s="2" t="s">
        <v>168</v>
      </c>
      <c r="D35" s="3">
        <v>1.4034599999999999</v>
      </c>
      <c r="E35" s="3"/>
      <c r="F35" s="3">
        <f t="shared" si="0"/>
        <v>0</v>
      </c>
      <c r="G35" s="49" t="s">
        <v>165</v>
      </c>
    </row>
    <row r="36" spans="1:218" s="19" customFormat="1" x14ac:dyDescent="0.35">
      <c r="A36" s="24" t="s">
        <v>42</v>
      </c>
      <c r="B36" s="67" t="s">
        <v>185</v>
      </c>
      <c r="C36" s="18" t="s">
        <v>4</v>
      </c>
      <c r="D36" s="3">
        <v>131</v>
      </c>
      <c r="E36" s="3"/>
      <c r="F36" s="3">
        <f t="shared" si="0"/>
        <v>0</v>
      </c>
      <c r="G36" s="49" t="s">
        <v>165</v>
      </c>
    </row>
    <row r="37" spans="1:218" s="19" customFormat="1" x14ac:dyDescent="0.35">
      <c r="A37" s="24" t="s">
        <v>96</v>
      </c>
      <c r="B37" s="67" t="s">
        <v>186</v>
      </c>
      <c r="C37" s="18" t="s">
        <v>4</v>
      </c>
      <c r="D37" s="3">
        <v>132.31</v>
      </c>
      <c r="E37" s="3"/>
      <c r="F37" s="3">
        <f t="shared" si="0"/>
        <v>0</v>
      </c>
      <c r="G37" s="49" t="s">
        <v>220</v>
      </c>
    </row>
    <row r="38" spans="1:218" s="19" customFormat="1" x14ac:dyDescent="0.35">
      <c r="A38" s="24" t="s">
        <v>57</v>
      </c>
      <c r="B38" s="67" t="s">
        <v>187</v>
      </c>
      <c r="C38" s="18" t="s">
        <v>4</v>
      </c>
      <c r="D38" s="3">
        <v>131</v>
      </c>
      <c r="E38" s="3"/>
      <c r="F38" s="3">
        <f t="shared" si="0"/>
        <v>0</v>
      </c>
      <c r="G38" s="49" t="s">
        <v>165</v>
      </c>
    </row>
    <row r="39" spans="1:218" s="19" customFormat="1" ht="16.5" x14ac:dyDescent="0.35">
      <c r="A39" s="24" t="s">
        <v>97</v>
      </c>
      <c r="B39" s="65" t="s">
        <v>8</v>
      </c>
      <c r="C39" s="18" t="s">
        <v>166</v>
      </c>
      <c r="D39" s="3">
        <v>4.1133999999999995</v>
      </c>
      <c r="E39" s="3"/>
      <c r="F39" s="3">
        <f t="shared" si="0"/>
        <v>0</v>
      </c>
      <c r="G39" s="49" t="s">
        <v>220</v>
      </c>
    </row>
    <row r="40" spans="1:218" s="19" customFormat="1" x14ac:dyDescent="0.35">
      <c r="A40" s="24" t="s">
        <v>58</v>
      </c>
      <c r="B40" s="67" t="s">
        <v>188</v>
      </c>
      <c r="C40" s="18" t="s">
        <v>4</v>
      </c>
      <c r="D40" s="3">
        <v>99.5</v>
      </c>
      <c r="E40" s="3"/>
      <c r="F40" s="3">
        <f t="shared" si="0"/>
        <v>0</v>
      </c>
      <c r="G40" s="49" t="s">
        <v>165</v>
      </c>
    </row>
    <row r="41" spans="1:218" s="19" customFormat="1" x14ac:dyDescent="0.35">
      <c r="A41" s="24" t="s">
        <v>98</v>
      </c>
      <c r="B41" s="67" t="s">
        <v>189</v>
      </c>
      <c r="C41" s="18" t="s">
        <v>4</v>
      </c>
      <c r="D41" s="3">
        <v>100.495</v>
      </c>
      <c r="E41" s="3"/>
      <c r="F41" s="3">
        <f t="shared" si="0"/>
        <v>0</v>
      </c>
      <c r="G41" s="49" t="s">
        <v>220</v>
      </c>
    </row>
    <row r="42" spans="1:218" s="19" customFormat="1" x14ac:dyDescent="0.35">
      <c r="A42" s="24" t="s">
        <v>59</v>
      </c>
      <c r="B42" s="67" t="s">
        <v>190</v>
      </c>
      <c r="C42" s="18" t="s">
        <v>4</v>
      </c>
      <c r="D42" s="3">
        <v>99.5</v>
      </c>
      <c r="E42" s="3"/>
      <c r="F42" s="3">
        <f t="shared" si="0"/>
        <v>0</v>
      </c>
      <c r="G42" s="49" t="s">
        <v>165</v>
      </c>
    </row>
    <row r="43" spans="1:218" s="19" customFormat="1" ht="16.5" x14ac:dyDescent="0.35">
      <c r="A43" s="24" t="s">
        <v>99</v>
      </c>
      <c r="B43" s="65" t="s">
        <v>8</v>
      </c>
      <c r="C43" s="18" t="s">
        <v>166</v>
      </c>
      <c r="D43" s="3">
        <v>1.7909999999999999</v>
      </c>
      <c r="E43" s="3"/>
      <c r="F43" s="3">
        <f t="shared" si="0"/>
        <v>0</v>
      </c>
      <c r="G43" s="49" t="s">
        <v>220</v>
      </c>
    </row>
    <row r="44" spans="1:218" s="19" customFormat="1" x14ac:dyDescent="0.35">
      <c r="A44" s="24" t="s">
        <v>60</v>
      </c>
      <c r="B44" s="67" t="s">
        <v>191</v>
      </c>
      <c r="C44" s="18" t="s">
        <v>4</v>
      </c>
      <c r="D44" s="3">
        <v>131</v>
      </c>
      <c r="E44" s="3"/>
      <c r="F44" s="3">
        <f t="shared" si="0"/>
        <v>0</v>
      </c>
      <c r="G44" s="49" t="s">
        <v>165</v>
      </c>
    </row>
    <row r="45" spans="1:218" s="19" customFormat="1" x14ac:dyDescent="0.35">
      <c r="A45" s="25">
        <v>23</v>
      </c>
      <c r="B45" s="76" t="s">
        <v>192</v>
      </c>
      <c r="C45" s="18" t="s">
        <v>10</v>
      </c>
      <c r="D45" s="3">
        <v>4.0872000000000002</v>
      </c>
      <c r="E45" s="3"/>
      <c r="F45" s="3">
        <f t="shared" si="0"/>
        <v>0</v>
      </c>
      <c r="G45" s="49" t="s">
        <v>165</v>
      </c>
    </row>
    <row r="46" spans="1:218" s="19" customFormat="1" ht="16.5" x14ac:dyDescent="0.35">
      <c r="A46" s="29" t="s">
        <v>61</v>
      </c>
      <c r="B46" s="65" t="s">
        <v>193</v>
      </c>
      <c r="C46" s="16" t="s">
        <v>166</v>
      </c>
      <c r="D46" s="52">
        <v>5.1706799999999999</v>
      </c>
      <c r="E46" s="51"/>
      <c r="F46" s="51">
        <f t="shared" si="0"/>
        <v>0</v>
      </c>
      <c r="G46" s="49" t="s">
        <v>165</v>
      </c>
    </row>
    <row r="47" spans="1:218" s="19" customFormat="1" x14ac:dyDescent="0.35">
      <c r="A47" s="24" t="s">
        <v>23</v>
      </c>
      <c r="B47" s="76" t="s">
        <v>194</v>
      </c>
      <c r="C47" s="18" t="s">
        <v>10</v>
      </c>
      <c r="D47" s="3">
        <v>0.20699999999999999</v>
      </c>
      <c r="E47" s="3"/>
      <c r="F47" s="3">
        <f t="shared" si="0"/>
        <v>0</v>
      </c>
      <c r="G47" s="49" t="s">
        <v>165</v>
      </c>
    </row>
    <row r="48" spans="1:218" s="19" customFormat="1" x14ac:dyDescent="0.35">
      <c r="A48" s="24" t="s">
        <v>62</v>
      </c>
      <c r="B48" s="68" t="s">
        <v>52</v>
      </c>
      <c r="C48" s="16" t="s">
        <v>10</v>
      </c>
      <c r="D48" s="52">
        <v>0.20699999999999999</v>
      </c>
      <c r="E48" s="51"/>
      <c r="F48" s="51">
        <f t="shared" si="0"/>
        <v>0</v>
      </c>
      <c r="G48" s="49" t="s">
        <v>165</v>
      </c>
    </row>
    <row r="49" spans="1:7" s="26" customFormat="1" x14ac:dyDescent="0.35">
      <c r="A49" s="24" t="s">
        <v>38</v>
      </c>
      <c r="B49" s="65" t="s">
        <v>56</v>
      </c>
      <c r="C49" s="18" t="s">
        <v>10</v>
      </c>
      <c r="D49" s="3">
        <v>12.9267</v>
      </c>
      <c r="E49" s="3"/>
      <c r="F49" s="3">
        <f t="shared" si="0"/>
        <v>0</v>
      </c>
      <c r="G49" s="49" t="s">
        <v>165</v>
      </c>
    </row>
    <row r="50" spans="1:7" s="19" customFormat="1" x14ac:dyDescent="0.35">
      <c r="A50" s="77" t="s">
        <v>155</v>
      </c>
      <c r="B50" s="65" t="s">
        <v>54</v>
      </c>
      <c r="C50" s="18" t="s">
        <v>10</v>
      </c>
      <c r="D50" s="3">
        <v>12.9267</v>
      </c>
      <c r="E50" s="3"/>
      <c r="F50" s="3">
        <f t="shared" si="0"/>
        <v>0</v>
      </c>
      <c r="G50" s="49" t="s">
        <v>165</v>
      </c>
    </row>
    <row r="51" spans="1:7" x14ac:dyDescent="0.35">
      <c r="A51" s="20" t="s">
        <v>39</v>
      </c>
      <c r="B51" s="67" t="s">
        <v>195</v>
      </c>
      <c r="C51" s="2" t="s">
        <v>4</v>
      </c>
      <c r="D51" s="3">
        <v>230.5</v>
      </c>
      <c r="E51" s="3"/>
      <c r="F51" s="3">
        <f t="shared" si="0"/>
        <v>0</v>
      </c>
      <c r="G51" s="49" t="s">
        <v>165</v>
      </c>
    </row>
    <row r="52" spans="1:7" x14ac:dyDescent="0.35">
      <c r="A52" s="20" t="s">
        <v>100</v>
      </c>
      <c r="B52" s="67" t="s">
        <v>15</v>
      </c>
      <c r="C52" s="2" t="s">
        <v>4</v>
      </c>
      <c r="D52" s="3">
        <v>230.5</v>
      </c>
      <c r="E52" s="3"/>
      <c r="F52" s="3">
        <f t="shared" si="0"/>
        <v>0</v>
      </c>
      <c r="G52" s="49" t="s">
        <v>165</v>
      </c>
    </row>
    <row r="53" spans="1:7" s="26" customFormat="1" x14ac:dyDescent="0.35">
      <c r="A53" s="27" t="s">
        <v>40</v>
      </c>
      <c r="B53" s="78" t="s">
        <v>196</v>
      </c>
      <c r="C53" s="28" t="s">
        <v>17</v>
      </c>
      <c r="D53" s="53">
        <v>1</v>
      </c>
      <c r="E53" s="53"/>
      <c r="F53" s="53">
        <f t="shared" si="0"/>
        <v>0</v>
      </c>
      <c r="G53" s="49" t="s">
        <v>165</v>
      </c>
    </row>
    <row r="54" spans="1:7" s="26" customFormat="1" ht="16.5" x14ac:dyDescent="0.35">
      <c r="A54" s="24" t="s">
        <v>101</v>
      </c>
      <c r="B54" s="65" t="s">
        <v>75</v>
      </c>
      <c r="C54" s="2" t="s">
        <v>166</v>
      </c>
      <c r="D54" s="3">
        <v>0.25</v>
      </c>
      <c r="E54" s="3"/>
      <c r="F54" s="3">
        <f t="shared" si="0"/>
        <v>0</v>
      </c>
      <c r="G54" s="49" t="s">
        <v>165</v>
      </c>
    </row>
    <row r="55" spans="1:7" s="26" customFormat="1" x14ac:dyDescent="0.35">
      <c r="A55" s="27" t="s">
        <v>63</v>
      </c>
      <c r="B55" s="78" t="s">
        <v>197</v>
      </c>
      <c r="C55" s="28" t="s">
        <v>17</v>
      </c>
      <c r="D55" s="53">
        <v>17</v>
      </c>
      <c r="E55" s="53"/>
      <c r="F55" s="53">
        <f t="shared" si="0"/>
        <v>0</v>
      </c>
      <c r="G55" s="49" t="s">
        <v>165</v>
      </c>
    </row>
    <row r="56" spans="1:7" s="26" customFormat="1" ht="16.5" x14ac:dyDescent="0.35">
      <c r="A56" s="24" t="s">
        <v>102</v>
      </c>
      <c r="B56" s="65" t="s">
        <v>75</v>
      </c>
      <c r="C56" s="2" t="s">
        <v>166</v>
      </c>
      <c r="D56" s="3">
        <v>4.25</v>
      </c>
      <c r="E56" s="3"/>
      <c r="F56" s="3">
        <f t="shared" si="0"/>
        <v>0</v>
      </c>
      <c r="G56" s="49" t="s">
        <v>165</v>
      </c>
    </row>
    <row r="57" spans="1:7" s="19" customFormat="1" x14ac:dyDescent="0.35">
      <c r="A57" s="24" t="s">
        <v>18</v>
      </c>
      <c r="B57" s="65" t="s">
        <v>76</v>
      </c>
      <c r="C57" s="18" t="s">
        <v>9</v>
      </c>
      <c r="D57" s="3">
        <v>5</v>
      </c>
      <c r="E57" s="3"/>
      <c r="F57" s="3">
        <f t="shared" si="0"/>
        <v>0</v>
      </c>
      <c r="G57" s="49" t="s">
        <v>165</v>
      </c>
    </row>
    <row r="58" spans="1:7" s="19" customFormat="1" x14ac:dyDescent="0.35">
      <c r="A58" s="24" t="s">
        <v>103</v>
      </c>
      <c r="B58" s="65" t="s">
        <v>51</v>
      </c>
      <c r="C58" s="18" t="s">
        <v>9</v>
      </c>
      <c r="D58" s="3">
        <v>5</v>
      </c>
      <c r="E58" s="3"/>
      <c r="F58" s="3">
        <f t="shared" si="0"/>
        <v>0</v>
      </c>
      <c r="G58" s="49" t="s">
        <v>220</v>
      </c>
    </row>
    <row r="59" spans="1:7" s="19" customFormat="1" x14ac:dyDescent="0.35">
      <c r="A59" s="24" t="s">
        <v>45</v>
      </c>
      <c r="B59" s="65" t="s">
        <v>198</v>
      </c>
      <c r="C59" s="18" t="s">
        <v>9</v>
      </c>
      <c r="D59" s="3">
        <v>64</v>
      </c>
      <c r="E59" s="3"/>
      <c r="F59" s="3">
        <f t="shared" si="0"/>
        <v>0</v>
      </c>
      <c r="G59" s="49" t="s">
        <v>220</v>
      </c>
    </row>
    <row r="60" spans="1:7" s="19" customFormat="1" x14ac:dyDescent="0.35">
      <c r="A60" s="24" t="s">
        <v>43</v>
      </c>
      <c r="B60" s="65" t="s">
        <v>199</v>
      </c>
      <c r="C60" s="18" t="s">
        <v>9</v>
      </c>
      <c r="D60" s="3">
        <v>24</v>
      </c>
      <c r="E60" s="3"/>
      <c r="F60" s="3">
        <f t="shared" si="0"/>
        <v>0</v>
      </c>
      <c r="G60" s="49" t="s">
        <v>165</v>
      </c>
    </row>
    <row r="61" spans="1:7" s="19" customFormat="1" x14ac:dyDescent="0.35">
      <c r="A61" s="24" t="s">
        <v>104</v>
      </c>
      <c r="B61" s="65" t="s">
        <v>50</v>
      </c>
      <c r="C61" s="18" t="s">
        <v>9</v>
      </c>
      <c r="D61" s="3">
        <v>24</v>
      </c>
      <c r="E61" s="3"/>
      <c r="F61" s="3">
        <f t="shared" si="0"/>
        <v>0</v>
      </c>
      <c r="G61" s="49" t="s">
        <v>220</v>
      </c>
    </row>
    <row r="62" spans="1:7" s="19" customFormat="1" x14ac:dyDescent="0.35">
      <c r="A62" s="24" t="s">
        <v>105</v>
      </c>
      <c r="B62" s="65" t="s">
        <v>200</v>
      </c>
      <c r="C62" s="18" t="s">
        <v>9</v>
      </c>
      <c r="D62" s="3">
        <v>96</v>
      </c>
      <c r="E62" s="3"/>
      <c r="F62" s="3">
        <f t="shared" si="0"/>
        <v>0</v>
      </c>
      <c r="G62" s="49" t="s">
        <v>220</v>
      </c>
    </row>
    <row r="63" spans="1:7" s="19" customFormat="1" ht="16.5" x14ac:dyDescent="0.35">
      <c r="A63" s="29" t="s">
        <v>64</v>
      </c>
      <c r="B63" s="65" t="s">
        <v>201</v>
      </c>
      <c r="C63" s="16" t="s">
        <v>166</v>
      </c>
      <c r="D63" s="52">
        <v>0.93815999999999988</v>
      </c>
      <c r="E63" s="51"/>
      <c r="F63" s="51">
        <f t="shared" si="0"/>
        <v>0</v>
      </c>
      <c r="G63" s="49" t="s">
        <v>165</v>
      </c>
    </row>
    <row r="64" spans="1:7" s="19" customFormat="1" x14ac:dyDescent="0.35">
      <c r="A64" s="29" t="s">
        <v>106</v>
      </c>
      <c r="B64" s="79" t="s">
        <v>81</v>
      </c>
      <c r="C64" s="16" t="s">
        <v>9</v>
      </c>
      <c r="D64" s="3">
        <v>1</v>
      </c>
      <c r="E64" s="3"/>
      <c r="F64" s="3">
        <f t="shared" si="0"/>
        <v>0</v>
      </c>
      <c r="G64" s="49" t="s">
        <v>165</v>
      </c>
    </row>
    <row r="65" spans="1:7" s="19" customFormat="1" x14ac:dyDescent="0.35">
      <c r="A65" s="29" t="s">
        <v>107</v>
      </c>
      <c r="B65" s="68" t="s">
        <v>82</v>
      </c>
      <c r="C65" s="16" t="s">
        <v>9</v>
      </c>
      <c r="D65" s="3">
        <v>1</v>
      </c>
      <c r="E65" s="3"/>
      <c r="F65" s="3">
        <f t="shared" si="0"/>
        <v>0</v>
      </c>
      <c r="G65" s="49" t="s">
        <v>165</v>
      </c>
    </row>
    <row r="66" spans="1:7" s="19" customFormat="1" x14ac:dyDescent="0.35">
      <c r="A66" s="29" t="s">
        <v>108</v>
      </c>
      <c r="B66" s="63" t="s">
        <v>202</v>
      </c>
      <c r="C66" s="18" t="s">
        <v>9</v>
      </c>
      <c r="D66" s="3">
        <v>1</v>
      </c>
      <c r="E66" s="3"/>
      <c r="F66" s="3">
        <f>D66*E66</f>
        <v>0</v>
      </c>
      <c r="G66" s="49" t="s">
        <v>165</v>
      </c>
    </row>
    <row r="67" spans="1:7" s="19" customFormat="1" x14ac:dyDescent="0.35">
      <c r="A67" s="29" t="s">
        <v>109</v>
      </c>
      <c r="B67" s="65" t="s">
        <v>221</v>
      </c>
      <c r="C67" s="18" t="s">
        <v>9</v>
      </c>
      <c r="D67" s="3">
        <v>1</v>
      </c>
      <c r="E67" s="3"/>
      <c r="F67" s="3">
        <f t="shared" ref="F67:F79" si="1">D67*E67</f>
        <v>0</v>
      </c>
      <c r="G67" s="49" t="s">
        <v>220</v>
      </c>
    </row>
    <row r="68" spans="1:7" s="19" customFormat="1" x14ac:dyDescent="0.35">
      <c r="A68" s="29" t="s">
        <v>110</v>
      </c>
      <c r="B68" s="79" t="s">
        <v>78</v>
      </c>
      <c r="C68" s="16" t="s">
        <v>13</v>
      </c>
      <c r="D68" s="3">
        <v>0.28259999999999996</v>
      </c>
      <c r="E68" s="3"/>
      <c r="F68" s="3">
        <f t="shared" si="1"/>
        <v>0</v>
      </c>
      <c r="G68" s="49" t="s">
        <v>165</v>
      </c>
    </row>
    <row r="69" spans="1:7" s="80" customFormat="1" ht="16.5" x14ac:dyDescent="0.45">
      <c r="A69" s="24" t="s">
        <v>111</v>
      </c>
      <c r="B69" s="68" t="s">
        <v>203</v>
      </c>
      <c r="C69" s="16" t="s">
        <v>166</v>
      </c>
      <c r="D69" s="3">
        <v>8.3000000000000004E-2</v>
      </c>
      <c r="E69" s="3"/>
      <c r="F69" s="52">
        <f t="shared" si="1"/>
        <v>0</v>
      </c>
      <c r="G69" s="49" t="s">
        <v>165</v>
      </c>
    </row>
    <row r="70" spans="1:7" s="80" customFormat="1" x14ac:dyDescent="0.45">
      <c r="A70" s="24" t="s">
        <v>157</v>
      </c>
      <c r="B70" s="68" t="s">
        <v>204</v>
      </c>
      <c r="C70" s="16" t="s">
        <v>156</v>
      </c>
      <c r="D70" s="3">
        <v>0.83</v>
      </c>
      <c r="E70" s="3"/>
      <c r="F70" s="52">
        <f t="shared" si="1"/>
        <v>0</v>
      </c>
      <c r="G70" s="49" t="s">
        <v>165</v>
      </c>
    </row>
    <row r="71" spans="1:7" s="19" customFormat="1" ht="16.5" x14ac:dyDescent="0.35">
      <c r="A71" s="29" t="s">
        <v>41</v>
      </c>
      <c r="B71" s="65" t="s">
        <v>205</v>
      </c>
      <c r="C71" s="16" t="s">
        <v>166</v>
      </c>
      <c r="D71" s="52">
        <v>0.96815999999999991</v>
      </c>
      <c r="E71" s="52"/>
      <c r="F71" s="52">
        <f t="shared" si="1"/>
        <v>0</v>
      </c>
      <c r="G71" s="49" t="s">
        <v>165</v>
      </c>
    </row>
    <row r="72" spans="1:7" s="19" customFormat="1" x14ac:dyDescent="0.35">
      <c r="A72" s="29" t="s">
        <v>112</v>
      </c>
      <c r="B72" s="79" t="s">
        <v>14</v>
      </c>
      <c r="C72" s="16" t="s">
        <v>9</v>
      </c>
      <c r="D72" s="3">
        <v>1</v>
      </c>
      <c r="E72" s="3"/>
      <c r="F72" s="3">
        <f t="shared" si="1"/>
        <v>0</v>
      </c>
      <c r="G72" s="49" t="s">
        <v>165</v>
      </c>
    </row>
    <row r="73" spans="1:7" s="19" customFormat="1" x14ac:dyDescent="0.35">
      <c r="A73" s="29" t="s">
        <v>113</v>
      </c>
      <c r="B73" s="68" t="s">
        <v>82</v>
      </c>
      <c r="C73" s="16" t="s">
        <v>9</v>
      </c>
      <c r="D73" s="3">
        <v>1</v>
      </c>
      <c r="E73" s="3"/>
      <c r="F73" s="3">
        <f t="shared" si="1"/>
        <v>0</v>
      </c>
      <c r="G73" s="49" t="s">
        <v>165</v>
      </c>
    </row>
    <row r="74" spans="1:7" s="19" customFormat="1" x14ac:dyDescent="0.35">
      <c r="A74" s="29" t="s">
        <v>114</v>
      </c>
      <c r="B74" s="63" t="s">
        <v>206</v>
      </c>
      <c r="C74" s="18" t="s">
        <v>9</v>
      </c>
      <c r="D74" s="3">
        <v>1</v>
      </c>
      <c r="E74" s="3"/>
      <c r="F74" s="3">
        <f t="shared" si="1"/>
        <v>0</v>
      </c>
      <c r="G74" s="49" t="s">
        <v>165</v>
      </c>
    </row>
    <row r="75" spans="1:7" s="19" customFormat="1" x14ac:dyDescent="0.35">
      <c r="A75" s="29" t="s">
        <v>115</v>
      </c>
      <c r="B75" s="65" t="s">
        <v>221</v>
      </c>
      <c r="C75" s="18" t="s">
        <v>9</v>
      </c>
      <c r="D75" s="3">
        <v>1</v>
      </c>
      <c r="E75" s="3"/>
      <c r="F75" s="3">
        <f t="shared" si="1"/>
        <v>0</v>
      </c>
      <c r="G75" s="49" t="s">
        <v>220</v>
      </c>
    </row>
    <row r="76" spans="1:7" s="19" customFormat="1" x14ac:dyDescent="0.35">
      <c r="A76" s="29" t="s">
        <v>116</v>
      </c>
      <c r="B76" s="79" t="s">
        <v>78</v>
      </c>
      <c r="C76" s="16" t="s">
        <v>13</v>
      </c>
      <c r="D76" s="3">
        <v>0.28259999999999996</v>
      </c>
      <c r="E76" s="3"/>
      <c r="F76" s="3">
        <f t="shared" si="1"/>
        <v>0</v>
      </c>
      <c r="G76" s="49" t="s">
        <v>165</v>
      </c>
    </row>
    <row r="77" spans="1:7" s="80" customFormat="1" ht="16.5" x14ac:dyDescent="0.45">
      <c r="A77" s="24" t="s">
        <v>117</v>
      </c>
      <c r="B77" s="68" t="s">
        <v>203</v>
      </c>
      <c r="C77" s="16" t="s">
        <v>166</v>
      </c>
      <c r="D77" s="3">
        <v>8.5999999999999993E-2</v>
      </c>
      <c r="E77" s="3"/>
      <c r="F77" s="52">
        <f>D77*E77</f>
        <v>0</v>
      </c>
      <c r="G77" s="49" t="s">
        <v>165</v>
      </c>
    </row>
    <row r="78" spans="1:7" s="80" customFormat="1" x14ac:dyDescent="0.45">
      <c r="A78" s="24" t="s">
        <v>158</v>
      </c>
      <c r="B78" s="68" t="s">
        <v>204</v>
      </c>
      <c r="C78" s="16" t="s">
        <v>156</v>
      </c>
      <c r="D78" s="3">
        <v>0.86</v>
      </c>
      <c r="E78" s="3"/>
      <c r="F78" s="52">
        <f>D78*E78</f>
        <v>0</v>
      </c>
      <c r="G78" s="49" t="s">
        <v>165</v>
      </c>
    </row>
    <row r="79" spans="1:7" s="19" customFormat="1" ht="16.5" x14ac:dyDescent="0.35">
      <c r="A79" s="29" t="s">
        <v>65</v>
      </c>
      <c r="B79" s="65" t="s">
        <v>207</v>
      </c>
      <c r="C79" s="16" t="s">
        <v>166</v>
      </c>
      <c r="D79" s="52">
        <v>1.9963199999999999</v>
      </c>
      <c r="E79" s="51"/>
      <c r="F79" s="51">
        <f t="shared" si="1"/>
        <v>0</v>
      </c>
      <c r="G79" s="49" t="s">
        <v>165</v>
      </c>
    </row>
    <row r="80" spans="1:7" s="19" customFormat="1" x14ac:dyDescent="0.35">
      <c r="A80" s="29" t="s">
        <v>118</v>
      </c>
      <c r="B80" s="79" t="s">
        <v>81</v>
      </c>
      <c r="C80" s="16" t="s">
        <v>9</v>
      </c>
      <c r="D80" s="3">
        <v>2</v>
      </c>
      <c r="E80" s="3"/>
      <c r="F80" s="3">
        <f>D80*E80</f>
        <v>0</v>
      </c>
      <c r="G80" s="49" t="s">
        <v>165</v>
      </c>
    </row>
    <row r="81" spans="1:7" s="19" customFormat="1" x14ac:dyDescent="0.35">
      <c r="A81" s="29" t="s">
        <v>119</v>
      </c>
      <c r="B81" s="79" t="s">
        <v>80</v>
      </c>
      <c r="C81" s="16" t="s">
        <v>9</v>
      </c>
      <c r="D81" s="3">
        <v>2</v>
      </c>
      <c r="E81" s="3"/>
      <c r="F81" s="3">
        <f t="shared" ref="F81:F82" si="2">D81*E81</f>
        <v>0</v>
      </c>
      <c r="G81" s="49" t="s">
        <v>165</v>
      </c>
    </row>
    <row r="82" spans="1:7" s="19" customFormat="1" x14ac:dyDescent="0.35">
      <c r="A82" s="29" t="s">
        <v>120</v>
      </c>
      <c r="B82" s="81" t="s">
        <v>82</v>
      </c>
      <c r="C82" s="16" t="s">
        <v>9</v>
      </c>
      <c r="D82" s="54">
        <v>2</v>
      </c>
      <c r="E82" s="3"/>
      <c r="F82" s="3">
        <f t="shared" si="2"/>
        <v>0</v>
      </c>
      <c r="G82" s="49" t="s">
        <v>165</v>
      </c>
    </row>
    <row r="83" spans="1:7" s="19" customFormat="1" x14ac:dyDescent="0.35">
      <c r="A83" s="29" t="s">
        <v>121</v>
      </c>
      <c r="B83" s="63" t="s">
        <v>208</v>
      </c>
      <c r="C83" s="18" t="s">
        <v>9</v>
      </c>
      <c r="D83" s="3">
        <v>2</v>
      </c>
      <c r="E83" s="3"/>
      <c r="F83" s="3">
        <f>D83*E83</f>
        <v>0</v>
      </c>
      <c r="G83" s="49" t="s">
        <v>165</v>
      </c>
    </row>
    <row r="84" spans="1:7" s="19" customFormat="1" x14ac:dyDescent="0.35">
      <c r="A84" s="29" t="s">
        <v>122</v>
      </c>
      <c r="B84" s="65" t="s">
        <v>221</v>
      </c>
      <c r="C84" s="18" t="s">
        <v>9</v>
      </c>
      <c r="D84" s="3">
        <v>2</v>
      </c>
      <c r="E84" s="3"/>
      <c r="F84" s="3">
        <f t="shared" ref="F84:F91" si="3">D84*E84</f>
        <v>0</v>
      </c>
      <c r="G84" s="49" t="s">
        <v>220</v>
      </c>
    </row>
    <row r="85" spans="1:7" s="19" customFormat="1" x14ac:dyDescent="0.35">
      <c r="A85" s="29" t="s">
        <v>123</v>
      </c>
      <c r="B85" s="79" t="s">
        <v>78</v>
      </c>
      <c r="C85" s="16" t="s">
        <v>13</v>
      </c>
      <c r="D85" s="3">
        <v>0.56519999999999992</v>
      </c>
      <c r="E85" s="3"/>
      <c r="F85" s="3">
        <f t="shared" si="3"/>
        <v>0</v>
      </c>
      <c r="G85" s="49" t="s">
        <v>165</v>
      </c>
    </row>
    <row r="86" spans="1:7" s="80" customFormat="1" ht="16.5" x14ac:dyDescent="0.45">
      <c r="A86" s="24" t="s">
        <v>124</v>
      </c>
      <c r="B86" s="68" t="s">
        <v>203</v>
      </c>
      <c r="C86" s="16" t="s">
        <v>166</v>
      </c>
      <c r="D86" s="3">
        <v>0.17799999999999999</v>
      </c>
      <c r="E86" s="3"/>
      <c r="F86" s="52">
        <f>D86*E86</f>
        <v>0</v>
      </c>
      <c r="G86" s="49" t="s">
        <v>165</v>
      </c>
    </row>
    <row r="87" spans="1:7" s="80" customFormat="1" x14ac:dyDescent="0.45">
      <c r="A87" s="24" t="s">
        <v>160</v>
      </c>
      <c r="B87" s="68" t="s">
        <v>204</v>
      </c>
      <c r="C87" s="16" t="s">
        <v>156</v>
      </c>
      <c r="D87" s="3">
        <v>1.78</v>
      </c>
      <c r="E87" s="3"/>
      <c r="F87" s="52">
        <f>D87*E87</f>
        <v>0</v>
      </c>
      <c r="G87" s="49" t="s">
        <v>165</v>
      </c>
    </row>
    <row r="88" spans="1:7" s="19" customFormat="1" ht="16.5" x14ac:dyDescent="0.35">
      <c r="A88" s="29" t="s">
        <v>66</v>
      </c>
      <c r="B88" s="65" t="s">
        <v>209</v>
      </c>
      <c r="C88" s="16" t="s">
        <v>166</v>
      </c>
      <c r="D88" s="52">
        <v>1.0846799999999999</v>
      </c>
      <c r="E88" s="3"/>
      <c r="F88" s="3">
        <f t="shared" si="3"/>
        <v>0</v>
      </c>
      <c r="G88" s="49" t="s">
        <v>165</v>
      </c>
    </row>
    <row r="89" spans="1:7" s="19" customFormat="1" x14ac:dyDescent="0.35">
      <c r="A89" s="29" t="s">
        <v>125</v>
      </c>
      <c r="B89" s="79" t="s">
        <v>81</v>
      </c>
      <c r="C89" s="16" t="s">
        <v>9</v>
      </c>
      <c r="D89" s="3">
        <v>1</v>
      </c>
      <c r="E89" s="3"/>
      <c r="F89" s="3">
        <f t="shared" si="3"/>
        <v>0</v>
      </c>
      <c r="G89" s="49" t="s">
        <v>165</v>
      </c>
    </row>
    <row r="90" spans="1:7" s="19" customFormat="1" x14ac:dyDescent="0.35">
      <c r="A90" s="29" t="s">
        <v>126</v>
      </c>
      <c r="B90" s="79" t="s">
        <v>80</v>
      </c>
      <c r="C90" s="16" t="s">
        <v>9</v>
      </c>
      <c r="D90" s="3">
        <v>1</v>
      </c>
      <c r="E90" s="3"/>
      <c r="F90" s="3">
        <f t="shared" si="3"/>
        <v>0</v>
      </c>
      <c r="G90" s="49" t="s">
        <v>165</v>
      </c>
    </row>
    <row r="91" spans="1:7" s="19" customFormat="1" x14ac:dyDescent="0.35">
      <c r="A91" s="29" t="s">
        <v>127</v>
      </c>
      <c r="B91" s="68" t="s">
        <v>82</v>
      </c>
      <c r="C91" s="16" t="s">
        <v>9</v>
      </c>
      <c r="D91" s="3">
        <v>1</v>
      </c>
      <c r="E91" s="3"/>
      <c r="F91" s="3">
        <f t="shared" si="3"/>
        <v>0</v>
      </c>
      <c r="G91" s="49" t="s">
        <v>165</v>
      </c>
    </row>
    <row r="92" spans="1:7" s="19" customFormat="1" x14ac:dyDescent="0.35">
      <c r="A92" s="29" t="s">
        <v>128</v>
      </c>
      <c r="B92" s="63" t="s">
        <v>206</v>
      </c>
      <c r="C92" s="18" t="s">
        <v>9</v>
      </c>
      <c r="D92" s="3">
        <v>1</v>
      </c>
      <c r="E92" s="3"/>
      <c r="F92" s="3">
        <f>D92*E92</f>
        <v>0</v>
      </c>
      <c r="G92" s="49" t="s">
        <v>165</v>
      </c>
    </row>
    <row r="93" spans="1:7" s="19" customFormat="1" x14ac:dyDescent="0.35">
      <c r="A93" s="29" t="s">
        <v>129</v>
      </c>
      <c r="B93" s="65" t="s">
        <v>221</v>
      </c>
      <c r="C93" s="18" t="s">
        <v>9</v>
      </c>
      <c r="D93" s="3">
        <v>1</v>
      </c>
      <c r="E93" s="3"/>
      <c r="F93" s="3">
        <f t="shared" ref="F93:F100" si="4">D93*E93</f>
        <v>0</v>
      </c>
      <c r="G93" s="49" t="s">
        <v>220</v>
      </c>
    </row>
    <row r="94" spans="1:7" s="19" customFormat="1" x14ac:dyDescent="0.35">
      <c r="A94" s="29" t="s">
        <v>130</v>
      </c>
      <c r="B94" s="79" t="s">
        <v>78</v>
      </c>
      <c r="C94" s="16" t="s">
        <v>13</v>
      </c>
      <c r="D94" s="3">
        <v>0.33911999999999992</v>
      </c>
      <c r="E94" s="3"/>
      <c r="F94" s="3">
        <f t="shared" si="4"/>
        <v>0</v>
      </c>
      <c r="G94" s="49" t="s">
        <v>165</v>
      </c>
    </row>
    <row r="95" spans="1:7" s="80" customFormat="1" ht="16.5" x14ac:dyDescent="0.45">
      <c r="A95" s="24" t="s">
        <v>131</v>
      </c>
      <c r="B95" s="68" t="s">
        <v>203</v>
      </c>
      <c r="C95" s="16" t="s">
        <v>166</v>
      </c>
      <c r="D95" s="3">
        <v>9.7000000000000003E-2</v>
      </c>
      <c r="E95" s="3"/>
      <c r="F95" s="52">
        <f>D95*E95</f>
        <v>0</v>
      </c>
      <c r="G95" s="49" t="s">
        <v>165</v>
      </c>
    </row>
    <row r="96" spans="1:7" s="80" customFormat="1" x14ac:dyDescent="0.45">
      <c r="A96" s="24" t="s">
        <v>159</v>
      </c>
      <c r="B96" s="68" t="s">
        <v>204</v>
      </c>
      <c r="C96" s="16" t="s">
        <v>156</v>
      </c>
      <c r="D96" s="3">
        <v>0.97</v>
      </c>
      <c r="E96" s="3"/>
      <c r="F96" s="52">
        <f>D96*E96</f>
        <v>0</v>
      </c>
      <c r="G96" s="49" t="s">
        <v>165</v>
      </c>
    </row>
    <row r="97" spans="1:7" s="19" customFormat="1" ht="16.5" x14ac:dyDescent="0.35">
      <c r="A97" s="29" t="s">
        <v>67</v>
      </c>
      <c r="B97" s="65" t="s">
        <v>210</v>
      </c>
      <c r="C97" s="16" t="s">
        <v>166</v>
      </c>
      <c r="D97" s="52">
        <v>2.2893599999999998</v>
      </c>
      <c r="E97" s="3"/>
      <c r="F97" s="3">
        <f t="shared" si="4"/>
        <v>0</v>
      </c>
      <c r="G97" s="49" t="s">
        <v>165</v>
      </c>
    </row>
    <row r="98" spans="1:7" s="19" customFormat="1" x14ac:dyDescent="0.35">
      <c r="A98" s="29" t="s">
        <v>132</v>
      </c>
      <c r="B98" s="79" t="s">
        <v>83</v>
      </c>
      <c r="C98" s="16" t="s">
        <v>9</v>
      </c>
      <c r="D98" s="3">
        <v>2</v>
      </c>
      <c r="E98" s="3"/>
      <c r="F98" s="3">
        <f t="shared" si="4"/>
        <v>0</v>
      </c>
      <c r="G98" s="49" t="s">
        <v>165</v>
      </c>
    </row>
    <row r="99" spans="1:7" s="19" customFormat="1" x14ac:dyDescent="0.35">
      <c r="A99" s="29" t="s">
        <v>133</v>
      </c>
      <c r="B99" s="79" t="s">
        <v>80</v>
      </c>
      <c r="C99" s="16" t="s">
        <v>9</v>
      </c>
      <c r="D99" s="3">
        <v>2</v>
      </c>
      <c r="E99" s="3"/>
      <c r="F99" s="3">
        <f t="shared" si="4"/>
        <v>0</v>
      </c>
      <c r="G99" s="49" t="s">
        <v>165</v>
      </c>
    </row>
    <row r="100" spans="1:7" s="19" customFormat="1" x14ac:dyDescent="0.35">
      <c r="A100" s="29" t="s">
        <v>134</v>
      </c>
      <c r="B100" s="68" t="s">
        <v>211</v>
      </c>
      <c r="C100" s="16" t="s">
        <v>9</v>
      </c>
      <c r="D100" s="3">
        <v>2</v>
      </c>
      <c r="E100" s="3"/>
      <c r="F100" s="3">
        <f t="shared" si="4"/>
        <v>0</v>
      </c>
      <c r="G100" s="49" t="s">
        <v>165</v>
      </c>
    </row>
    <row r="101" spans="1:7" s="19" customFormat="1" x14ac:dyDescent="0.35">
      <c r="A101" s="29" t="s">
        <v>135</v>
      </c>
      <c r="B101" s="63" t="s">
        <v>206</v>
      </c>
      <c r="C101" s="18" t="s">
        <v>9</v>
      </c>
      <c r="D101" s="3">
        <v>2</v>
      </c>
      <c r="E101" s="3"/>
      <c r="F101" s="3">
        <f>D101*E101</f>
        <v>0</v>
      </c>
      <c r="G101" s="49" t="s">
        <v>165</v>
      </c>
    </row>
    <row r="102" spans="1:7" s="19" customFormat="1" x14ac:dyDescent="0.35">
      <c r="A102" s="29" t="s">
        <v>136</v>
      </c>
      <c r="B102" s="65" t="s">
        <v>221</v>
      </c>
      <c r="C102" s="18" t="s">
        <v>9</v>
      </c>
      <c r="D102" s="3">
        <v>2</v>
      </c>
      <c r="E102" s="3"/>
      <c r="F102" s="3">
        <f t="shared" ref="F102:F128" si="5">D102*E102</f>
        <v>0</v>
      </c>
      <c r="G102" s="49" t="s">
        <v>220</v>
      </c>
    </row>
    <row r="103" spans="1:7" s="19" customFormat="1" x14ac:dyDescent="0.35">
      <c r="A103" s="29" t="s">
        <v>137</v>
      </c>
      <c r="B103" s="79" t="s">
        <v>78</v>
      </c>
      <c r="C103" s="16" t="s">
        <v>13</v>
      </c>
      <c r="D103" s="3">
        <v>0.67823999999999984</v>
      </c>
      <c r="E103" s="3"/>
      <c r="F103" s="3">
        <f t="shared" si="5"/>
        <v>0</v>
      </c>
      <c r="G103" s="49" t="s">
        <v>165</v>
      </c>
    </row>
    <row r="104" spans="1:7" s="80" customFormat="1" ht="16.5" x14ac:dyDescent="0.45">
      <c r="A104" s="24" t="s">
        <v>138</v>
      </c>
      <c r="B104" s="68" t="s">
        <v>203</v>
      </c>
      <c r="C104" s="16" t="s">
        <v>166</v>
      </c>
      <c r="D104" s="3">
        <v>0.20399999999999999</v>
      </c>
      <c r="E104" s="3"/>
      <c r="F104" s="52">
        <f>D104*E104</f>
        <v>0</v>
      </c>
      <c r="G104" s="49" t="s">
        <v>165</v>
      </c>
    </row>
    <row r="105" spans="1:7" s="80" customFormat="1" x14ac:dyDescent="0.45">
      <c r="A105" s="24" t="s">
        <v>161</v>
      </c>
      <c r="B105" s="68" t="s">
        <v>204</v>
      </c>
      <c r="C105" s="16" t="s">
        <v>156</v>
      </c>
      <c r="D105" s="3">
        <v>2.04</v>
      </c>
      <c r="E105" s="3"/>
      <c r="F105" s="52">
        <f>D105*E105</f>
        <v>0</v>
      </c>
      <c r="G105" s="49" t="s">
        <v>165</v>
      </c>
    </row>
    <row r="106" spans="1:7" s="19" customFormat="1" ht="16.5" x14ac:dyDescent="0.35">
      <c r="A106" s="29" t="s">
        <v>68</v>
      </c>
      <c r="B106" s="65" t="s">
        <v>212</v>
      </c>
      <c r="C106" s="16" t="s">
        <v>166</v>
      </c>
      <c r="D106" s="52">
        <v>1.2046799999999998</v>
      </c>
      <c r="E106" s="3"/>
      <c r="F106" s="3">
        <f t="shared" si="5"/>
        <v>0</v>
      </c>
      <c r="G106" s="49" t="s">
        <v>165</v>
      </c>
    </row>
    <row r="107" spans="1:7" s="19" customFormat="1" x14ac:dyDescent="0.35">
      <c r="A107" s="29" t="s">
        <v>139</v>
      </c>
      <c r="B107" s="79" t="s">
        <v>81</v>
      </c>
      <c r="C107" s="16" t="s">
        <v>9</v>
      </c>
      <c r="D107" s="3">
        <v>1</v>
      </c>
      <c r="E107" s="3"/>
      <c r="F107" s="3">
        <f t="shared" si="5"/>
        <v>0</v>
      </c>
      <c r="G107" s="49" t="s">
        <v>165</v>
      </c>
    </row>
    <row r="108" spans="1:7" s="19" customFormat="1" x14ac:dyDescent="0.35">
      <c r="A108" s="29" t="s">
        <v>140</v>
      </c>
      <c r="B108" s="79" t="s">
        <v>80</v>
      </c>
      <c r="C108" s="16" t="s">
        <v>9</v>
      </c>
      <c r="D108" s="3">
        <v>1</v>
      </c>
      <c r="E108" s="3"/>
      <c r="F108" s="3">
        <f t="shared" si="5"/>
        <v>0</v>
      </c>
      <c r="G108" s="49" t="s">
        <v>165</v>
      </c>
    </row>
    <row r="109" spans="1:7" s="19" customFormat="1" x14ac:dyDescent="0.35">
      <c r="A109" s="29" t="s">
        <v>141</v>
      </c>
      <c r="B109" s="68" t="s">
        <v>82</v>
      </c>
      <c r="C109" s="16" t="s">
        <v>9</v>
      </c>
      <c r="D109" s="3">
        <v>1</v>
      </c>
      <c r="E109" s="3"/>
      <c r="F109" s="3">
        <f t="shared" si="5"/>
        <v>0</v>
      </c>
      <c r="G109" s="49" t="s">
        <v>165</v>
      </c>
    </row>
    <row r="110" spans="1:7" s="19" customFormat="1" x14ac:dyDescent="0.35">
      <c r="A110" s="29" t="s">
        <v>142</v>
      </c>
      <c r="B110" s="63" t="s">
        <v>206</v>
      </c>
      <c r="C110" s="18" t="s">
        <v>9</v>
      </c>
      <c r="D110" s="3">
        <v>1</v>
      </c>
      <c r="E110" s="3"/>
      <c r="F110" s="3">
        <f t="shared" si="5"/>
        <v>0</v>
      </c>
      <c r="G110" s="49" t="s">
        <v>165</v>
      </c>
    </row>
    <row r="111" spans="1:7" s="19" customFormat="1" x14ac:dyDescent="0.35">
      <c r="A111" s="29" t="s">
        <v>143</v>
      </c>
      <c r="B111" s="65" t="s">
        <v>221</v>
      </c>
      <c r="C111" s="18" t="s">
        <v>9</v>
      </c>
      <c r="D111" s="3">
        <v>1</v>
      </c>
      <c r="E111" s="3"/>
      <c r="F111" s="3">
        <f t="shared" si="5"/>
        <v>0</v>
      </c>
      <c r="G111" s="49" t="s">
        <v>220</v>
      </c>
    </row>
    <row r="112" spans="1:7" s="19" customFormat="1" x14ac:dyDescent="0.35">
      <c r="A112" s="29" t="s">
        <v>144</v>
      </c>
      <c r="B112" s="79" t="s">
        <v>78</v>
      </c>
      <c r="C112" s="16" t="s">
        <v>13</v>
      </c>
      <c r="D112" s="3">
        <v>0.33911999999999992</v>
      </c>
      <c r="E112" s="3"/>
      <c r="F112" s="3">
        <f t="shared" si="5"/>
        <v>0</v>
      </c>
      <c r="G112" s="49" t="s">
        <v>165</v>
      </c>
    </row>
    <row r="113" spans="1:7" s="80" customFormat="1" ht="16.5" x14ac:dyDescent="0.45">
      <c r="A113" s="24" t="s">
        <v>145</v>
      </c>
      <c r="B113" s="68" t="s">
        <v>203</v>
      </c>
      <c r="C113" s="16" t="s">
        <v>166</v>
      </c>
      <c r="D113" s="3">
        <v>0.107</v>
      </c>
      <c r="E113" s="3"/>
      <c r="F113" s="52">
        <f>D113*E113</f>
        <v>0</v>
      </c>
      <c r="G113" s="49" t="s">
        <v>165</v>
      </c>
    </row>
    <row r="114" spans="1:7" s="80" customFormat="1" x14ac:dyDescent="0.45">
      <c r="A114" s="24" t="s">
        <v>163</v>
      </c>
      <c r="B114" s="68" t="s">
        <v>204</v>
      </c>
      <c r="C114" s="16" t="s">
        <v>156</v>
      </c>
      <c r="D114" s="3">
        <v>1.07</v>
      </c>
      <c r="E114" s="3"/>
      <c r="F114" s="52">
        <f>D114*E114</f>
        <v>0</v>
      </c>
      <c r="G114" s="49" t="s">
        <v>165</v>
      </c>
    </row>
    <row r="115" spans="1:7" s="19" customFormat="1" ht="16.5" x14ac:dyDescent="0.35">
      <c r="A115" s="29" t="s">
        <v>44</v>
      </c>
      <c r="B115" s="65" t="s">
        <v>213</v>
      </c>
      <c r="C115" s="16" t="s">
        <v>166</v>
      </c>
      <c r="D115" s="52">
        <v>2.5893599999999997</v>
      </c>
      <c r="E115" s="3"/>
      <c r="F115" s="3">
        <f t="shared" si="5"/>
        <v>0</v>
      </c>
      <c r="G115" s="49" t="s">
        <v>165</v>
      </c>
    </row>
    <row r="116" spans="1:7" s="19" customFormat="1" x14ac:dyDescent="0.35">
      <c r="A116" s="29" t="s">
        <v>146</v>
      </c>
      <c r="B116" s="79" t="s">
        <v>81</v>
      </c>
      <c r="C116" s="16" t="s">
        <v>9</v>
      </c>
      <c r="D116" s="3">
        <v>4</v>
      </c>
      <c r="E116" s="3"/>
      <c r="F116" s="3">
        <f t="shared" si="5"/>
        <v>0</v>
      </c>
      <c r="G116" s="49" t="s">
        <v>165</v>
      </c>
    </row>
    <row r="117" spans="1:7" s="19" customFormat="1" x14ac:dyDescent="0.35">
      <c r="A117" s="29" t="s">
        <v>147</v>
      </c>
      <c r="B117" s="68" t="s">
        <v>82</v>
      </c>
      <c r="C117" s="16" t="s">
        <v>9</v>
      </c>
      <c r="D117" s="3">
        <v>2</v>
      </c>
      <c r="E117" s="3"/>
      <c r="F117" s="3">
        <f t="shared" si="5"/>
        <v>0</v>
      </c>
      <c r="G117" s="49" t="s">
        <v>165</v>
      </c>
    </row>
    <row r="118" spans="1:7" s="19" customFormat="1" x14ac:dyDescent="0.35">
      <c r="A118" s="29" t="s">
        <v>148</v>
      </c>
      <c r="B118" s="63" t="s">
        <v>206</v>
      </c>
      <c r="C118" s="18" t="s">
        <v>9</v>
      </c>
      <c r="D118" s="3">
        <v>2</v>
      </c>
      <c r="E118" s="3"/>
      <c r="F118" s="3">
        <f t="shared" si="5"/>
        <v>0</v>
      </c>
      <c r="G118" s="49" t="s">
        <v>165</v>
      </c>
    </row>
    <row r="119" spans="1:7" s="19" customFormat="1" x14ac:dyDescent="0.35">
      <c r="A119" s="29" t="s">
        <v>149</v>
      </c>
      <c r="B119" s="65" t="s">
        <v>221</v>
      </c>
      <c r="C119" s="18" t="s">
        <v>9</v>
      </c>
      <c r="D119" s="3">
        <v>2</v>
      </c>
      <c r="E119" s="3"/>
      <c r="F119" s="3">
        <f t="shared" si="5"/>
        <v>0</v>
      </c>
      <c r="G119" s="49" t="s">
        <v>220</v>
      </c>
    </row>
    <row r="120" spans="1:7" s="19" customFormat="1" x14ac:dyDescent="0.35">
      <c r="A120" s="29" t="s">
        <v>150</v>
      </c>
      <c r="B120" s="79" t="s">
        <v>78</v>
      </c>
      <c r="C120" s="16" t="s">
        <v>13</v>
      </c>
      <c r="D120" s="3">
        <v>0.67823999999999984</v>
      </c>
      <c r="E120" s="3"/>
      <c r="F120" s="3">
        <f t="shared" si="5"/>
        <v>0</v>
      </c>
      <c r="G120" s="49" t="s">
        <v>165</v>
      </c>
    </row>
    <row r="121" spans="1:7" s="80" customFormat="1" ht="16.5" x14ac:dyDescent="0.45">
      <c r="A121" s="24" t="s">
        <v>151</v>
      </c>
      <c r="B121" s="68" t="s">
        <v>203</v>
      </c>
      <c r="C121" s="16" t="s">
        <v>166</v>
      </c>
      <c r="D121" s="3">
        <v>0.23</v>
      </c>
      <c r="E121" s="3"/>
      <c r="F121" s="52">
        <f>D121*E121</f>
        <v>0</v>
      </c>
      <c r="G121" s="49" t="s">
        <v>165</v>
      </c>
    </row>
    <row r="122" spans="1:7" s="80" customFormat="1" x14ac:dyDescent="0.45">
      <c r="A122" s="24" t="s">
        <v>162</v>
      </c>
      <c r="B122" s="68" t="s">
        <v>204</v>
      </c>
      <c r="C122" s="16" t="s">
        <v>156</v>
      </c>
      <c r="D122" s="3">
        <v>2.2999999999999998</v>
      </c>
      <c r="E122" s="3"/>
      <c r="F122" s="52">
        <f>D122*E122</f>
        <v>0</v>
      </c>
      <c r="G122" s="49" t="s">
        <v>165</v>
      </c>
    </row>
    <row r="123" spans="1:7" s="19" customFormat="1" x14ac:dyDescent="0.35">
      <c r="A123" s="24" t="s">
        <v>69</v>
      </c>
      <c r="B123" s="67" t="s">
        <v>214</v>
      </c>
      <c r="C123" s="18" t="s">
        <v>4</v>
      </c>
      <c r="D123" s="3">
        <v>50</v>
      </c>
      <c r="E123" s="3"/>
      <c r="F123" s="3">
        <f t="shared" si="5"/>
        <v>0</v>
      </c>
      <c r="G123" s="49" t="s">
        <v>165</v>
      </c>
    </row>
    <row r="124" spans="1:7" s="19" customFormat="1" x14ac:dyDescent="0.35">
      <c r="A124" s="24" t="s">
        <v>152</v>
      </c>
      <c r="B124" s="67" t="s">
        <v>215</v>
      </c>
      <c r="C124" s="18" t="s">
        <v>4</v>
      </c>
      <c r="D124" s="3">
        <v>50</v>
      </c>
      <c r="E124" s="3"/>
      <c r="F124" s="3">
        <f t="shared" si="5"/>
        <v>0</v>
      </c>
      <c r="G124" s="49" t="s">
        <v>220</v>
      </c>
    </row>
    <row r="125" spans="1:7" s="19" customFormat="1" x14ac:dyDescent="0.35">
      <c r="A125" s="25">
        <v>40</v>
      </c>
      <c r="B125" s="65" t="s">
        <v>216</v>
      </c>
      <c r="C125" s="18" t="s">
        <v>9</v>
      </c>
      <c r="D125" s="3">
        <v>2</v>
      </c>
      <c r="E125" s="3"/>
      <c r="F125" s="3">
        <f t="shared" si="5"/>
        <v>0</v>
      </c>
      <c r="G125" s="49" t="s">
        <v>165</v>
      </c>
    </row>
    <row r="126" spans="1:7" s="19" customFormat="1" x14ac:dyDescent="0.35">
      <c r="A126" s="25" t="s">
        <v>153</v>
      </c>
      <c r="B126" s="65" t="s">
        <v>49</v>
      </c>
      <c r="C126" s="18" t="s">
        <v>9</v>
      </c>
      <c r="D126" s="3">
        <v>0.23</v>
      </c>
      <c r="E126" s="3"/>
      <c r="F126" s="3">
        <f t="shared" si="5"/>
        <v>0</v>
      </c>
      <c r="G126" s="49" t="s">
        <v>165</v>
      </c>
    </row>
    <row r="127" spans="1:7" s="19" customFormat="1" ht="16.5" x14ac:dyDescent="0.35">
      <c r="A127" s="24" t="s">
        <v>70</v>
      </c>
      <c r="B127" s="65" t="s">
        <v>217</v>
      </c>
      <c r="C127" s="2" t="s">
        <v>169</v>
      </c>
      <c r="D127" s="3">
        <v>62.17</v>
      </c>
      <c r="E127" s="3"/>
      <c r="F127" s="3">
        <f t="shared" si="5"/>
        <v>0</v>
      </c>
      <c r="G127" s="49" t="s">
        <v>165</v>
      </c>
    </row>
    <row r="128" spans="1:7" s="19" customFormat="1" ht="16.5" thickBot="1" x14ac:dyDescent="0.4">
      <c r="A128" s="24" t="s">
        <v>154</v>
      </c>
      <c r="B128" s="65" t="s">
        <v>218</v>
      </c>
      <c r="C128" s="18" t="s">
        <v>10</v>
      </c>
      <c r="D128" s="3">
        <v>0.14920799999999998</v>
      </c>
      <c r="E128" s="3"/>
      <c r="F128" s="3">
        <f t="shared" si="5"/>
        <v>0</v>
      </c>
      <c r="G128" s="49" t="s">
        <v>165</v>
      </c>
    </row>
    <row r="129" spans="1:6" ht="16.5" thickBot="1" x14ac:dyDescent="0.4">
      <c r="A129" s="30"/>
      <c r="B129" s="82" t="s">
        <v>5</v>
      </c>
      <c r="C129" s="31"/>
      <c r="D129" s="55"/>
      <c r="E129" s="55"/>
      <c r="F129" s="56">
        <f>SUM(F7:F128)</f>
        <v>0</v>
      </c>
    </row>
    <row r="130" spans="1:6" ht="16.5" thickBot="1" x14ac:dyDescent="0.4">
      <c r="A130" s="32"/>
      <c r="B130" s="83" t="s">
        <v>219</v>
      </c>
      <c r="C130" s="33"/>
      <c r="D130" s="57"/>
      <c r="E130" s="57"/>
      <c r="F130" s="58">
        <f>F129*C130</f>
        <v>0</v>
      </c>
    </row>
    <row r="131" spans="1:6" ht="16.5" thickBot="1" x14ac:dyDescent="0.4">
      <c r="A131" s="34"/>
      <c r="B131" s="84" t="s">
        <v>6</v>
      </c>
      <c r="C131" s="35"/>
      <c r="D131" s="59"/>
      <c r="E131" s="59"/>
      <c r="F131" s="59">
        <f>SUM(F129:F130)</f>
        <v>0</v>
      </c>
    </row>
    <row r="132" spans="1:6" ht="16.5" thickBot="1" x14ac:dyDescent="0.4">
      <c r="A132" s="32"/>
      <c r="B132" s="83" t="s">
        <v>7</v>
      </c>
      <c r="C132" s="33"/>
      <c r="D132" s="57"/>
      <c r="E132" s="57"/>
      <c r="F132" s="58">
        <f>F131*C132</f>
        <v>0</v>
      </c>
    </row>
    <row r="133" spans="1:6" ht="16.5" thickBot="1" x14ac:dyDescent="0.4">
      <c r="A133" s="34"/>
      <c r="B133" s="84" t="s">
        <v>6</v>
      </c>
      <c r="C133" s="35"/>
      <c r="D133" s="59"/>
      <c r="E133" s="59"/>
      <c r="F133" s="59">
        <f>SUM(F131:F132)</f>
        <v>0</v>
      </c>
    </row>
    <row r="134" spans="1:6" ht="16.5" thickBot="1" x14ac:dyDescent="0.4">
      <c r="A134" s="32"/>
      <c r="B134" s="83" t="s">
        <v>74</v>
      </c>
      <c r="C134" s="33"/>
      <c r="D134" s="57"/>
      <c r="E134" s="57"/>
      <c r="F134" s="58">
        <f>F133*C134</f>
        <v>0</v>
      </c>
    </row>
    <row r="135" spans="1:6" ht="16.5" thickBot="1" x14ac:dyDescent="0.4">
      <c r="A135" s="34"/>
      <c r="B135" s="84" t="s">
        <v>6</v>
      </c>
      <c r="C135" s="35"/>
      <c r="D135" s="59"/>
      <c r="E135" s="59"/>
      <c r="F135" s="59">
        <f>SUM(F134:F134)</f>
        <v>0</v>
      </c>
    </row>
    <row r="136" spans="1:6" ht="24" customHeight="1" x14ac:dyDescent="0.35">
      <c r="A136" s="5"/>
      <c r="B136" s="37"/>
      <c r="C136" s="6"/>
      <c r="D136" s="7"/>
      <c r="E136" s="7"/>
      <c r="F136" s="38"/>
    </row>
    <row r="137" spans="1:6" ht="23.25" customHeight="1" x14ac:dyDescent="0.35"/>
    <row r="138" spans="1:6" ht="21.75" customHeight="1" x14ac:dyDescent="0.35">
      <c r="F138" s="36"/>
    </row>
  </sheetData>
  <autoFilter ref="A6:G135"/>
  <mergeCells count="6">
    <mergeCell ref="F4:F5"/>
    <mergeCell ref="A4:A5"/>
    <mergeCell ref="B4:B5"/>
    <mergeCell ref="C4:C5"/>
    <mergeCell ref="D4:D5"/>
    <mergeCell ref="E4:E5"/>
  </mergeCells>
  <pageMargins left="0.2" right="0.19" top="0.17" bottom="0.21" header="0.17" footer="0.16"/>
  <pageSetup paperSize="9" scale="86" orientation="landscape" r:id="rId1"/>
  <headerFooter alignWithMargins="0"/>
  <ignoredErrors>
    <ignoredError sqref="F129:F130 F7" unlockedFormula="1"/>
    <ignoredError sqref="A19:F45 A8:E18 A64:F78 A46:E63 A80:F128 A79:E79" numberStoredAsText="1"/>
    <ignoredError sqref="F8:F18 F46:F63 F79" numberStoredAsText="1" unlockedFormula="1"/>
    <ignoredError sqref="F131:F132 F133" formula="1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N1_სატენდერო</vt:lpstr>
      <vt:lpstr>N1_სატენდერო!Print_Area</vt:lpstr>
      <vt:lpstr>N1_სატენდერო!Print_Titles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2020-06-05T08:38:46Z</dcterms:modified>
</cp:coreProperties>
</file>