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2" r:id="rId1"/>
  </sheets>
  <externalReferences>
    <externalReference r:id="rId2"/>
  </externalReferences>
  <definedNames>
    <definedName name="_xlnm._FilterDatabase" localSheetId="0" hidden="1">N1_სატენდერო!$A$6:$G$35</definedName>
    <definedName name="_xlnm.Print_Area" localSheetId="0">N1_სატენდერო!$A$1:$F$39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12" l="1"/>
  <c r="F28" i="12" l="1"/>
  <c r="F27" i="12"/>
  <c r="F26" i="12"/>
  <c r="F25" i="12"/>
  <c r="WUI24" i="12"/>
  <c r="WUH24" i="12"/>
  <c r="WKM24" i="12"/>
  <c r="WKL24" i="12"/>
  <c r="WKN24" i="12" s="1"/>
  <c r="WKS24" i="12" s="1"/>
  <c r="WAQ24" i="12"/>
  <c r="WAP24" i="12"/>
  <c r="WAR24" i="12" s="1"/>
  <c r="WAW24" i="12" s="1"/>
  <c r="VQU24" i="12"/>
  <c r="VQT24" i="12"/>
  <c r="VQV24" i="12" s="1"/>
  <c r="VRA24" i="12" s="1"/>
  <c r="VGY24" i="12"/>
  <c r="VGX24" i="12"/>
  <c r="UXC24" i="12"/>
  <c r="UXB24" i="12"/>
  <c r="UXD24" i="12" s="1"/>
  <c r="UXI24" i="12" s="1"/>
  <c r="UNG24" i="12"/>
  <c r="UNF24" i="12"/>
  <c r="UNH24" i="12" s="1"/>
  <c r="UNM24" i="12" s="1"/>
  <c r="UDK24" i="12"/>
  <c r="UDJ24" i="12"/>
  <c r="UDL24" i="12" s="1"/>
  <c r="UDQ24" i="12" s="1"/>
  <c r="TTO24" i="12"/>
  <c r="TTN24" i="12"/>
  <c r="TTP24" i="12" s="1"/>
  <c r="TTU24" i="12" s="1"/>
  <c r="TJS24" i="12"/>
  <c r="TJR24" i="12"/>
  <c r="TJT24" i="12" s="1"/>
  <c r="TJY24" i="12" s="1"/>
  <c r="SZW24" i="12"/>
  <c r="SZX24" i="12" s="1"/>
  <c r="TAC24" i="12" s="1"/>
  <c r="SZV24" i="12"/>
  <c r="SQA24" i="12"/>
  <c r="SPZ24" i="12"/>
  <c r="SGE24" i="12"/>
  <c r="SGD24" i="12"/>
  <c r="RWI24" i="12"/>
  <c r="RWH24" i="12"/>
  <c r="RMM24" i="12"/>
  <c r="RML24" i="12"/>
  <c r="RCQ24" i="12"/>
  <c r="RCP24" i="12"/>
  <c r="QSU24" i="12"/>
  <c r="QST24" i="12"/>
  <c r="QIY24" i="12"/>
  <c r="QIX24" i="12"/>
  <c r="PZC24" i="12"/>
  <c r="PZD24" i="12" s="1"/>
  <c r="PZI24" i="12" s="1"/>
  <c r="PZB24" i="12"/>
  <c r="PPG24" i="12"/>
  <c r="PPF24" i="12"/>
  <c r="PFK24" i="12"/>
  <c r="PFJ24" i="12"/>
  <c r="OVO24" i="12"/>
  <c r="OVN24" i="12"/>
  <c r="OLS24" i="12"/>
  <c r="OLR24" i="12"/>
  <c r="OBW24" i="12"/>
  <c r="OBV24" i="12"/>
  <c r="NSA24" i="12"/>
  <c r="NRZ24" i="12"/>
  <c r="NIE24" i="12"/>
  <c r="NID24" i="12"/>
  <c r="MYI24" i="12"/>
  <c r="MYH24" i="12"/>
  <c r="MYJ24" i="12" s="1"/>
  <c r="MYO24" i="12" s="1"/>
  <c r="MOM24" i="12"/>
  <c r="MOL24" i="12"/>
  <c r="MON24" i="12" s="1"/>
  <c r="MOS24" i="12" s="1"/>
  <c r="MEQ24" i="12"/>
  <c r="MEP24" i="12"/>
  <c r="LUU24" i="12"/>
  <c r="LUT24" i="12"/>
  <c r="LKY24" i="12"/>
  <c r="LKX24" i="12"/>
  <c r="LKZ24" i="12" s="1"/>
  <c r="LLE24" i="12" s="1"/>
  <c r="LBC24" i="12"/>
  <c r="LBB24" i="12"/>
  <c r="LBD24" i="12" s="1"/>
  <c r="LBI24" i="12" s="1"/>
  <c r="KRG24" i="12"/>
  <c r="KRF24" i="12"/>
  <c r="KHK24" i="12"/>
  <c r="KHJ24" i="12"/>
  <c r="JXO24" i="12"/>
  <c r="JXN24" i="12"/>
  <c r="JXP24" i="12" s="1"/>
  <c r="JXU24" i="12" s="1"/>
  <c r="JNS24" i="12"/>
  <c r="JNR24" i="12"/>
  <c r="JNT24" i="12" s="1"/>
  <c r="JNY24" i="12" s="1"/>
  <c r="JDW24" i="12"/>
  <c r="JDV24" i="12"/>
  <c r="JDX24" i="12" s="1"/>
  <c r="JEC24" i="12" s="1"/>
  <c r="IUA24" i="12"/>
  <c r="ITZ24" i="12"/>
  <c r="IUB24" i="12" s="1"/>
  <c r="IUG24" i="12" s="1"/>
  <c r="IKE24" i="12"/>
  <c r="IKD24" i="12"/>
  <c r="IKF24" i="12" s="1"/>
  <c r="IKK24" i="12" s="1"/>
  <c r="IAI24" i="12"/>
  <c r="IAH24" i="12"/>
  <c r="IAJ24" i="12" s="1"/>
  <c r="IAO24" i="12" s="1"/>
  <c r="HQM24" i="12"/>
  <c r="HQL24" i="12"/>
  <c r="HQN24" i="12" s="1"/>
  <c r="HQS24" i="12" s="1"/>
  <c r="HGQ24" i="12"/>
  <c r="HGP24" i="12"/>
  <c r="HGR24" i="12" s="1"/>
  <c r="HGW24" i="12" s="1"/>
  <c r="GWU24" i="12"/>
  <c r="GWT24" i="12"/>
  <c r="GWV24" i="12" s="1"/>
  <c r="GXA24" i="12" s="1"/>
  <c r="GMY24" i="12"/>
  <c r="GMX24" i="12"/>
  <c r="GDC24" i="12"/>
  <c r="GDB24" i="12"/>
  <c r="GDD24" i="12" s="1"/>
  <c r="GDI24" i="12" s="1"/>
  <c r="FTG24" i="12"/>
  <c r="FTF24" i="12"/>
  <c r="FJK24" i="12"/>
  <c r="FJJ24" i="12"/>
  <c r="EZO24" i="12"/>
  <c r="EZN24" i="12"/>
  <c r="EPS24" i="12"/>
  <c r="EPR24" i="12"/>
  <c r="EFW24" i="12"/>
  <c r="EFV24" i="12"/>
  <c r="DWA24" i="12"/>
  <c r="DWB24" i="12" s="1"/>
  <c r="DWG24" i="12" s="1"/>
  <c r="DVZ24" i="12"/>
  <c r="DME24" i="12"/>
  <c r="DMD24" i="12"/>
  <c r="DCI24" i="12"/>
  <c r="DCH24" i="12"/>
  <c r="CSM24" i="12"/>
  <c r="CSL24" i="12"/>
  <c r="CIQ24" i="12"/>
  <c r="CIP24" i="12"/>
  <c r="BYU24" i="12"/>
  <c r="BYT24" i="12"/>
  <c r="BOY24" i="12"/>
  <c r="BOX24" i="12"/>
  <c r="BFC24" i="12"/>
  <c r="BFB24" i="12"/>
  <c r="AVH24" i="12"/>
  <c r="AVM24" i="12" s="1"/>
  <c r="AVG24" i="12"/>
  <c r="AVF24" i="12"/>
  <c r="ALK24" i="12"/>
  <c r="ALJ24" i="12"/>
  <c r="ALL24" i="12" s="1"/>
  <c r="ALQ24" i="12" s="1"/>
  <c r="ABO24" i="12"/>
  <c r="ABN24" i="12"/>
  <c r="ABP24" i="12" s="1"/>
  <c r="ABU24" i="12" s="1"/>
  <c r="RS24" i="12"/>
  <c r="RR24" i="12"/>
  <c r="HW24" i="12"/>
  <c r="HV24" i="12"/>
  <c r="F24" i="12"/>
  <c r="F23" i="12"/>
  <c r="WUI22" i="12"/>
  <c r="WUH22" i="12"/>
  <c r="WUJ22" i="12" s="1"/>
  <c r="WUO22" i="12" s="1"/>
  <c r="WKM22" i="12"/>
  <c r="WKL22" i="12"/>
  <c r="WAQ22" i="12"/>
  <c r="WAR22" i="12" s="1"/>
  <c r="WAW22" i="12" s="1"/>
  <c r="WAP22" i="12"/>
  <c r="VQU22" i="12"/>
  <c r="VQT22" i="12"/>
  <c r="VGY22" i="12"/>
  <c r="VGX22" i="12"/>
  <c r="UXC22" i="12"/>
  <c r="UXB22" i="12"/>
  <c r="UNG22" i="12"/>
  <c r="UNF22" i="12"/>
  <c r="UDK22" i="12"/>
  <c r="UDJ22" i="12"/>
  <c r="TTO22" i="12"/>
  <c r="TTN22" i="12"/>
  <c r="TTP22" i="12" s="1"/>
  <c r="TTU22" i="12" s="1"/>
  <c r="TJS22" i="12"/>
  <c r="TJR22" i="12"/>
  <c r="TJT22" i="12" s="1"/>
  <c r="TJY22" i="12" s="1"/>
  <c r="SZW22" i="12"/>
  <c r="SZV22" i="12"/>
  <c r="SZX22" i="12" s="1"/>
  <c r="TAC22" i="12" s="1"/>
  <c r="SQA22" i="12"/>
  <c r="SPZ22" i="12"/>
  <c r="SQB22" i="12" s="1"/>
  <c r="SQG22" i="12" s="1"/>
  <c r="SGE22" i="12"/>
  <c r="SGD22" i="12"/>
  <c r="SGF22" i="12" s="1"/>
  <c r="SGK22" i="12" s="1"/>
  <c r="RWI22" i="12"/>
  <c r="RWH22" i="12"/>
  <c r="RWJ22" i="12" s="1"/>
  <c r="RWO22" i="12" s="1"/>
  <c r="RMM22" i="12"/>
  <c r="RML22" i="12"/>
  <c r="RMN22" i="12" s="1"/>
  <c r="RMS22" i="12" s="1"/>
  <c r="RCQ22" i="12"/>
  <c r="RCP22" i="12"/>
  <c r="QSU22" i="12"/>
  <c r="QST22" i="12"/>
  <c r="QIY22" i="12"/>
  <c r="QIX22" i="12"/>
  <c r="QIZ22" i="12" s="1"/>
  <c r="QJE22" i="12" s="1"/>
  <c r="PZC22" i="12"/>
  <c r="PZB22" i="12"/>
  <c r="PZD22" i="12" s="1"/>
  <c r="PZI22" i="12" s="1"/>
  <c r="PPG22" i="12"/>
  <c r="PPF22" i="12"/>
  <c r="PPH22" i="12" s="1"/>
  <c r="PPM22" i="12" s="1"/>
  <c r="PFK22" i="12"/>
  <c r="PFJ22" i="12"/>
  <c r="PFL22" i="12" s="1"/>
  <c r="PFQ22" i="12" s="1"/>
  <c r="OVO22" i="12"/>
  <c r="OVN22" i="12"/>
  <c r="OVP22" i="12" s="1"/>
  <c r="OVU22" i="12" s="1"/>
  <c r="OLS22" i="12"/>
  <c r="OLR22" i="12"/>
  <c r="OBW22" i="12"/>
  <c r="OBV22" i="12"/>
  <c r="NSA22" i="12"/>
  <c r="NRZ22" i="12"/>
  <c r="NSB22" i="12" s="1"/>
  <c r="NSG22" i="12" s="1"/>
  <c r="NIE22" i="12"/>
  <c r="NID22" i="12"/>
  <c r="NIF22" i="12" s="1"/>
  <c r="NIK22" i="12" s="1"/>
  <c r="MYI22" i="12"/>
  <c r="MYH22" i="12"/>
  <c r="MYJ22" i="12" s="1"/>
  <c r="MYO22" i="12" s="1"/>
  <c r="MOM22" i="12"/>
  <c r="MOL22" i="12"/>
  <c r="MON22" i="12" s="1"/>
  <c r="MOS22" i="12" s="1"/>
  <c r="MEQ22" i="12"/>
  <c r="MEP22" i="12"/>
  <c r="MER22" i="12" s="1"/>
  <c r="MEW22" i="12" s="1"/>
  <c r="LUU22" i="12"/>
  <c r="LUT22" i="12"/>
  <c r="LUV22" i="12" s="1"/>
  <c r="LVA22" i="12" s="1"/>
  <c r="LKY22" i="12"/>
  <c r="LKX22" i="12"/>
  <c r="LBC22" i="12"/>
  <c r="LBB22" i="12"/>
  <c r="LBD22" i="12" s="1"/>
  <c r="LBI22" i="12" s="1"/>
  <c r="KRG22" i="12"/>
  <c r="KRF22" i="12"/>
  <c r="KRH22" i="12" s="1"/>
  <c r="KRM22" i="12" s="1"/>
  <c r="KHK22" i="12"/>
  <c r="KHJ22" i="12"/>
  <c r="JXO22" i="12"/>
  <c r="JXN22" i="12"/>
  <c r="JXP22" i="12" s="1"/>
  <c r="JXU22" i="12" s="1"/>
  <c r="JNS22" i="12"/>
  <c r="JNR22" i="12"/>
  <c r="JDW22" i="12"/>
  <c r="JDV22" i="12"/>
  <c r="IUA22" i="12"/>
  <c r="ITZ22" i="12"/>
  <c r="IKE22" i="12"/>
  <c r="IKD22" i="12"/>
  <c r="IAI22" i="12"/>
  <c r="IAH22" i="12"/>
  <c r="HQN22" i="12"/>
  <c r="HQS22" i="12" s="1"/>
  <c r="HQM22" i="12"/>
  <c r="HQL22" i="12"/>
  <c r="HGQ22" i="12"/>
  <c r="HGP22" i="12"/>
  <c r="HGR22" i="12" s="1"/>
  <c r="HGW22" i="12" s="1"/>
  <c r="GWU22" i="12"/>
  <c r="GWT22" i="12"/>
  <c r="GWV22" i="12" s="1"/>
  <c r="GXA22" i="12" s="1"/>
  <c r="GMY22" i="12"/>
  <c r="GMX22" i="12"/>
  <c r="GMZ22" i="12" s="1"/>
  <c r="GNE22" i="12" s="1"/>
  <c r="GDC22" i="12"/>
  <c r="GDB22" i="12"/>
  <c r="GDD22" i="12" s="1"/>
  <c r="GDI22" i="12" s="1"/>
  <c r="FTG22" i="12"/>
  <c r="FTF22" i="12"/>
  <c r="FTH22" i="12" s="1"/>
  <c r="FTM22" i="12" s="1"/>
  <c r="FJK22" i="12"/>
  <c r="FJJ22" i="12"/>
  <c r="FJL22" i="12" s="1"/>
  <c r="FJQ22" i="12" s="1"/>
  <c r="EZO22" i="12"/>
  <c r="EZN22" i="12"/>
  <c r="EPS22" i="12"/>
  <c r="EPR22" i="12"/>
  <c r="EFW22" i="12"/>
  <c r="EFV22" i="12"/>
  <c r="EFX22" i="12" s="1"/>
  <c r="EGC22" i="12" s="1"/>
  <c r="DWA22" i="12"/>
  <c r="DVZ22" i="12"/>
  <c r="DWB22" i="12" s="1"/>
  <c r="DWG22" i="12" s="1"/>
  <c r="DME22" i="12"/>
  <c r="DMD22" i="12"/>
  <c r="DMF22" i="12" s="1"/>
  <c r="DMK22" i="12" s="1"/>
  <c r="DCI22" i="12"/>
  <c r="DCH22" i="12"/>
  <c r="DCJ22" i="12" s="1"/>
  <c r="DCO22" i="12" s="1"/>
  <c r="CSM22" i="12"/>
  <c r="CSL22" i="12"/>
  <c r="CSN22" i="12" s="1"/>
  <c r="CSS22" i="12" s="1"/>
  <c r="CIQ22" i="12"/>
  <c r="CIP22" i="12"/>
  <c r="BYU22" i="12"/>
  <c r="BYT22" i="12"/>
  <c r="BOY22" i="12"/>
  <c r="BOX22" i="12"/>
  <c r="BOZ22" i="12" s="1"/>
  <c r="BPE22" i="12" s="1"/>
  <c r="BFC22" i="12"/>
  <c r="BFB22" i="12"/>
  <c r="BFD22" i="12" s="1"/>
  <c r="BFI22" i="12" s="1"/>
  <c r="AVG22" i="12"/>
  <c r="AVF22" i="12"/>
  <c r="AVH22" i="12" s="1"/>
  <c r="AVM22" i="12" s="1"/>
  <c r="ALK22" i="12"/>
  <c r="ALJ22" i="12"/>
  <c r="ALL22" i="12" s="1"/>
  <c r="ALQ22" i="12" s="1"/>
  <c r="ABO22" i="12"/>
  <c r="ABN22" i="12"/>
  <c r="ABP22" i="12" s="1"/>
  <c r="ABU22" i="12" s="1"/>
  <c r="RS22" i="12"/>
  <c r="RR22" i="12"/>
  <c r="RT22" i="12" s="1"/>
  <c r="RY22" i="12" s="1"/>
  <c r="HW22" i="12"/>
  <c r="HV22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IAJ22" i="12" l="1"/>
  <c r="IAO22" i="12" s="1"/>
  <c r="IUB22" i="12"/>
  <c r="IUG22" i="12" s="1"/>
  <c r="JNT22" i="12"/>
  <c r="JNY22" i="12" s="1"/>
  <c r="LKZ22" i="12"/>
  <c r="LLE22" i="12" s="1"/>
  <c r="OLT22" i="12"/>
  <c r="OLY22" i="12" s="1"/>
  <c r="UNH22" i="12"/>
  <c r="UNM22" i="12" s="1"/>
  <c r="VGZ22" i="12"/>
  <c r="VHE22" i="12" s="1"/>
  <c r="BFD24" i="12"/>
  <c r="BFI24" i="12" s="1"/>
  <c r="CSN24" i="12"/>
  <c r="CSS24" i="12" s="1"/>
  <c r="EFX24" i="12"/>
  <c r="EGC24" i="12" s="1"/>
  <c r="EZP24" i="12"/>
  <c r="EZU24" i="12" s="1"/>
  <c r="FTH24" i="12"/>
  <c r="FTM24" i="12" s="1"/>
  <c r="MER24" i="12"/>
  <c r="MEW24" i="12" s="1"/>
  <c r="NSB24" i="12"/>
  <c r="NSG24" i="12" s="1"/>
  <c r="PFL24" i="12"/>
  <c r="PFQ24" i="12" s="1"/>
  <c r="QSV24" i="12"/>
  <c r="QTA24" i="12" s="1"/>
  <c r="RMN24" i="12"/>
  <c r="RMS24" i="12" s="1"/>
  <c r="SGF24" i="12"/>
  <c r="SGK24" i="12" s="1"/>
  <c r="HX22" i="12"/>
  <c r="IC22" i="12" s="1"/>
  <c r="CIR22" i="12"/>
  <c r="CIW22" i="12" s="1"/>
  <c r="IKF22" i="12"/>
  <c r="IKK22" i="12" s="1"/>
  <c r="JDX22" i="12"/>
  <c r="JEC22" i="12" s="1"/>
  <c r="UDL22" i="12"/>
  <c r="UDQ22" i="12" s="1"/>
  <c r="UXD22" i="12"/>
  <c r="UXI22" i="12" s="1"/>
  <c r="VQV22" i="12"/>
  <c r="VRA22" i="12" s="1"/>
  <c r="BOZ24" i="12"/>
  <c r="BPE24" i="12" s="1"/>
  <c r="DCJ24" i="12"/>
  <c r="DCO24" i="12" s="1"/>
  <c r="EPT24" i="12"/>
  <c r="EPY24" i="12" s="1"/>
  <c r="FJL24" i="12"/>
  <c r="FJQ24" i="12" s="1"/>
  <c r="OBX24" i="12"/>
  <c r="OCC24" i="12" s="1"/>
  <c r="PPH24" i="12"/>
  <c r="PPM24" i="12" s="1"/>
  <c r="QIZ24" i="12"/>
  <c r="QJE24" i="12" s="1"/>
  <c r="RCR24" i="12"/>
  <c r="RCW24" i="12" s="1"/>
  <c r="RWJ24" i="12"/>
  <c r="RWO24" i="12" s="1"/>
  <c r="VGZ24" i="12"/>
  <c r="VHE24" i="12" s="1"/>
  <c r="BYV22" i="12"/>
  <c r="BZA22" i="12" s="1"/>
  <c r="EPT22" i="12"/>
  <c r="EPY22" i="12" s="1"/>
  <c r="OBX22" i="12"/>
  <c r="OCC22" i="12" s="1"/>
  <c r="QSV22" i="12"/>
  <c r="QTA22" i="12" s="1"/>
  <c r="HX24" i="12"/>
  <c r="IC24" i="12" s="1"/>
  <c r="BYV24" i="12"/>
  <c r="BZA24" i="12" s="1"/>
  <c r="DMF24" i="12"/>
  <c r="DMK24" i="12" s="1"/>
  <c r="KHL24" i="12"/>
  <c r="KHQ24" i="12" s="1"/>
  <c r="LUV24" i="12"/>
  <c r="LVA24" i="12" s="1"/>
  <c r="OLT24" i="12"/>
  <c r="OLY24" i="12" s="1"/>
  <c r="SQB24" i="12"/>
  <c r="SQG24" i="12" s="1"/>
  <c r="WUJ24" i="12"/>
  <c r="WUO24" i="12" s="1"/>
  <c r="EZP22" i="12"/>
  <c r="EZU22" i="12" s="1"/>
  <c r="KHL22" i="12"/>
  <c r="KHQ22" i="12" s="1"/>
  <c r="RCR22" i="12"/>
  <c r="RCW22" i="12" s="1"/>
  <c r="WKN22" i="12"/>
  <c r="WKS22" i="12" s="1"/>
  <c r="RT24" i="12"/>
  <c r="RY24" i="12" s="1"/>
  <c r="CIR24" i="12"/>
  <c r="CIW24" i="12" s="1"/>
  <c r="GMZ24" i="12"/>
  <c r="GNE24" i="12" s="1"/>
  <c r="KRH24" i="12"/>
  <c r="KRM24" i="12" s="1"/>
  <c r="NIF24" i="12"/>
  <c r="NIK24" i="12" s="1"/>
  <c r="OVP24" i="12"/>
  <c r="OVU24" i="12" s="1"/>
  <c r="F29" i="12"/>
  <c r="F30" i="12" l="1"/>
  <c r="F31" i="12"/>
  <c r="F32" i="12" l="1"/>
  <c r="F33" i="12" s="1"/>
  <c r="F35" i="12" l="1"/>
</calcChain>
</file>

<file path=xl/sharedStrings.xml><?xml version="1.0" encoding="utf-8"?>
<sst xmlns="http://schemas.openxmlformats.org/spreadsheetml/2006/main" count="836" uniqueCount="46">
  <si>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</si>
  <si>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</si>
  <si>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</si>
  <si>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</si>
  <si>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</si>
  <si>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</si>
  <si>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</si>
  <si>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</si>
  <si>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</si>
  <si>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</si>
  <si>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ადგ.</t>
  </si>
  <si>
    <t>ც</t>
  </si>
  <si>
    <t>22-23-1</t>
  </si>
  <si>
    <t>მ³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</si>
  <si>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</si>
  <si>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</si>
  <si>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</si>
  <si>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>დამუშავებული გრუნტის დატვირთვა ექსკავატორით ავ/თვითმცლელზე</t>
  </si>
  <si>
    <t>გრუნტის გატანა ავტოთვითმცლელებით 35 კმ</t>
  </si>
  <si>
    <t>დამუშავებული გრუნტის უკუჩაყრა ბულდოზერით დატკეპვნით К=0.98-1.25</t>
  </si>
  <si>
    <t xml:space="preserve">  სულ                                 (ლარი)</t>
  </si>
  <si>
    <t>რაოდენობა</t>
  </si>
  <si>
    <t>ჯვარისის ქუჩაზე წყალსადენის ქსელის გადატანა</t>
  </si>
  <si>
    <t>კონტრაქტორის მომსახურება</t>
  </si>
  <si>
    <t>წყალსადენის პოლიეთილენის მილი PE100 SDR11 PN16 d=75 მმ</t>
  </si>
  <si>
    <t>პოლიეთილენის მუხლი PN16 d=90 მმ 90°</t>
  </si>
  <si>
    <t>პოლიეთილენის მუხლი d=90 მმ 45°</t>
  </si>
  <si>
    <t>პოლიეთილენის ელ. ქურო d=90 მმ PN16</t>
  </si>
  <si>
    <t>პოლიეთილენის მილი PE 100 SDR 11 PN 16 d=75 მმ</t>
  </si>
  <si>
    <t>პოლიეთილენის მუხლის მოწყობა PN16 d=90 მმ 90°</t>
  </si>
  <si>
    <t>პოლიეთილენის მუხლის მოწყობა d=90 მმ 45°</t>
  </si>
  <si>
    <r>
      <t>მ</t>
    </r>
    <r>
      <rPr>
        <vertAlign val="superscript"/>
        <sz val="10"/>
        <rFont val="Segoe UI"/>
        <family val="2"/>
      </rPr>
      <t>2</t>
    </r>
  </si>
  <si>
    <r>
      <t>მ</t>
    </r>
    <r>
      <rPr>
        <vertAlign val="superscript"/>
        <sz val="10"/>
        <rFont val="Segoe UI"/>
        <family val="2"/>
      </rPr>
      <t>3</t>
    </r>
  </si>
  <si>
    <t>IV კატ. გრუნტის დამუშავება ექსკავატორით ჩამჩის მოცულობით 0.5 მ3 გვერძე დაყრით</t>
  </si>
  <si>
    <t>IV კატ. გრუნტის დამუშავება ხელით გვერძე დაყრით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</si>
  <si>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</si>
  <si>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</si>
  <si>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ქვიშა (ფრაქცია 2-5 მმ)</t>
  </si>
  <si>
    <t>წყალსადენის პოლიეთილენის მილის PE100 SDR11 PN16 d=75 მმ მოწყობა</t>
  </si>
  <si>
    <t>წყალსადენის პოლიეთილენის მილის PE100 SDR11 PN16 d=75 მმ ჰიდრავლიკური გამოცდა</t>
  </si>
  <si>
    <t>წყალსადენის პოლიეთილენის მილის PE100 SDR11 PN16 d=75 მმ გარეცხვა ქლორიანი წყლით</t>
  </si>
  <si>
    <t>პოლიეთილენის შემაერთებელი ელ. ქუროს , მოწყობა d=90 მმ PN16</t>
  </si>
  <si>
    <t>საპროექტო პოლიეთილენის PE 100 SDR 11 PN 16 d=75 მმ მილის გადაერთება არსებულ პოლიეთ. d=75 მმ-იან მილზე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</si>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</sst>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8" formatCode="_(#,##0_);_(\(#,##0\);_(\ \-\ 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9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5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1" xfId="1" applyFont="1" applyFill="1" applyBorder="1" applyAlignment="1">
      <alignment horizontal="center" vertical="center"/>
    </xf>
    <xf numFmtId="2" fontId="4" fillId="3" borderId="12" xfId="1" applyNumberFormat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2" borderId="12" xfId="1" applyNumberFormat="1" applyFont="1" applyFill="1" applyBorder="1" applyAlignment="1">
      <alignment horizontal="center" vertical="center"/>
    </xf>
    <xf numFmtId="0" fontId="4" fillId="2" borderId="8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5" fillId="2" borderId="5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 wrapText="1"/>
    </xf>
    <xf numFmtId="2" fontId="5" fillId="2" borderId="0" xfId="1" applyNumberFormat="1" applyFont="1" applyFill="1" applyBorder="1" applyAlignment="1">
      <alignment horizontal="center" vertical="center"/>
    </xf>
    <xf numFmtId="165" fontId="5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8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 applyProtection="1">
      <alignment vertical="center"/>
      <protection locked="0"/>
    </xf>
    <xf numFmtId="43" fontId="4" fillId="3" borderId="12" xfId="6" applyFont="1" applyFill="1" applyBorder="1" applyAlignment="1">
      <alignment horizontal="center" vertical="center"/>
    </xf>
    <xf numFmtId="43" fontId="4" fillId="2" borderId="12" xfId="6" applyFont="1" applyFill="1" applyBorder="1" applyAlignment="1">
      <alignment horizontal="center" vertical="center"/>
    </xf>
    <xf numFmtId="43" fontId="4" fillId="3" borderId="12" xfId="6" applyFont="1" applyFill="1" applyBorder="1" applyAlignment="1" applyProtection="1">
      <alignment horizontal="center" vertical="center"/>
      <protection locked="0"/>
    </xf>
    <xf numFmtId="43" fontId="4" fillId="2" borderId="12" xfId="6" applyFont="1" applyFill="1" applyBorder="1" applyAlignment="1" applyProtection="1">
      <alignment horizontal="center"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</xf>
    <xf numFmtId="43" fontId="5" fillId="2" borderId="6" xfId="6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9" xfId="6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/>
    </xf>
    <xf numFmtId="0" fontId="4" fillId="2" borderId="11" xfId="2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vertical="center"/>
      <protection locked="0"/>
    </xf>
    <xf numFmtId="0" fontId="4" fillId="3" borderId="12" xfId="1" applyFont="1" applyFill="1" applyBorder="1" applyAlignment="1" applyProtection="1">
      <alignment vertical="center"/>
      <protection locked="0"/>
    </xf>
    <xf numFmtId="0" fontId="4" fillId="3" borderId="12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3" borderId="12" xfId="1" applyFont="1" applyFill="1" applyBorder="1" applyAlignment="1" applyProtection="1">
      <alignment horizontal="left" vertical="center"/>
      <protection locked="0"/>
    </xf>
    <xf numFmtId="0" fontId="4" fillId="2" borderId="0" xfId="1" applyFont="1" applyFill="1" applyAlignment="1"/>
    <xf numFmtId="0" fontId="4" fillId="4" borderId="12" xfId="1" applyNumberFormat="1" applyFont="1" applyFill="1" applyBorder="1" applyAlignment="1" applyProtection="1">
      <alignment horizontal="left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3" borderId="12" xfId="1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0" borderId="14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/>
    </xf>
    <xf numFmtId="2" fontId="4" fillId="0" borderId="0" xfId="5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center" vertical="center" wrapText="1"/>
    </xf>
  </cellXfs>
  <cellStyles count="10">
    <cellStyle name="Comma" xfId="6" builtinId="3"/>
    <cellStyle name="Comma 2" xfId="3"/>
    <cellStyle name="Comma 3" xfId="7"/>
    <cellStyle name="Comma 4" xfId="8"/>
    <cellStyle name="Comma 5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UO39"/>
  <sheetViews>
    <sheetView showGridLines="0" tabSelected="1"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B37" sqref="B37"/>
    </sheetView>
  </sheetViews>
  <sheetFormatPr defaultColWidth="9.1796875" defaultRowHeight="16" x14ac:dyDescent="0.35"/>
  <cols>
    <col min="1" max="1" width="4.7265625" style="4" customWidth="1"/>
    <col min="2" max="2" width="93.81640625" style="4" customWidth="1"/>
    <col min="3" max="3" width="8.54296875" style="4" customWidth="1"/>
    <col min="4" max="4" width="14.7265625" style="4" customWidth="1"/>
    <col min="5" max="5" width="12.7265625" style="4" customWidth="1"/>
    <col min="6" max="6" width="13" style="4" customWidth="1"/>
    <col min="7" max="7" width="31.453125" style="4" bestFit="1" customWidth="1"/>
    <col min="8" max="16384" width="9.1796875" style="4"/>
  </cols>
  <sheetData>
    <row r="1" spans="1:7" x14ac:dyDescent="0.35">
      <c r="A1" s="1" t="s">
        <v>22</v>
      </c>
      <c r="B1" s="1"/>
      <c r="C1" s="1"/>
      <c r="D1" s="1"/>
      <c r="E1" s="1"/>
      <c r="F1" s="1"/>
    </row>
    <row r="2" spans="1:7" ht="16.5" thickBot="1" x14ac:dyDescent="0.4">
      <c r="A2" s="35"/>
      <c r="B2" s="34"/>
      <c r="C2" s="34"/>
      <c r="D2" s="34"/>
      <c r="E2" s="34"/>
      <c r="F2" s="34"/>
      <c r="G2" s="36"/>
    </row>
    <row r="3" spans="1:7" ht="16.5" thickBot="1" x14ac:dyDescent="0.4">
      <c r="A3" s="6"/>
      <c r="C3" s="33"/>
      <c r="D3" s="33"/>
      <c r="E3" s="33"/>
      <c r="F3" s="33"/>
      <c r="G3" s="37"/>
    </row>
    <row r="4" spans="1:7" ht="18" customHeight="1" thickBot="1" x14ac:dyDescent="0.5">
      <c r="A4" s="74" t="s">
        <v>0</v>
      </c>
      <c r="B4" s="76" t="s">
        <v>1</v>
      </c>
      <c r="C4" s="76" t="s">
        <v>2</v>
      </c>
      <c r="D4" s="68" t="s">
        <v>21</v>
      </c>
      <c r="E4" s="69" t="s">
        <v>3</v>
      </c>
      <c r="F4" s="73" t="s">
        <v>20</v>
      </c>
      <c r="G4" s="38"/>
    </row>
    <row r="5" spans="1:7" ht="16.5" thickBot="1" x14ac:dyDescent="0.4">
      <c r="A5" s="75"/>
      <c r="B5" s="77"/>
      <c r="C5" s="77"/>
      <c r="D5" s="70"/>
      <c r="E5" s="71"/>
      <c r="F5" s="26"/>
      <c r="G5" s="39"/>
    </row>
    <row r="6" spans="1:7" ht="16.5" thickBot="1" x14ac:dyDescent="0.4">
      <c r="A6" s="7">
        <v>1</v>
      </c>
      <c r="B6" s="8">
        <v>2</v>
      </c>
      <c r="C6" s="8">
        <v>3</v>
      </c>
      <c r="D6" s="8">
        <v>4</v>
      </c>
      <c r="E6" s="9">
        <v>5</v>
      </c>
      <c r="F6" s="10">
        <v>6</v>
      </c>
      <c r="G6" s="11">
        <v>7</v>
      </c>
    </row>
    <row r="7" spans="1:7" s="14" customFormat="1" ht="16.5" x14ac:dyDescent="0.35">
      <c r="A7" s="12">
        <v>1</v>
      </c>
      <c r="B7" s="50" t="s">
        <v>33</v>
      </c>
      <c r="C7" s="13" t="s">
        <v>31</v>
      </c>
      <c r="D7" s="41">
        <v>71.599999999999994</v>
      </c>
      <c r="E7" s="42"/>
      <c r="F7" s="42">
        <f>D7*E7</f>
        <v>0</v>
      </c>
      <c r="G7" s="40" t="s">
        <v>23</v>
      </c>
    </row>
    <row r="8" spans="1:7" s="14" customFormat="1" ht="16.5" x14ac:dyDescent="0.35">
      <c r="A8" s="12">
        <v>2</v>
      </c>
      <c r="B8" s="50" t="s">
        <v>34</v>
      </c>
      <c r="C8" s="2" t="s">
        <v>32</v>
      </c>
      <c r="D8" s="41">
        <v>5.4</v>
      </c>
      <c r="E8" s="42"/>
      <c r="F8" s="42">
        <f t="shared" ref="F8:F28" si="0">D8*E8</f>
        <v>0</v>
      </c>
      <c r="G8" s="40" t="s">
        <v>23</v>
      </c>
    </row>
    <row r="9" spans="1:7" s="16" customFormat="1" ht="16.5" x14ac:dyDescent="0.35">
      <c r="A9" s="51">
        <v>3</v>
      </c>
      <c r="B9" s="52" t="s">
        <v>17</v>
      </c>
      <c r="C9" s="15" t="s">
        <v>32</v>
      </c>
      <c r="D9" s="43">
        <v>40.200000000000003</v>
      </c>
      <c r="E9" s="42"/>
      <c r="F9" s="42">
        <f t="shared" si="0"/>
        <v>0</v>
      </c>
      <c r="G9" s="40" t="s">
        <v>23</v>
      </c>
    </row>
    <row r="10" spans="1:7" x14ac:dyDescent="0.35">
      <c r="A10" s="17">
        <v>4</v>
      </c>
      <c r="B10" s="53" t="s">
        <v>18</v>
      </c>
      <c r="C10" s="2" t="s">
        <v>4</v>
      </c>
      <c r="D10" s="43">
        <v>78.39</v>
      </c>
      <c r="E10" s="42"/>
      <c r="F10" s="42">
        <f t="shared" si="0"/>
        <v>0</v>
      </c>
      <c r="G10" s="40" t="s">
        <v>23</v>
      </c>
    </row>
    <row r="11" spans="1:7" s="55" customFormat="1" ht="16.5" x14ac:dyDescent="0.45">
      <c r="A11" s="17">
        <v>5</v>
      </c>
      <c r="B11" s="54" t="s">
        <v>35</v>
      </c>
      <c r="C11" s="2" t="s">
        <v>32</v>
      </c>
      <c r="D11" s="41">
        <v>36.299999999999997</v>
      </c>
      <c r="E11" s="42"/>
      <c r="F11" s="42">
        <f t="shared" si="0"/>
        <v>0</v>
      </c>
      <c r="G11" s="40" t="s">
        <v>23</v>
      </c>
    </row>
    <row r="12" spans="1:7" s="57" customFormat="1" ht="16.5" x14ac:dyDescent="0.45">
      <c r="A12" s="20">
        <v>6</v>
      </c>
      <c r="B12" s="56" t="s">
        <v>36</v>
      </c>
      <c r="C12" s="21" t="s">
        <v>32</v>
      </c>
      <c r="D12" s="43">
        <v>36.299999999999997</v>
      </c>
      <c r="E12" s="42"/>
      <c r="F12" s="42">
        <f t="shared" si="0"/>
        <v>0</v>
      </c>
      <c r="G12" s="40" t="s">
        <v>23</v>
      </c>
    </row>
    <row r="13" spans="1:7" s="57" customFormat="1" ht="16.5" x14ac:dyDescent="0.45">
      <c r="A13" s="20"/>
      <c r="B13" s="58" t="s">
        <v>37</v>
      </c>
      <c r="C13" s="21" t="s">
        <v>32</v>
      </c>
      <c r="D13" s="44">
        <v>39.93</v>
      </c>
      <c r="E13" s="42"/>
      <c r="F13" s="42">
        <f t="shared" si="0"/>
        <v>0</v>
      </c>
      <c r="G13" s="40" t="s">
        <v>23</v>
      </c>
    </row>
    <row r="14" spans="1:7" s="57" customFormat="1" ht="16.5" x14ac:dyDescent="0.45">
      <c r="A14" s="17">
        <v>7</v>
      </c>
      <c r="B14" s="54" t="s">
        <v>19</v>
      </c>
      <c r="C14" s="2" t="s">
        <v>32</v>
      </c>
      <c r="D14" s="41">
        <v>36.799999999999997</v>
      </c>
      <c r="E14" s="42"/>
      <c r="F14" s="42">
        <f t="shared" si="0"/>
        <v>0</v>
      </c>
      <c r="G14" s="40" t="s">
        <v>23</v>
      </c>
    </row>
    <row r="15" spans="1:7" s="14" customFormat="1" x14ac:dyDescent="0.35">
      <c r="A15" s="12">
        <v>8</v>
      </c>
      <c r="B15" s="59" t="s">
        <v>38</v>
      </c>
      <c r="C15" s="13" t="s">
        <v>5</v>
      </c>
      <c r="D15" s="41">
        <v>100</v>
      </c>
      <c r="E15" s="42"/>
      <c r="F15" s="42">
        <f t="shared" si="0"/>
        <v>0</v>
      </c>
      <c r="G15" s="40" t="s">
        <v>23</v>
      </c>
    </row>
    <row r="16" spans="1:7" s="14" customFormat="1" x14ac:dyDescent="0.35">
      <c r="A16" s="12"/>
      <c r="B16" s="60" t="s">
        <v>24</v>
      </c>
      <c r="C16" s="13" t="s">
        <v>5</v>
      </c>
      <c r="D16" s="42">
        <v>101</v>
      </c>
      <c r="E16" s="42"/>
      <c r="F16" s="42">
        <f t="shared" si="0"/>
        <v>0</v>
      </c>
      <c r="G16" s="40" t="s">
        <v>45</v>
      </c>
    </row>
    <row r="17" spans="1:1005 1249:2029 2273:3053 3297:4077 4321:5101 5345:6125 6369:7149 7393:8173 8417:9197 9441:10221 10465:11245 11489:12269 12513:13293 13537:14317 14561:15341 15585:16109" s="14" customFormat="1" x14ac:dyDescent="0.35">
      <c r="A17" s="12">
        <v>9</v>
      </c>
      <c r="B17" s="59" t="s">
        <v>39</v>
      </c>
      <c r="C17" s="13" t="s">
        <v>5</v>
      </c>
      <c r="D17" s="41">
        <v>100</v>
      </c>
      <c r="E17" s="42"/>
      <c r="F17" s="42">
        <f t="shared" si="0"/>
        <v>0</v>
      </c>
      <c r="G17" s="40" t="s">
        <v>23</v>
      </c>
    </row>
    <row r="18" spans="1:1005 1249:2029 2273:3053 3297:4077 4321:5101 5345:6125 6369:7149 7393:8173 8417:9197 9441:10221 10465:11245 11489:12269 12513:13293 13537:14317 14561:15341 15585:16109" s="14" customFormat="1" x14ac:dyDescent="0.35">
      <c r="A18" s="12"/>
      <c r="B18" s="60" t="s">
        <v>9</v>
      </c>
      <c r="C18" s="13" t="s">
        <v>13</v>
      </c>
      <c r="D18" s="42">
        <v>0.2</v>
      </c>
      <c r="E18" s="42"/>
      <c r="F18" s="42">
        <f>D18*E18</f>
        <v>0</v>
      </c>
      <c r="G18" s="40" t="s">
        <v>45</v>
      </c>
    </row>
    <row r="19" spans="1:1005 1249:2029 2273:3053 3297:4077 4321:5101 5345:6125 6369:7149 7393:8173 8417:9197 9441:10221 10465:11245 11489:12269 12513:13293 13537:14317 14561:15341 15585:16109" s="14" customFormat="1" x14ac:dyDescent="0.35">
      <c r="A19" s="12">
        <v>10</v>
      </c>
      <c r="B19" s="59" t="s">
        <v>40</v>
      </c>
      <c r="C19" s="13" t="s">
        <v>5</v>
      </c>
      <c r="D19" s="41">
        <v>100</v>
      </c>
      <c r="E19" s="42"/>
      <c r="F19" s="42">
        <f t="shared" si="0"/>
        <v>0</v>
      </c>
      <c r="G19" s="40" t="s">
        <v>23</v>
      </c>
    </row>
    <row r="20" spans="1:1005 1249:2029 2273:3053 3297:4077 4321:5101 5345:6125 6369:7149 7393:8173 8417:9197 9441:10221 10465:11245 11489:12269 12513:13293 13537:14317 14561:15341 15585:16109" s="14" customFormat="1" x14ac:dyDescent="0.35">
      <c r="A20" s="12"/>
      <c r="B20" s="3" t="s">
        <v>9</v>
      </c>
      <c r="C20" s="13" t="s">
        <v>13</v>
      </c>
      <c r="D20" s="42">
        <v>5.7</v>
      </c>
      <c r="E20" s="42"/>
      <c r="F20" s="42">
        <f t="shared" si="0"/>
        <v>0</v>
      </c>
      <c r="G20" s="40" t="s">
        <v>45</v>
      </c>
    </row>
    <row r="21" spans="1:1005 1249:2029 2273:3053 3297:4077 4321:5101 5345:6125 6369:7149 7393:8173 8417:9197 9441:10221 10465:11245 11489:12269 12513:13293 13537:14317 14561:15341 15585:16109" x14ac:dyDescent="0.35">
      <c r="A21" s="17">
        <v>11</v>
      </c>
      <c r="B21" s="61" t="s">
        <v>29</v>
      </c>
      <c r="C21" s="2" t="s">
        <v>11</v>
      </c>
      <c r="D21" s="41">
        <v>3</v>
      </c>
      <c r="E21" s="42"/>
      <c r="F21" s="42">
        <f t="shared" si="0"/>
        <v>0</v>
      </c>
      <c r="G21" s="40" t="s">
        <v>23</v>
      </c>
      <c r="HQ21" s="17">
        <v>18</v>
      </c>
      <c r="HR21" s="62" t="s">
        <v>12</v>
      </c>
      <c r="HS21" s="61" t="s">
        <v>14</v>
      </c>
      <c r="HT21" s="2" t="s">
        <v>11</v>
      </c>
      <c r="HU21" s="2"/>
      <c r="HV21" s="18">
        <v>22</v>
      </c>
      <c r="HW21" s="2"/>
      <c r="HX21" s="22"/>
      <c r="HY21" s="2"/>
      <c r="HZ21" s="22"/>
      <c r="IA21" s="2"/>
      <c r="IB21" s="22"/>
      <c r="IC21" s="19"/>
      <c r="RM21" s="17">
        <v>18</v>
      </c>
      <c r="RN21" s="62" t="s">
        <v>12</v>
      </c>
      <c r="RO21" s="61" t="s">
        <v>14</v>
      </c>
      <c r="RP21" s="2" t="s">
        <v>11</v>
      </c>
      <c r="RQ21" s="2"/>
      <c r="RR21" s="18">
        <v>22</v>
      </c>
      <c r="RS21" s="2"/>
      <c r="RT21" s="22"/>
      <c r="RU21" s="2"/>
      <c r="RV21" s="22"/>
      <c r="RW21" s="2"/>
      <c r="RX21" s="22"/>
      <c r="RY21" s="19"/>
      <c r="ABI21" s="17">
        <v>18</v>
      </c>
      <c r="ABJ21" s="62" t="s">
        <v>12</v>
      </c>
      <c r="ABK21" s="61" t="s">
        <v>14</v>
      </c>
      <c r="ABL21" s="2" t="s">
        <v>11</v>
      </c>
      <c r="ABM21" s="2"/>
      <c r="ABN21" s="18">
        <v>22</v>
      </c>
      <c r="ABO21" s="2"/>
      <c r="ABP21" s="22"/>
      <c r="ABQ21" s="2"/>
      <c r="ABR21" s="22"/>
      <c r="ABS21" s="2"/>
      <c r="ABT21" s="22"/>
      <c r="ABU21" s="19"/>
      <c r="ALE21" s="17">
        <v>18</v>
      </c>
      <c r="ALF21" s="62" t="s">
        <v>12</v>
      </c>
      <c r="ALG21" s="61" t="s">
        <v>14</v>
      </c>
      <c r="ALH21" s="2" t="s">
        <v>11</v>
      </c>
      <c r="ALI21" s="2"/>
      <c r="ALJ21" s="18">
        <v>22</v>
      </c>
      <c r="ALK21" s="2"/>
      <c r="ALL21" s="22"/>
      <c r="ALM21" s="2"/>
      <c r="ALN21" s="22"/>
      <c r="ALO21" s="2"/>
      <c r="ALP21" s="22"/>
      <c r="ALQ21" s="19"/>
      <c r="AVA21" s="17">
        <v>18</v>
      </c>
      <c r="AVB21" s="62" t="s">
        <v>12</v>
      </c>
      <c r="AVC21" s="61" t="s">
        <v>14</v>
      </c>
      <c r="AVD21" s="2" t="s">
        <v>11</v>
      </c>
      <c r="AVE21" s="2"/>
      <c r="AVF21" s="18">
        <v>22</v>
      </c>
      <c r="AVG21" s="2"/>
      <c r="AVH21" s="22"/>
      <c r="AVI21" s="2"/>
      <c r="AVJ21" s="22"/>
      <c r="AVK21" s="2"/>
      <c r="AVL21" s="22"/>
      <c r="AVM21" s="19"/>
      <c r="BEW21" s="17">
        <v>18</v>
      </c>
      <c r="BEX21" s="62" t="s">
        <v>12</v>
      </c>
      <c r="BEY21" s="61" t="s">
        <v>14</v>
      </c>
      <c r="BEZ21" s="2" t="s">
        <v>11</v>
      </c>
      <c r="BFA21" s="2"/>
      <c r="BFB21" s="18">
        <v>22</v>
      </c>
      <c r="BFC21" s="2"/>
      <c r="BFD21" s="22"/>
      <c r="BFE21" s="2"/>
      <c r="BFF21" s="22"/>
      <c r="BFG21" s="2"/>
      <c r="BFH21" s="22"/>
      <c r="BFI21" s="19"/>
      <c r="BOS21" s="17">
        <v>18</v>
      </c>
      <c r="BOT21" s="62" t="s">
        <v>12</v>
      </c>
      <c r="BOU21" s="61" t="s">
        <v>14</v>
      </c>
      <c r="BOV21" s="2" t="s">
        <v>11</v>
      </c>
      <c r="BOW21" s="2"/>
      <c r="BOX21" s="18">
        <v>22</v>
      </c>
      <c r="BOY21" s="2"/>
      <c r="BOZ21" s="22"/>
      <c r="BPA21" s="2"/>
      <c r="BPB21" s="22"/>
      <c r="BPC21" s="2"/>
      <c r="BPD21" s="22"/>
      <c r="BPE21" s="19"/>
      <c r="BYO21" s="17">
        <v>18</v>
      </c>
      <c r="BYP21" s="62" t="s">
        <v>12</v>
      </c>
      <c r="BYQ21" s="61" t="s">
        <v>14</v>
      </c>
      <c r="BYR21" s="2" t="s">
        <v>11</v>
      </c>
      <c r="BYS21" s="2"/>
      <c r="BYT21" s="18">
        <v>22</v>
      </c>
      <c r="BYU21" s="2"/>
      <c r="BYV21" s="22"/>
      <c r="BYW21" s="2"/>
      <c r="BYX21" s="22"/>
      <c r="BYY21" s="2"/>
      <c r="BYZ21" s="22"/>
      <c r="BZA21" s="19"/>
      <c r="CIK21" s="17">
        <v>18</v>
      </c>
      <c r="CIL21" s="62" t="s">
        <v>12</v>
      </c>
      <c r="CIM21" s="61" t="s">
        <v>14</v>
      </c>
      <c r="CIN21" s="2" t="s">
        <v>11</v>
      </c>
      <c r="CIO21" s="2"/>
      <c r="CIP21" s="18">
        <v>22</v>
      </c>
      <c r="CIQ21" s="2"/>
      <c r="CIR21" s="22"/>
      <c r="CIS21" s="2"/>
      <c r="CIT21" s="22"/>
      <c r="CIU21" s="2"/>
      <c r="CIV21" s="22"/>
      <c r="CIW21" s="19"/>
      <c r="CSG21" s="17">
        <v>18</v>
      </c>
      <c r="CSH21" s="62" t="s">
        <v>12</v>
      </c>
      <c r="CSI21" s="61" t="s">
        <v>14</v>
      </c>
      <c r="CSJ21" s="2" t="s">
        <v>11</v>
      </c>
      <c r="CSK21" s="2"/>
      <c r="CSL21" s="18">
        <v>22</v>
      </c>
      <c r="CSM21" s="2"/>
      <c r="CSN21" s="22"/>
      <c r="CSO21" s="2"/>
      <c r="CSP21" s="22"/>
      <c r="CSQ21" s="2"/>
      <c r="CSR21" s="22"/>
      <c r="CSS21" s="19"/>
      <c r="DCC21" s="17">
        <v>18</v>
      </c>
      <c r="DCD21" s="62" t="s">
        <v>12</v>
      </c>
      <c r="DCE21" s="61" t="s">
        <v>14</v>
      </c>
      <c r="DCF21" s="2" t="s">
        <v>11</v>
      </c>
      <c r="DCG21" s="2"/>
      <c r="DCH21" s="18">
        <v>22</v>
      </c>
      <c r="DCI21" s="2"/>
      <c r="DCJ21" s="22"/>
      <c r="DCK21" s="2"/>
      <c r="DCL21" s="22"/>
      <c r="DCM21" s="2"/>
      <c r="DCN21" s="22"/>
      <c r="DCO21" s="19"/>
      <c r="DLY21" s="17">
        <v>18</v>
      </c>
      <c r="DLZ21" s="62" t="s">
        <v>12</v>
      </c>
      <c r="DMA21" s="61" t="s">
        <v>14</v>
      </c>
      <c r="DMB21" s="2" t="s">
        <v>11</v>
      </c>
      <c r="DMC21" s="2"/>
      <c r="DMD21" s="18">
        <v>22</v>
      </c>
      <c r="DME21" s="2"/>
      <c r="DMF21" s="22"/>
      <c r="DMG21" s="2"/>
      <c r="DMH21" s="22"/>
      <c r="DMI21" s="2"/>
      <c r="DMJ21" s="22"/>
      <c r="DMK21" s="19"/>
      <c r="DVU21" s="17">
        <v>18</v>
      </c>
      <c r="DVV21" s="62" t="s">
        <v>12</v>
      </c>
      <c r="DVW21" s="61" t="s">
        <v>14</v>
      </c>
      <c r="DVX21" s="2" t="s">
        <v>11</v>
      </c>
      <c r="DVY21" s="2"/>
      <c r="DVZ21" s="18">
        <v>22</v>
      </c>
      <c r="DWA21" s="2"/>
      <c r="DWB21" s="22"/>
      <c r="DWC21" s="2"/>
      <c r="DWD21" s="22"/>
      <c r="DWE21" s="2"/>
      <c r="DWF21" s="22"/>
      <c r="DWG21" s="19"/>
      <c r="EFQ21" s="17">
        <v>18</v>
      </c>
      <c r="EFR21" s="62" t="s">
        <v>12</v>
      </c>
      <c r="EFS21" s="61" t="s">
        <v>14</v>
      </c>
      <c r="EFT21" s="2" t="s">
        <v>11</v>
      </c>
      <c r="EFU21" s="2"/>
      <c r="EFV21" s="18">
        <v>22</v>
      </c>
      <c r="EFW21" s="2"/>
      <c r="EFX21" s="22"/>
      <c r="EFY21" s="2"/>
      <c r="EFZ21" s="22"/>
      <c r="EGA21" s="2"/>
      <c r="EGB21" s="22"/>
      <c r="EGC21" s="19"/>
      <c r="EPM21" s="17">
        <v>18</v>
      </c>
      <c r="EPN21" s="62" t="s">
        <v>12</v>
      </c>
      <c r="EPO21" s="61" t="s">
        <v>14</v>
      </c>
      <c r="EPP21" s="2" t="s">
        <v>11</v>
      </c>
      <c r="EPQ21" s="2"/>
      <c r="EPR21" s="18">
        <v>22</v>
      </c>
      <c r="EPS21" s="2"/>
      <c r="EPT21" s="22"/>
      <c r="EPU21" s="2"/>
      <c r="EPV21" s="22"/>
      <c r="EPW21" s="2"/>
      <c r="EPX21" s="22"/>
      <c r="EPY21" s="19"/>
      <c r="EZI21" s="17">
        <v>18</v>
      </c>
      <c r="EZJ21" s="62" t="s">
        <v>12</v>
      </c>
      <c r="EZK21" s="61" t="s">
        <v>14</v>
      </c>
      <c r="EZL21" s="2" t="s">
        <v>11</v>
      </c>
      <c r="EZM21" s="2"/>
      <c r="EZN21" s="18">
        <v>22</v>
      </c>
      <c r="EZO21" s="2"/>
      <c r="EZP21" s="22"/>
      <c r="EZQ21" s="2"/>
      <c r="EZR21" s="22"/>
      <c r="EZS21" s="2"/>
      <c r="EZT21" s="22"/>
      <c r="EZU21" s="19"/>
      <c r="FJE21" s="17">
        <v>18</v>
      </c>
      <c r="FJF21" s="62" t="s">
        <v>12</v>
      </c>
      <c r="FJG21" s="61" t="s">
        <v>14</v>
      </c>
      <c r="FJH21" s="2" t="s">
        <v>11</v>
      </c>
      <c r="FJI21" s="2"/>
      <c r="FJJ21" s="18">
        <v>22</v>
      </c>
      <c r="FJK21" s="2"/>
      <c r="FJL21" s="22"/>
      <c r="FJM21" s="2"/>
      <c r="FJN21" s="22"/>
      <c r="FJO21" s="2"/>
      <c r="FJP21" s="22"/>
      <c r="FJQ21" s="19"/>
      <c r="FTA21" s="17">
        <v>18</v>
      </c>
      <c r="FTB21" s="62" t="s">
        <v>12</v>
      </c>
      <c r="FTC21" s="61" t="s">
        <v>14</v>
      </c>
      <c r="FTD21" s="2" t="s">
        <v>11</v>
      </c>
      <c r="FTE21" s="2"/>
      <c r="FTF21" s="18">
        <v>22</v>
      </c>
      <c r="FTG21" s="2"/>
      <c r="FTH21" s="22"/>
      <c r="FTI21" s="2"/>
      <c r="FTJ21" s="22"/>
      <c r="FTK21" s="2"/>
      <c r="FTL21" s="22"/>
      <c r="FTM21" s="19"/>
      <c r="GCW21" s="17">
        <v>18</v>
      </c>
      <c r="GCX21" s="62" t="s">
        <v>12</v>
      </c>
      <c r="GCY21" s="61" t="s">
        <v>14</v>
      </c>
      <c r="GCZ21" s="2" t="s">
        <v>11</v>
      </c>
      <c r="GDA21" s="2"/>
      <c r="GDB21" s="18">
        <v>22</v>
      </c>
      <c r="GDC21" s="2"/>
      <c r="GDD21" s="22"/>
      <c r="GDE21" s="2"/>
      <c r="GDF21" s="22"/>
      <c r="GDG21" s="2"/>
      <c r="GDH21" s="22"/>
      <c r="GDI21" s="19"/>
      <c r="GMS21" s="17">
        <v>18</v>
      </c>
      <c r="GMT21" s="62" t="s">
        <v>12</v>
      </c>
      <c r="GMU21" s="61" t="s">
        <v>14</v>
      </c>
      <c r="GMV21" s="2" t="s">
        <v>11</v>
      </c>
      <c r="GMW21" s="2"/>
      <c r="GMX21" s="18">
        <v>22</v>
      </c>
      <c r="GMY21" s="2"/>
      <c r="GMZ21" s="22"/>
      <c r="GNA21" s="2"/>
      <c r="GNB21" s="22"/>
      <c r="GNC21" s="2"/>
      <c r="GND21" s="22"/>
      <c r="GNE21" s="19"/>
      <c r="GWO21" s="17">
        <v>18</v>
      </c>
      <c r="GWP21" s="62" t="s">
        <v>12</v>
      </c>
      <c r="GWQ21" s="61" t="s">
        <v>14</v>
      </c>
      <c r="GWR21" s="2" t="s">
        <v>11</v>
      </c>
      <c r="GWS21" s="2"/>
      <c r="GWT21" s="18">
        <v>22</v>
      </c>
      <c r="GWU21" s="2"/>
      <c r="GWV21" s="22"/>
      <c r="GWW21" s="2"/>
      <c r="GWX21" s="22"/>
      <c r="GWY21" s="2"/>
      <c r="GWZ21" s="22"/>
      <c r="GXA21" s="19"/>
      <c r="HGK21" s="17">
        <v>18</v>
      </c>
      <c r="HGL21" s="62" t="s">
        <v>12</v>
      </c>
      <c r="HGM21" s="61" t="s">
        <v>14</v>
      </c>
      <c r="HGN21" s="2" t="s">
        <v>11</v>
      </c>
      <c r="HGO21" s="2"/>
      <c r="HGP21" s="18">
        <v>22</v>
      </c>
      <c r="HGQ21" s="2"/>
      <c r="HGR21" s="22"/>
      <c r="HGS21" s="2"/>
      <c r="HGT21" s="22"/>
      <c r="HGU21" s="2"/>
      <c r="HGV21" s="22"/>
      <c r="HGW21" s="19"/>
      <c r="HQG21" s="17">
        <v>18</v>
      </c>
      <c r="HQH21" s="62" t="s">
        <v>12</v>
      </c>
      <c r="HQI21" s="61" t="s">
        <v>14</v>
      </c>
      <c r="HQJ21" s="2" t="s">
        <v>11</v>
      </c>
      <c r="HQK21" s="2"/>
      <c r="HQL21" s="18">
        <v>22</v>
      </c>
      <c r="HQM21" s="2"/>
      <c r="HQN21" s="22"/>
      <c r="HQO21" s="2"/>
      <c r="HQP21" s="22"/>
      <c r="HQQ21" s="2"/>
      <c r="HQR21" s="22"/>
      <c r="HQS21" s="19"/>
      <c r="IAC21" s="17">
        <v>18</v>
      </c>
      <c r="IAD21" s="62" t="s">
        <v>12</v>
      </c>
      <c r="IAE21" s="61" t="s">
        <v>14</v>
      </c>
      <c r="IAF21" s="2" t="s">
        <v>11</v>
      </c>
      <c r="IAG21" s="2"/>
      <c r="IAH21" s="18">
        <v>22</v>
      </c>
      <c r="IAI21" s="2"/>
      <c r="IAJ21" s="22"/>
      <c r="IAK21" s="2"/>
      <c r="IAL21" s="22"/>
      <c r="IAM21" s="2"/>
      <c r="IAN21" s="22"/>
      <c r="IAO21" s="19"/>
      <c r="IJY21" s="17">
        <v>18</v>
      </c>
      <c r="IJZ21" s="62" t="s">
        <v>12</v>
      </c>
      <c r="IKA21" s="61" t="s">
        <v>14</v>
      </c>
      <c r="IKB21" s="2" t="s">
        <v>11</v>
      </c>
      <c r="IKC21" s="2"/>
      <c r="IKD21" s="18">
        <v>22</v>
      </c>
      <c r="IKE21" s="2"/>
      <c r="IKF21" s="22"/>
      <c r="IKG21" s="2"/>
      <c r="IKH21" s="22"/>
      <c r="IKI21" s="2"/>
      <c r="IKJ21" s="22"/>
      <c r="IKK21" s="19"/>
      <c r="ITU21" s="17">
        <v>18</v>
      </c>
      <c r="ITV21" s="62" t="s">
        <v>12</v>
      </c>
      <c r="ITW21" s="61" t="s">
        <v>14</v>
      </c>
      <c r="ITX21" s="2" t="s">
        <v>11</v>
      </c>
      <c r="ITY21" s="2"/>
      <c r="ITZ21" s="18">
        <v>22</v>
      </c>
      <c r="IUA21" s="2"/>
      <c r="IUB21" s="22"/>
      <c r="IUC21" s="2"/>
      <c r="IUD21" s="22"/>
      <c r="IUE21" s="2"/>
      <c r="IUF21" s="22"/>
      <c r="IUG21" s="19"/>
      <c r="JDQ21" s="17">
        <v>18</v>
      </c>
      <c r="JDR21" s="62" t="s">
        <v>12</v>
      </c>
      <c r="JDS21" s="61" t="s">
        <v>14</v>
      </c>
      <c r="JDT21" s="2" t="s">
        <v>11</v>
      </c>
      <c r="JDU21" s="2"/>
      <c r="JDV21" s="18">
        <v>22</v>
      </c>
      <c r="JDW21" s="2"/>
      <c r="JDX21" s="22"/>
      <c r="JDY21" s="2"/>
      <c r="JDZ21" s="22"/>
      <c r="JEA21" s="2"/>
      <c r="JEB21" s="22"/>
      <c r="JEC21" s="19"/>
      <c r="JNM21" s="17">
        <v>18</v>
      </c>
      <c r="JNN21" s="62" t="s">
        <v>12</v>
      </c>
      <c r="JNO21" s="61" t="s">
        <v>14</v>
      </c>
      <c r="JNP21" s="2" t="s">
        <v>11</v>
      </c>
      <c r="JNQ21" s="2"/>
      <c r="JNR21" s="18">
        <v>22</v>
      </c>
      <c r="JNS21" s="2"/>
      <c r="JNT21" s="22"/>
      <c r="JNU21" s="2"/>
      <c r="JNV21" s="22"/>
      <c r="JNW21" s="2"/>
      <c r="JNX21" s="22"/>
      <c r="JNY21" s="19"/>
      <c r="JXI21" s="17">
        <v>18</v>
      </c>
      <c r="JXJ21" s="62" t="s">
        <v>12</v>
      </c>
      <c r="JXK21" s="61" t="s">
        <v>14</v>
      </c>
      <c r="JXL21" s="2" t="s">
        <v>11</v>
      </c>
      <c r="JXM21" s="2"/>
      <c r="JXN21" s="18">
        <v>22</v>
      </c>
      <c r="JXO21" s="2"/>
      <c r="JXP21" s="22"/>
      <c r="JXQ21" s="2"/>
      <c r="JXR21" s="22"/>
      <c r="JXS21" s="2"/>
      <c r="JXT21" s="22"/>
      <c r="JXU21" s="19"/>
      <c r="KHE21" s="17">
        <v>18</v>
      </c>
      <c r="KHF21" s="62" t="s">
        <v>12</v>
      </c>
      <c r="KHG21" s="61" t="s">
        <v>14</v>
      </c>
      <c r="KHH21" s="2" t="s">
        <v>11</v>
      </c>
      <c r="KHI21" s="2"/>
      <c r="KHJ21" s="18">
        <v>22</v>
      </c>
      <c r="KHK21" s="2"/>
      <c r="KHL21" s="22"/>
      <c r="KHM21" s="2"/>
      <c r="KHN21" s="22"/>
      <c r="KHO21" s="2"/>
      <c r="KHP21" s="22"/>
      <c r="KHQ21" s="19"/>
      <c r="KRA21" s="17">
        <v>18</v>
      </c>
      <c r="KRB21" s="62" t="s">
        <v>12</v>
      </c>
      <c r="KRC21" s="61" t="s">
        <v>14</v>
      </c>
      <c r="KRD21" s="2" t="s">
        <v>11</v>
      </c>
      <c r="KRE21" s="2"/>
      <c r="KRF21" s="18">
        <v>22</v>
      </c>
      <c r="KRG21" s="2"/>
      <c r="KRH21" s="22"/>
      <c r="KRI21" s="2"/>
      <c r="KRJ21" s="22"/>
      <c r="KRK21" s="2"/>
      <c r="KRL21" s="22"/>
      <c r="KRM21" s="19"/>
      <c r="LAW21" s="17">
        <v>18</v>
      </c>
      <c r="LAX21" s="62" t="s">
        <v>12</v>
      </c>
      <c r="LAY21" s="61" t="s">
        <v>14</v>
      </c>
      <c r="LAZ21" s="2" t="s">
        <v>11</v>
      </c>
      <c r="LBA21" s="2"/>
      <c r="LBB21" s="18">
        <v>22</v>
      </c>
      <c r="LBC21" s="2"/>
      <c r="LBD21" s="22"/>
      <c r="LBE21" s="2"/>
      <c r="LBF21" s="22"/>
      <c r="LBG21" s="2"/>
      <c r="LBH21" s="22"/>
      <c r="LBI21" s="19"/>
      <c r="LKS21" s="17">
        <v>18</v>
      </c>
      <c r="LKT21" s="62" t="s">
        <v>12</v>
      </c>
      <c r="LKU21" s="61" t="s">
        <v>14</v>
      </c>
      <c r="LKV21" s="2" t="s">
        <v>11</v>
      </c>
      <c r="LKW21" s="2"/>
      <c r="LKX21" s="18">
        <v>22</v>
      </c>
      <c r="LKY21" s="2"/>
      <c r="LKZ21" s="22"/>
      <c r="LLA21" s="2"/>
      <c r="LLB21" s="22"/>
      <c r="LLC21" s="2"/>
      <c r="LLD21" s="22"/>
      <c r="LLE21" s="19"/>
      <c r="LUO21" s="17">
        <v>18</v>
      </c>
      <c r="LUP21" s="62" t="s">
        <v>12</v>
      </c>
      <c r="LUQ21" s="61" t="s">
        <v>14</v>
      </c>
      <c r="LUR21" s="2" t="s">
        <v>11</v>
      </c>
      <c r="LUS21" s="2"/>
      <c r="LUT21" s="18">
        <v>22</v>
      </c>
      <c r="LUU21" s="2"/>
      <c r="LUV21" s="22"/>
      <c r="LUW21" s="2"/>
      <c r="LUX21" s="22"/>
      <c r="LUY21" s="2"/>
      <c r="LUZ21" s="22"/>
      <c r="LVA21" s="19"/>
      <c r="MEK21" s="17">
        <v>18</v>
      </c>
      <c r="MEL21" s="62" t="s">
        <v>12</v>
      </c>
      <c r="MEM21" s="61" t="s">
        <v>14</v>
      </c>
      <c r="MEN21" s="2" t="s">
        <v>11</v>
      </c>
      <c r="MEO21" s="2"/>
      <c r="MEP21" s="18">
        <v>22</v>
      </c>
      <c r="MEQ21" s="2"/>
      <c r="MER21" s="22"/>
      <c r="MES21" s="2"/>
      <c r="MET21" s="22"/>
      <c r="MEU21" s="2"/>
      <c r="MEV21" s="22"/>
      <c r="MEW21" s="19"/>
      <c r="MOG21" s="17">
        <v>18</v>
      </c>
      <c r="MOH21" s="62" t="s">
        <v>12</v>
      </c>
      <c r="MOI21" s="61" t="s">
        <v>14</v>
      </c>
      <c r="MOJ21" s="2" t="s">
        <v>11</v>
      </c>
      <c r="MOK21" s="2"/>
      <c r="MOL21" s="18">
        <v>22</v>
      </c>
      <c r="MOM21" s="2"/>
      <c r="MON21" s="22"/>
      <c r="MOO21" s="2"/>
      <c r="MOP21" s="22"/>
      <c r="MOQ21" s="2"/>
      <c r="MOR21" s="22"/>
      <c r="MOS21" s="19"/>
      <c r="MYC21" s="17">
        <v>18</v>
      </c>
      <c r="MYD21" s="62" t="s">
        <v>12</v>
      </c>
      <c r="MYE21" s="61" t="s">
        <v>14</v>
      </c>
      <c r="MYF21" s="2" t="s">
        <v>11</v>
      </c>
      <c r="MYG21" s="2"/>
      <c r="MYH21" s="18">
        <v>22</v>
      </c>
      <c r="MYI21" s="2"/>
      <c r="MYJ21" s="22"/>
      <c r="MYK21" s="2"/>
      <c r="MYL21" s="22"/>
      <c r="MYM21" s="2"/>
      <c r="MYN21" s="22"/>
      <c r="MYO21" s="19"/>
      <c r="NHY21" s="17">
        <v>18</v>
      </c>
      <c r="NHZ21" s="62" t="s">
        <v>12</v>
      </c>
      <c r="NIA21" s="61" t="s">
        <v>14</v>
      </c>
      <c r="NIB21" s="2" t="s">
        <v>11</v>
      </c>
      <c r="NIC21" s="2"/>
      <c r="NID21" s="18">
        <v>22</v>
      </c>
      <c r="NIE21" s="2"/>
      <c r="NIF21" s="22"/>
      <c r="NIG21" s="2"/>
      <c r="NIH21" s="22"/>
      <c r="NII21" s="2"/>
      <c r="NIJ21" s="22"/>
      <c r="NIK21" s="19"/>
      <c r="NRU21" s="17">
        <v>18</v>
      </c>
      <c r="NRV21" s="62" t="s">
        <v>12</v>
      </c>
      <c r="NRW21" s="61" t="s">
        <v>14</v>
      </c>
      <c r="NRX21" s="2" t="s">
        <v>11</v>
      </c>
      <c r="NRY21" s="2"/>
      <c r="NRZ21" s="18">
        <v>22</v>
      </c>
      <c r="NSA21" s="2"/>
      <c r="NSB21" s="22"/>
      <c r="NSC21" s="2"/>
      <c r="NSD21" s="22"/>
      <c r="NSE21" s="2"/>
      <c r="NSF21" s="22"/>
      <c r="NSG21" s="19"/>
      <c r="OBQ21" s="17">
        <v>18</v>
      </c>
      <c r="OBR21" s="62" t="s">
        <v>12</v>
      </c>
      <c r="OBS21" s="61" t="s">
        <v>14</v>
      </c>
      <c r="OBT21" s="2" t="s">
        <v>11</v>
      </c>
      <c r="OBU21" s="2"/>
      <c r="OBV21" s="18">
        <v>22</v>
      </c>
      <c r="OBW21" s="2"/>
      <c r="OBX21" s="22"/>
      <c r="OBY21" s="2"/>
      <c r="OBZ21" s="22"/>
      <c r="OCA21" s="2"/>
      <c r="OCB21" s="22"/>
      <c r="OCC21" s="19"/>
      <c r="OLM21" s="17">
        <v>18</v>
      </c>
      <c r="OLN21" s="62" t="s">
        <v>12</v>
      </c>
      <c r="OLO21" s="61" t="s">
        <v>14</v>
      </c>
      <c r="OLP21" s="2" t="s">
        <v>11</v>
      </c>
      <c r="OLQ21" s="2"/>
      <c r="OLR21" s="18">
        <v>22</v>
      </c>
      <c r="OLS21" s="2"/>
      <c r="OLT21" s="22"/>
      <c r="OLU21" s="2"/>
      <c r="OLV21" s="22"/>
      <c r="OLW21" s="2"/>
      <c r="OLX21" s="22"/>
      <c r="OLY21" s="19"/>
      <c r="OVI21" s="17">
        <v>18</v>
      </c>
      <c r="OVJ21" s="62" t="s">
        <v>12</v>
      </c>
      <c r="OVK21" s="61" t="s">
        <v>14</v>
      </c>
      <c r="OVL21" s="2" t="s">
        <v>11</v>
      </c>
      <c r="OVM21" s="2"/>
      <c r="OVN21" s="18">
        <v>22</v>
      </c>
      <c r="OVO21" s="2"/>
      <c r="OVP21" s="22"/>
      <c r="OVQ21" s="2"/>
      <c r="OVR21" s="22"/>
      <c r="OVS21" s="2"/>
      <c r="OVT21" s="22"/>
      <c r="OVU21" s="19"/>
      <c r="PFE21" s="17">
        <v>18</v>
      </c>
      <c r="PFF21" s="62" t="s">
        <v>12</v>
      </c>
      <c r="PFG21" s="61" t="s">
        <v>14</v>
      </c>
      <c r="PFH21" s="2" t="s">
        <v>11</v>
      </c>
      <c r="PFI21" s="2"/>
      <c r="PFJ21" s="18">
        <v>22</v>
      </c>
      <c r="PFK21" s="2"/>
      <c r="PFL21" s="22"/>
      <c r="PFM21" s="2"/>
      <c r="PFN21" s="22"/>
      <c r="PFO21" s="2"/>
      <c r="PFP21" s="22"/>
      <c r="PFQ21" s="19"/>
      <c r="PPA21" s="17">
        <v>18</v>
      </c>
      <c r="PPB21" s="62" t="s">
        <v>12</v>
      </c>
      <c r="PPC21" s="61" t="s">
        <v>14</v>
      </c>
      <c r="PPD21" s="2" t="s">
        <v>11</v>
      </c>
      <c r="PPE21" s="2"/>
      <c r="PPF21" s="18">
        <v>22</v>
      </c>
      <c r="PPG21" s="2"/>
      <c r="PPH21" s="22"/>
      <c r="PPI21" s="2"/>
      <c r="PPJ21" s="22"/>
      <c r="PPK21" s="2"/>
      <c r="PPL21" s="22"/>
      <c r="PPM21" s="19"/>
      <c r="PYW21" s="17">
        <v>18</v>
      </c>
      <c r="PYX21" s="62" t="s">
        <v>12</v>
      </c>
      <c r="PYY21" s="61" t="s">
        <v>14</v>
      </c>
      <c r="PYZ21" s="2" t="s">
        <v>11</v>
      </c>
      <c r="PZA21" s="2"/>
      <c r="PZB21" s="18">
        <v>22</v>
      </c>
      <c r="PZC21" s="2"/>
      <c r="PZD21" s="22"/>
      <c r="PZE21" s="2"/>
      <c r="PZF21" s="22"/>
      <c r="PZG21" s="2"/>
      <c r="PZH21" s="22"/>
      <c r="PZI21" s="19"/>
      <c r="QIS21" s="17">
        <v>18</v>
      </c>
      <c r="QIT21" s="62" t="s">
        <v>12</v>
      </c>
      <c r="QIU21" s="61" t="s">
        <v>14</v>
      </c>
      <c r="QIV21" s="2" t="s">
        <v>11</v>
      </c>
      <c r="QIW21" s="2"/>
      <c r="QIX21" s="18">
        <v>22</v>
      </c>
      <c r="QIY21" s="2"/>
      <c r="QIZ21" s="22"/>
      <c r="QJA21" s="2"/>
      <c r="QJB21" s="22"/>
      <c r="QJC21" s="2"/>
      <c r="QJD21" s="22"/>
      <c r="QJE21" s="19"/>
      <c r="QSO21" s="17">
        <v>18</v>
      </c>
      <c r="QSP21" s="62" t="s">
        <v>12</v>
      </c>
      <c r="QSQ21" s="61" t="s">
        <v>14</v>
      </c>
      <c r="QSR21" s="2" t="s">
        <v>11</v>
      </c>
      <c r="QSS21" s="2"/>
      <c r="QST21" s="18">
        <v>22</v>
      </c>
      <c r="QSU21" s="2"/>
      <c r="QSV21" s="22"/>
      <c r="QSW21" s="2"/>
      <c r="QSX21" s="22"/>
      <c r="QSY21" s="2"/>
      <c r="QSZ21" s="22"/>
      <c r="QTA21" s="19"/>
      <c r="RCK21" s="17">
        <v>18</v>
      </c>
      <c r="RCL21" s="62" t="s">
        <v>12</v>
      </c>
      <c r="RCM21" s="61" t="s">
        <v>14</v>
      </c>
      <c r="RCN21" s="2" t="s">
        <v>11</v>
      </c>
      <c r="RCO21" s="2"/>
      <c r="RCP21" s="18">
        <v>22</v>
      </c>
      <c r="RCQ21" s="2"/>
      <c r="RCR21" s="22"/>
      <c r="RCS21" s="2"/>
      <c r="RCT21" s="22"/>
      <c r="RCU21" s="2"/>
      <c r="RCV21" s="22"/>
      <c r="RCW21" s="19"/>
      <c r="RMG21" s="17">
        <v>18</v>
      </c>
      <c r="RMH21" s="62" t="s">
        <v>12</v>
      </c>
      <c r="RMI21" s="61" t="s">
        <v>14</v>
      </c>
      <c r="RMJ21" s="2" t="s">
        <v>11</v>
      </c>
      <c r="RMK21" s="2"/>
      <c r="RML21" s="18">
        <v>22</v>
      </c>
      <c r="RMM21" s="2"/>
      <c r="RMN21" s="22"/>
      <c r="RMO21" s="2"/>
      <c r="RMP21" s="22"/>
      <c r="RMQ21" s="2"/>
      <c r="RMR21" s="22"/>
      <c r="RMS21" s="19"/>
      <c r="RWC21" s="17">
        <v>18</v>
      </c>
      <c r="RWD21" s="62" t="s">
        <v>12</v>
      </c>
      <c r="RWE21" s="61" t="s">
        <v>14</v>
      </c>
      <c r="RWF21" s="2" t="s">
        <v>11</v>
      </c>
      <c r="RWG21" s="2"/>
      <c r="RWH21" s="18">
        <v>22</v>
      </c>
      <c r="RWI21" s="2"/>
      <c r="RWJ21" s="22"/>
      <c r="RWK21" s="2"/>
      <c r="RWL21" s="22"/>
      <c r="RWM21" s="2"/>
      <c r="RWN21" s="22"/>
      <c r="RWO21" s="19"/>
      <c r="SFY21" s="17">
        <v>18</v>
      </c>
      <c r="SFZ21" s="62" t="s">
        <v>12</v>
      </c>
      <c r="SGA21" s="61" t="s">
        <v>14</v>
      </c>
      <c r="SGB21" s="2" t="s">
        <v>11</v>
      </c>
      <c r="SGC21" s="2"/>
      <c r="SGD21" s="18">
        <v>22</v>
      </c>
      <c r="SGE21" s="2"/>
      <c r="SGF21" s="22"/>
      <c r="SGG21" s="2"/>
      <c r="SGH21" s="22"/>
      <c r="SGI21" s="2"/>
      <c r="SGJ21" s="22"/>
      <c r="SGK21" s="19"/>
      <c r="SPU21" s="17">
        <v>18</v>
      </c>
      <c r="SPV21" s="62" t="s">
        <v>12</v>
      </c>
      <c r="SPW21" s="61" t="s">
        <v>14</v>
      </c>
      <c r="SPX21" s="2" t="s">
        <v>11</v>
      </c>
      <c r="SPY21" s="2"/>
      <c r="SPZ21" s="18">
        <v>22</v>
      </c>
      <c r="SQA21" s="2"/>
      <c r="SQB21" s="22"/>
      <c r="SQC21" s="2"/>
      <c r="SQD21" s="22"/>
      <c r="SQE21" s="2"/>
      <c r="SQF21" s="22"/>
      <c r="SQG21" s="19"/>
      <c r="SZQ21" s="17">
        <v>18</v>
      </c>
      <c r="SZR21" s="62" t="s">
        <v>12</v>
      </c>
      <c r="SZS21" s="61" t="s">
        <v>14</v>
      </c>
      <c r="SZT21" s="2" t="s">
        <v>11</v>
      </c>
      <c r="SZU21" s="2"/>
      <c r="SZV21" s="18">
        <v>22</v>
      </c>
      <c r="SZW21" s="2"/>
      <c r="SZX21" s="22"/>
      <c r="SZY21" s="2"/>
      <c r="SZZ21" s="22"/>
      <c r="TAA21" s="2"/>
      <c r="TAB21" s="22"/>
      <c r="TAC21" s="19"/>
      <c r="TJM21" s="17">
        <v>18</v>
      </c>
      <c r="TJN21" s="62" t="s">
        <v>12</v>
      </c>
      <c r="TJO21" s="61" t="s">
        <v>14</v>
      </c>
      <c r="TJP21" s="2" t="s">
        <v>11</v>
      </c>
      <c r="TJQ21" s="2"/>
      <c r="TJR21" s="18">
        <v>22</v>
      </c>
      <c r="TJS21" s="2"/>
      <c r="TJT21" s="22"/>
      <c r="TJU21" s="2"/>
      <c r="TJV21" s="22"/>
      <c r="TJW21" s="2"/>
      <c r="TJX21" s="22"/>
      <c r="TJY21" s="19"/>
      <c r="TTI21" s="17">
        <v>18</v>
      </c>
      <c r="TTJ21" s="62" t="s">
        <v>12</v>
      </c>
      <c r="TTK21" s="61" t="s">
        <v>14</v>
      </c>
      <c r="TTL21" s="2" t="s">
        <v>11</v>
      </c>
      <c r="TTM21" s="2"/>
      <c r="TTN21" s="18">
        <v>22</v>
      </c>
      <c r="TTO21" s="2"/>
      <c r="TTP21" s="22"/>
      <c r="TTQ21" s="2"/>
      <c r="TTR21" s="22"/>
      <c r="TTS21" s="2"/>
      <c r="TTT21" s="22"/>
      <c r="TTU21" s="19"/>
      <c r="UDE21" s="17">
        <v>18</v>
      </c>
      <c r="UDF21" s="62" t="s">
        <v>12</v>
      </c>
      <c r="UDG21" s="61" t="s">
        <v>14</v>
      </c>
      <c r="UDH21" s="2" t="s">
        <v>11</v>
      </c>
      <c r="UDI21" s="2"/>
      <c r="UDJ21" s="18">
        <v>22</v>
      </c>
      <c r="UDK21" s="2"/>
      <c r="UDL21" s="22"/>
      <c r="UDM21" s="2"/>
      <c r="UDN21" s="22"/>
      <c r="UDO21" s="2"/>
      <c r="UDP21" s="22"/>
      <c r="UDQ21" s="19"/>
      <c r="UNA21" s="17">
        <v>18</v>
      </c>
      <c r="UNB21" s="62" t="s">
        <v>12</v>
      </c>
      <c r="UNC21" s="61" t="s">
        <v>14</v>
      </c>
      <c r="UND21" s="2" t="s">
        <v>11</v>
      </c>
      <c r="UNE21" s="2"/>
      <c r="UNF21" s="18">
        <v>22</v>
      </c>
      <c r="UNG21" s="2"/>
      <c r="UNH21" s="22"/>
      <c r="UNI21" s="2"/>
      <c r="UNJ21" s="22"/>
      <c r="UNK21" s="2"/>
      <c r="UNL21" s="22"/>
      <c r="UNM21" s="19"/>
      <c r="UWW21" s="17">
        <v>18</v>
      </c>
      <c r="UWX21" s="62" t="s">
        <v>12</v>
      </c>
      <c r="UWY21" s="61" t="s">
        <v>14</v>
      </c>
      <c r="UWZ21" s="2" t="s">
        <v>11</v>
      </c>
      <c r="UXA21" s="2"/>
      <c r="UXB21" s="18">
        <v>22</v>
      </c>
      <c r="UXC21" s="2"/>
      <c r="UXD21" s="22"/>
      <c r="UXE21" s="2"/>
      <c r="UXF21" s="22"/>
      <c r="UXG21" s="2"/>
      <c r="UXH21" s="22"/>
      <c r="UXI21" s="19"/>
      <c r="VGS21" s="17">
        <v>18</v>
      </c>
      <c r="VGT21" s="62" t="s">
        <v>12</v>
      </c>
      <c r="VGU21" s="61" t="s">
        <v>14</v>
      </c>
      <c r="VGV21" s="2" t="s">
        <v>11</v>
      </c>
      <c r="VGW21" s="2"/>
      <c r="VGX21" s="18">
        <v>22</v>
      </c>
      <c r="VGY21" s="2"/>
      <c r="VGZ21" s="22"/>
      <c r="VHA21" s="2"/>
      <c r="VHB21" s="22"/>
      <c r="VHC21" s="2"/>
      <c r="VHD21" s="22"/>
      <c r="VHE21" s="19"/>
      <c r="VQO21" s="17">
        <v>18</v>
      </c>
      <c r="VQP21" s="62" t="s">
        <v>12</v>
      </c>
      <c r="VQQ21" s="61" t="s">
        <v>14</v>
      </c>
      <c r="VQR21" s="2" t="s">
        <v>11</v>
      </c>
      <c r="VQS21" s="2"/>
      <c r="VQT21" s="18">
        <v>22</v>
      </c>
      <c r="VQU21" s="2"/>
      <c r="VQV21" s="22"/>
      <c r="VQW21" s="2"/>
      <c r="VQX21" s="22"/>
      <c r="VQY21" s="2"/>
      <c r="VQZ21" s="22"/>
      <c r="VRA21" s="19"/>
      <c r="WAK21" s="17">
        <v>18</v>
      </c>
      <c r="WAL21" s="62" t="s">
        <v>12</v>
      </c>
      <c r="WAM21" s="61" t="s">
        <v>14</v>
      </c>
      <c r="WAN21" s="2" t="s">
        <v>11</v>
      </c>
      <c r="WAO21" s="2"/>
      <c r="WAP21" s="18">
        <v>22</v>
      </c>
      <c r="WAQ21" s="2"/>
      <c r="WAR21" s="22"/>
      <c r="WAS21" s="2"/>
      <c r="WAT21" s="22"/>
      <c r="WAU21" s="2"/>
      <c r="WAV21" s="22"/>
      <c r="WAW21" s="19"/>
      <c r="WKG21" s="17">
        <v>18</v>
      </c>
      <c r="WKH21" s="62" t="s">
        <v>12</v>
      </c>
      <c r="WKI21" s="61" t="s">
        <v>14</v>
      </c>
      <c r="WKJ21" s="2" t="s">
        <v>11</v>
      </c>
      <c r="WKK21" s="2"/>
      <c r="WKL21" s="18">
        <v>22</v>
      </c>
      <c r="WKM21" s="2"/>
      <c r="WKN21" s="22"/>
      <c r="WKO21" s="2"/>
      <c r="WKP21" s="22"/>
      <c r="WKQ21" s="2"/>
      <c r="WKR21" s="22"/>
      <c r="WKS21" s="19"/>
      <c r="WUC21" s="17">
        <v>18</v>
      </c>
      <c r="WUD21" s="62" t="s">
        <v>12</v>
      </c>
      <c r="WUE21" s="61" t="s">
        <v>14</v>
      </c>
      <c r="WUF21" s="2" t="s">
        <v>11</v>
      </c>
      <c r="WUG21" s="2"/>
      <c r="WUH21" s="18">
        <v>22</v>
      </c>
      <c r="WUI21" s="2"/>
      <c r="WUJ21" s="22"/>
      <c r="WUK21" s="2"/>
      <c r="WUL21" s="22"/>
      <c r="WUM21" s="2"/>
      <c r="WUN21" s="22"/>
      <c r="WUO21" s="19"/>
    </row>
    <row r="22" spans="1:1005 1249:2029 2273:3053 3297:4077 4321:5101 5345:6125 6369:7149 7393:8173 8417:9197 9441:10221 10465:11245 11489:12269 12513:13293 13537:14317 14561:15341 15585:16109" x14ac:dyDescent="0.35">
      <c r="A22" s="17"/>
      <c r="B22" s="63" t="s">
        <v>25</v>
      </c>
      <c r="C22" s="2" t="s">
        <v>11</v>
      </c>
      <c r="D22" s="42">
        <v>3</v>
      </c>
      <c r="E22" s="42"/>
      <c r="F22" s="42">
        <f t="shared" si="0"/>
        <v>0</v>
      </c>
      <c r="G22" s="40" t="s">
        <v>45</v>
      </c>
      <c r="HQ22" s="17"/>
      <c r="HR22" s="2" t="s">
        <v>15</v>
      </c>
      <c r="HS22" s="63" t="s">
        <v>16</v>
      </c>
      <c r="HT22" s="2" t="s">
        <v>11</v>
      </c>
      <c r="HU22" s="2"/>
      <c r="HV22" s="22">
        <f>HV21</f>
        <v>22</v>
      </c>
      <c r="HW22" s="22">
        <f>42.5/1.18</f>
        <v>36.016949152542374</v>
      </c>
      <c r="HX22" s="22">
        <f>HV22*HW22</f>
        <v>792.37288135593224</v>
      </c>
      <c r="HY22" s="2"/>
      <c r="HZ22" s="22"/>
      <c r="IA22" s="2"/>
      <c r="IB22" s="22"/>
      <c r="IC22" s="19">
        <f>HX22+HZ22+IB22</f>
        <v>792.37288135593224</v>
      </c>
      <c r="RM22" s="17"/>
      <c r="RN22" s="2" t="s">
        <v>15</v>
      </c>
      <c r="RO22" s="63" t="s">
        <v>16</v>
      </c>
      <c r="RP22" s="2" t="s">
        <v>11</v>
      </c>
      <c r="RQ22" s="2"/>
      <c r="RR22" s="22">
        <f>RR21</f>
        <v>22</v>
      </c>
      <c r="RS22" s="22">
        <f>42.5/1.18</f>
        <v>36.016949152542374</v>
      </c>
      <c r="RT22" s="22">
        <f>RR22*RS22</f>
        <v>792.37288135593224</v>
      </c>
      <c r="RU22" s="2"/>
      <c r="RV22" s="22"/>
      <c r="RW22" s="2"/>
      <c r="RX22" s="22"/>
      <c r="RY22" s="19">
        <f>RT22+RV22+RX22</f>
        <v>792.37288135593224</v>
      </c>
      <c r="ABI22" s="17"/>
      <c r="ABJ22" s="2" t="s">
        <v>15</v>
      </c>
      <c r="ABK22" s="63" t="s">
        <v>16</v>
      </c>
      <c r="ABL22" s="2" t="s">
        <v>11</v>
      </c>
      <c r="ABM22" s="2"/>
      <c r="ABN22" s="22">
        <f>ABN21</f>
        <v>22</v>
      </c>
      <c r="ABO22" s="22">
        <f>42.5/1.18</f>
        <v>36.016949152542374</v>
      </c>
      <c r="ABP22" s="22">
        <f>ABN22*ABO22</f>
        <v>792.37288135593224</v>
      </c>
      <c r="ABQ22" s="2"/>
      <c r="ABR22" s="22"/>
      <c r="ABS22" s="2"/>
      <c r="ABT22" s="22"/>
      <c r="ABU22" s="19">
        <f>ABP22+ABR22+ABT22</f>
        <v>792.37288135593224</v>
      </c>
      <c r="ALE22" s="17"/>
      <c r="ALF22" s="2" t="s">
        <v>15</v>
      </c>
      <c r="ALG22" s="63" t="s">
        <v>16</v>
      </c>
      <c r="ALH22" s="2" t="s">
        <v>11</v>
      </c>
      <c r="ALI22" s="2"/>
      <c r="ALJ22" s="22">
        <f>ALJ21</f>
        <v>22</v>
      </c>
      <c r="ALK22" s="22">
        <f>42.5/1.18</f>
        <v>36.016949152542374</v>
      </c>
      <c r="ALL22" s="22">
        <f>ALJ22*ALK22</f>
        <v>792.37288135593224</v>
      </c>
      <c r="ALM22" s="2"/>
      <c r="ALN22" s="22"/>
      <c r="ALO22" s="2"/>
      <c r="ALP22" s="22"/>
      <c r="ALQ22" s="19">
        <f>ALL22+ALN22+ALP22</f>
        <v>792.37288135593224</v>
      </c>
      <c r="AVA22" s="17"/>
      <c r="AVB22" s="2" t="s">
        <v>15</v>
      </c>
      <c r="AVC22" s="63" t="s">
        <v>16</v>
      </c>
      <c r="AVD22" s="2" t="s">
        <v>11</v>
      </c>
      <c r="AVE22" s="2"/>
      <c r="AVF22" s="22">
        <f>AVF21</f>
        <v>22</v>
      </c>
      <c r="AVG22" s="22">
        <f>42.5/1.18</f>
        <v>36.016949152542374</v>
      </c>
      <c r="AVH22" s="22">
        <f>AVF22*AVG22</f>
        <v>792.37288135593224</v>
      </c>
      <c r="AVI22" s="2"/>
      <c r="AVJ22" s="22"/>
      <c r="AVK22" s="2"/>
      <c r="AVL22" s="22"/>
      <c r="AVM22" s="19">
        <f>AVH22+AVJ22+AVL22</f>
        <v>792.37288135593224</v>
      </c>
      <c r="BEW22" s="17"/>
      <c r="BEX22" s="2" t="s">
        <v>15</v>
      </c>
      <c r="BEY22" s="63" t="s">
        <v>16</v>
      </c>
      <c r="BEZ22" s="2" t="s">
        <v>11</v>
      </c>
      <c r="BFA22" s="2"/>
      <c r="BFB22" s="22">
        <f>BFB21</f>
        <v>22</v>
      </c>
      <c r="BFC22" s="22">
        <f>42.5/1.18</f>
        <v>36.016949152542374</v>
      </c>
      <c r="BFD22" s="22">
        <f>BFB22*BFC22</f>
        <v>792.37288135593224</v>
      </c>
      <c r="BFE22" s="2"/>
      <c r="BFF22" s="22"/>
      <c r="BFG22" s="2"/>
      <c r="BFH22" s="22"/>
      <c r="BFI22" s="19">
        <f>BFD22+BFF22+BFH22</f>
        <v>792.37288135593224</v>
      </c>
      <c r="BOS22" s="17"/>
      <c r="BOT22" s="2" t="s">
        <v>15</v>
      </c>
      <c r="BOU22" s="63" t="s">
        <v>16</v>
      </c>
      <c r="BOV22" s="2" t="s">
        <v>11</v>
      </c>
      <c r="BOW22" s="2"/>
      <c r="BOX22" s="22">
        <f>BOX21</f>
        <v>22</v>
      </c>
      <c r="BOY22" s="22">
        <f>42.5/1.18</f>
        <v>36.016949152542374</v>
      </c>
      <c r="BOZ22" s="22">
        <f>BOX22*BOY22</f>
        <v>792.37288135593224</v>
      </c>
      <c r="BPA22" s="2"/>
      <c r="BPB22" s="22"/>
      <c r="BPC22" s="2"/>
      <c r="BPD22" s="22"/>
      <c r="BPE22" s="19">
        <f>BOZ22+BPB22+BPD22</f>
        <v>792.37288135593224</v>
      </c>
      <c r="BYO22" s="17"/>
      <c r="BYP22" s="2" t="s">
        <v>15</v>
      </c>
      <c r="BYQ22" s="63" t="s">
        <v>16</v>
      </c>
      <c r="BYR22" s="2" t="s">
        <v>11</v>
      </c>
      <c r="BYS22" s="2"/>
      <c r="BYT22" s="22">
        <f>BYT21</f>
        <v>22</v>
      </c>
      <c r="BYU22" s="22">
        <f>42.5/1.18</f>
        <v>36.016949152542374</v>
      </c>
      <c r="BYV22" s="22">
        <f>BYT22*BYU22</f>
        <v>792.37288135593224</v>
      </c>
      <c r="BYW22" s="2"/>
      <c r="BYX22" s="22"/>
      <c r="BYY22" s="2"/>
      <c r="BYZ22" s="22"/>
      <c r="BZA22" s="19">
        <f>BYV22+BYX22+BYZ22</f>
        <v>792.37288135593224</v>
      </c>
      <c r="CIK22" s="17"/>
      <c r="CIL22" s="2" t="s">
        <v>15</v>
      </c>
      <c r="CIM22" s="63" t="s">
        <v>16</v>
      </c>
      <c r="CIN22" s="2" t="s">
        <v>11</v>
      </c>
      <c r="CIO22" s="2"/>
      <c r="CIP22" s="22">
        <f>CIP21</f>
        <v>22</v>
      </c>
      <c r="CIQ22" s="22">
        <f>42.5/1.18</f>
        <v>36.016949152542374</v>
      </c>
      <c r="CIR22" s="22">
        <f>CIP22*CIQ22</f>
        <v>792.37288135593224</v>
      </c>
      <c r="CIS22" s="2"/>
      <c r="CIT22" s="22"/>
      <c r="CIU22" s="2"/>
      <c r="CIV22" s="22"/>
      <c r="CIW22" s="19">
        <f>CIR22+CIT22+CIV22</f>
        <v>792.37288135593224</v>
      </c>
      <c r="CSG22" s="17"/>
      <c r="CSH22" s="2" t="s">
        <v>15</v>
      </c>
      <c r="CSI22" s="63" t="s">
        <v>16</v>
      </c>
      <c r="CSJ22" s="2" t="s">
        <v>11</v>
      </c>
      <c r="CSK22" s="2"/>
      <c r="CSL22" s="22">
        <f>CSL21</f>
        <v>22</v>
      </c>
      <c r="CSM22" s="22">
        <f>42.5/1.18</f>
        <v>36.016949152542374</v>
      </c>
      <c r="CSN22" s="22">
        <f>CSL22*CSM22</f>
        <v>792.37288135593224</v>
      </c>
      <c r="CSO22" s="2"/>
      <c r="CSP22" s="22"/>
      <c r="CSQ22" s="2"/>
      <c r="CSR22" s="22"/>
      <c r="CSS22" s="19">
        <f>CSN22+CSP22+CSR22</f>
        <v>792.37288135593224</v>
      </c>
      <c r="DCC22" s="17"/>
      <c r="DCD22" s="2" t="s">
        <v>15</v>
      </c>
      <c r="DCE22" s="63" t="s">
        <v>16</v>
      </c>
      <c r="DCF22" s="2" t="s">
        <v>11</v>
      </c>
      <c r="DCG22" s="2"/>
      <c r="DCH22" s="22">
        <f>DCH21</f>
        <v>22</v>
      </c>
      <c r="DCI22" s="22">
        <f>42.5/1.18</f>
        <v>36.016949152542374</v>
      </c>
      <c r="DCJ22" s="22">
        <f>DCH22*DCI22</f>
        <v>792.37288135593224</v>
      </c>
      <c r="DCK22" s="2"/>
      <c r="DCL22" s="22"/>
      <c r="DCM22" s="2"/>
      <c r="DCN22" s="22"/>
      <c r="DCO22" s="19">
        <f>DCJ22+DCL22+DCN22</f>
        <v>792.37288135593224</v>
      </c>
      <c r="DLY22" s="17"/>
      <c r="DLZ22" s="2" t="s">
        <v>15</v>
      </c>
      <c r="DMA22" s="63" t="s">
        <v>16</v>
      </c>
      <c r="DMB22" s="2" t="s">
        <v>11</v>
      </c>
      <c r="DMC22" s="2"/>
      <c r="DMD22" s="22">
        <f>DMD21</f>
        <v>22</v>
      </c>
      <c r="DME22" s="22">
        <f>42.5/1.18</f>
        <v>36.016949152542374</v>
      </c>
      <c r="DMF22" s="22">
        <f>DMD22*DME22</f>
        <v>792.37288135593224</v>
      </c>
      <c r="DMG22" s="2"/>
      <c r="DMH22" s="22"/>
      <c r="DMI22" s="2"/>
      <c r="DMJ22" s="22"/>
      <c r="DMK22" s="19">
        <f>DMF22+DMH22+DMJ22</f>
        <v>792.37288135593224</v>
      </c>
      <c r="DVU22" s="17"/>
      <c r="DVV22" s="2" t="s">
        <v>15</v>
      </c>
      <c r="DVW22" s="63" t="s">
        <v>16</v>
      </c>
      <c r="DVX22" s="2" t="s">
        <v>11</v>
      </c>
      <c r="DVY22" s="2"/>
      <c r="DVZ22" s="22">
        <f>DVZ21</f>
        <v>22</v>
      </c>
      <c r="DWA22" s="22">
        <f>42.5/1.18</f>
        <v>36.016949152542374</v>
      </c>
      <c r="DWB22" s="22">
        <f>DVZ22*DWA22</f>
        <v>792.37288135593224</v>
      </c>
      <c r="DWC22" s="2"/>
      <c r="DWD22" s="22"/>
      <c r="DWE22" s="2"/>
      <c r="DWF22" s="22"/>
      <c r="DWG22" s="19">
        <f>DWB22+DWD22+DWF22</f>
        <v>792.37288135593224</v>
      </c>
      <c r="EFQ22" s="17"/>
      <c r="EFR22" s="2" t="s">
        <v>15</v>
      </c>
      <c r="EFS22" s="63" t="s">
        <v>16</v>
      </c>
      <c r="EFT22" s="2" t="s">
        <v>11</v>
      </c>
      <c r="EFU22" s="2"/>
      <c r="EFV22" s="22">
        <f>EFV21</f>
        <v>22</v>
      </c>
      <c r="EFW22" s="22">
        <f>42.5/1.18</f>
        <v>36.016949152542374</v>
      </c>
      <c r="EFX22" s="22">
        <f>EFV22*EFW22</f>
        <v>792.37288135593224</v>
      </c>
      <c r="EFY22" s="2"/>
      <c r="EFZ22" s="22"/>
      <c r="EGA22" s="2"/>
      <c r="EGB22" s="22"/>
      <c r="EGC22" s="19">
        <f>EFX22+EFZ22+EGB22</f>
        <v>792.37288135593224</v>
      </c>
      <c r="EPM22" s="17"/>
      <c r="EPN22" s="2" t="s">
        <v>15</v>
      </c>
      <c r="EPO22" s="63" t="s">
        <v>16</v>
      </c>
      <c r="EPP22" s="2" t="s">
        <v>11</v>
      </c>
      <c r="EPQ22" s="2"/>
      <c r="EPR22" s="22">
        <f>EPR21</f>
        <v>22</v>
      </c>
      <c r="EPS22" s="22">
        <f>42.5/1.18</f>
        <v>36.016949152542374</v>
      </c>
      <c r="EPT22" s="22">
        <f>EPR22*EPS22</f>
        <v>792.37288135593224</v>
      </c>
      <c r="EPU22" s="2"/>
      <c r="EPV22" s="22"/>
      <c r="EPW22" s="2"/>
      <c r="EPX22" s="22"/>
      <c r="EPY22" s="19">
        <f>EPT22+EPV22+EPX22</f>
        <v>792.37288135593224</v>
      </c>
      <c r="EZI22" s="17"/>
      <c r="EZJ22" s="2" t="s">
        <v>15</v>
      </c>
      <c r="EZK22" s="63" t="s">
        <v>16</v>
      </c>
      <c r="EZL22" s="2" t="s">
        <v>11</v>
      </c>
      <c r="EZM22" s="2"/>
      <c r="EZN22" s="22">
        <f>EZN21</f>
        <v>22</v>
      </c>
      <c r="EZO22" s="22">
        <f>42.5/1.18</f>
        <v>36.016949152542374</v>
      </c>
      <c r="EZP22" s="22">
        <f>EZN22*EZO22</f>
        <v>792.37288135593224</v>
      </c>
      <c r="EZQ22" s="2"/>
      <c r="EZR22" s="22"/>
      <c r="EZS22" s="2"/>
      <c r="EZT22" s="22"/>
      <c r="EZU22" s="19">
        <f>EZP22+EZR22+EZT22</f>
        <v>792.37288135593224</v>
      </c>
      <c r="FJE22" s="17"/>
      <c r="FJF22" s="2" t="s">
        <v>15</v>
      </c>
      <c r="FJG22" s="63" t="s">
        <v>16</v>
      </c>
      <c r="FJH22" s="2" t="s">
        <v>11</v>
      </c>
      <c r="FJI22" s="2"/>
      <c r="FJJ22" s="22">
        <f>FJJ21</f>
        <v>22</v>
      </c>
      <c r="FJK22" s="22">
        <f>42.5/1.18</f>
        <v>36.016949152542374</v>
      </c>
      <c r="FJL22" s="22">
        <f>FJJ22*FJK22</f>
        <v>792.37288135593224</v>
      </c>
      <c r="FJM22" s="2"/>
      <c r="FJN22" s="22"/>
      <c r="FJO22" s="2"/>
      <c r="FJP22" s="22"/>
      <c r="FJQ22" s="19">
        <f>FJL22+FJN22+FJP22</f>
        <v>792.37288135593224</v>
      </c>
      <c r="FTA22" s="17"/>
      <c r="FTB22" s="2" t="s">
        <v>15</v>
      </c>
      <c r="FTC22" s="63" t="s">
        <v>16</v>
      </c>
      <c r="FTD22" s="2" t="s">
        <v>11</v>
      </c>
      <c r="FTE22" s="2"/>
      <c r="FTF22" s="22">
        <f>FTF21</f>
        <v>22</v>
      </c>
      <c r="FTG22" s="22">
        <f>42.5/1.18</f>
        <v>36.016949152542374</v>
      </c>
      <c r="FTH22" s="22">
        <f>FTF22*FTG22</f>
        <v>792.37288135593224</v>
      </c>
      <c r="FTI22" s="2"/>
      <c r="FTJ22" s="22"/>
      <c r="FTK22" s="2"/>
      <c r="FTL22" s="22"/>
      <c r="FTM22" s="19">
        <f>FTH22+FTJ22+FTL22</f>
        <v>792.37288135593224</v>
      </c>
      <c r="GCW22" s="17"/>
      <c r="GCX22" s="2" t="s">
        <v>15</v>
      </c>
      <c r="GCY22" s="63" t="s">
        <v>16</v>
      </c>
      <c r="GCZ22" s="2" t="s">
        <v>11</v>
      </c>
      <c r="GDA22" s="2"/>
      <c r="GDB22" s="22">
        <f>GDB21</f>
        <v>22</v>
      </c>
      <c r="GDC22" s="22">
        <f>42.5/1.18</f>
        <v>36.016949152542374</v>
      </c>
      <c r="GDD22" s="22">
        <f>GDB22*GDC22</f>
        <v>792.37288135593224</v>
      </c>
      <c r="GDE22" s="2"/>
      <c r="GDF22" s="22"/>
      <c r="GDG22" s="2"/>
      <c r="GDH22" s="22"/>
      <c r="GDI22" s="19">
        <f>GDD22+GDF22+GDH22</f>
        <v>792.37288135593224</v>
      </c>
      <c r="GMS22" s="17"/>
      <c r="GMT22" s="2" t="s">
        <v>15</v>
      </c>
      <c r="GMU22" s="63" t="s">
        <v>16</v>
      </c>
      <c r="GMV22" s="2" t="s">
        <v>11</v>
      </c>
      <c r="GMW22" s="2"/>
      <c r="GMX22" s="22">
        <f>GMX21</f>
        <v>22</v>
      </c>
      <c r="GMY22" s="22">
        <f>42.5/1.18</f>
        <v>36.016949152542374</v>
      </c>
      <c r="GMZ22" s="22">
        <f>GMX22*GMY22</f>
        <v>792.37288135593224</v>
      </c>
      <c r="GNA22" s="2"/>
      <c r="GNB22" s="22"/>
      <c r="GNC22" s="2"/>
      <c r="GND22" s="22"/>
      <c r="GNE22" s="19">
        <f>GMZ22+GNB22+GND22</f>
        <v>792.37288135593224</v>
      </c>
      <c r="GWO22" s="17"/>
      <c r="GWP22" s="2" t="s">
        <v>15</v>
      </c>
      <c r="GWQ22" s="63" t="s">
        <v>16</v>
      </c>
      <c r="GWR22" s="2" t="s">
        <v>11</v>
      </c>
      <c r="GWS22" s="2"/>
      <c r="GWT22" s="22">
        <f>GWT21</f>
        <v>22</v>
      </c>
      <c r="GWU22" s="22">
        <f>42.5/1.18</f>
        <v>36.016949152542374</v>
      </c>
      <c r="GWV22" s="22">
        <f>GWT22*GWU22</f>
        <v>792.37288135593224</v>
      </c>
      <c r="GWW22" s="2"/>
      <c r="GWX22" s="22"/>
      <c r="GWY22" s="2"/>
      <c r="GWZ22" s="22"/>
      <c r="GXA22" s="19">
        <f>GWV22+GWX22+GWZ22</f>
        <v>792.37288135593224</v>
      </c>
      <c r="HGK22" s="17"/>
      <c r="HGL22" s="2" t="s">
        <v>15</v>
      </c>
      <c r="HGM22" s="63" t="s">
        <v>16</v>
      </c>
      <c r="HGN22" s="2" t="s">
        <v>11</v>
      </c>
      <c r="HGO22" s="2"/>
      <c r="HGP22" s="22">
        <f>HGP21</f>
        <v>22</v>
      </c>
      <c r="HGQ22" s="22">
        <f>42.5/1.18</f>
        <v>36.016949152542374</v>
      </c>
      <c r="HGR22" s="22">
        <f>HGP22*HGQ22</f>
        <v>792.37288135593224</v>
      </c>
      <c r="HGS22" s="2"/>
      <c r="HGT22" s="22"/>
      <c r="HGU22" s="2"/>
      <c r="HGV22" s="22"/>
      <c r="HGW22" s="19">
        <f>HGR22+HGT22+HGV22</f>
        <v>792.37288135593224</v>
      </c>
      <c r="HQG22" s="17"/>
      <c r="HQH22" s="2" t="s">
        <v>15</v>
      </c>
      <c r="HQI22" s="63" t="s">
        <v>16</v>
      </c>
      <c r="HQJ22" s="2" t="s">
        <v>11</v>
      </c>
      <c r="HQK22" s="2"/>
      <c r="HQL22" s="22">
        <f>HQL21</f>
        <v>22</v>
      </c>
      <c r="HQM22" s="22">
        <f>42.5/1.18</f>
        <v>36.016949152542374</v>
      </c>
      <c r="HQN22" s="22">
        <f>HQL22*HQM22</f>
        <v>792.37288135593224</v>
      </c>
      <c r="HQO22" s="2"/>
      <c r="HQP22" s="22"/>
      <c r="HQQ22" s="2"/>
      <c r="HQR22" s="22"/>
      <c r="HQS22" s="19">
        <f>HQN22+HQP22+HQR22</f>
        <v>792.37288135593224</v>
      </c>
      <c r="IAC22" s="17"/>
      <c r="IAD22" s="2" t="s">
        <v>15</v>
      </c>
      <c r="IAE22" s="63" t="s">
        <v>16</v>
      </c>
      <c r="IAF22" s="2" t="s">
        <v>11</v>
      </c>
      <c r="IAG22" s="2"/>
      <c r="IAH22" s="22">
        <f>IAH21</f>
        <v>22</v>
      </c>
      <c r="IAI22" s="22">
        <f>42.5/1.18</f>
        <v>36.016949152542374</v>
      </c>
      <c r="IAJ22" s="22">
        <f>IAH22*IAI22</f>
        <v>792.37288135593224</v>
      </c>
      <c r="IAK22" s="2"/>
      <c r="IAL22" s="22"/>
      <c r="IAM22" s="2"/>
      <c r="IAN22" s="22"/>
      <c r="IAO22" s="19">
        <f>IAJ22+IAL22+IAN22</f>
        <v>792.37288135593224</v>
      </c>
      <c r="IJY22" s="17"/>
      <c r="IJZ22" s="2" t="s">
        <v>15</v>
      </c>
      <c r="IKA22" s="63" t="s">
        <v>16</v>
      </c>
      <c r="IKB22" s="2" t="s">
        <v>11</v>
      </c>
      <c r="IKC22" s="2"/>
      <c r="IKD22" s="22">
        <f>IKD21</f>
        <v>22</v>
      </c>
      <c r="IKE22" s="22">
        <f>42.5/1.18</f>
        <v>36.016949152542374</v>
      </c>
      <c r="IKF22" s="22">
        <f>IKD22*IKE22</f>
        <v>792.37288135593224</v>
      </c>
      <c r="IKG22" s="2"/>
      <c r="IKH22" s="22"/>
      <c r="IKI22" s="2"/>
      <c r="IKJ22" s="22"/>
      <c r="IKK22" s="19">
        <f>IKF22+IKH22+IKJ22</f>
        <v>792.37288135593224</v>
      </c>
      <c r="ITU22" s="17"/>
      <c r="ITV22" s="2" t="s">
        <v>15</v>
      </c>
      <c r="ITW22" s="63" t="s">
        <v>16</v>
      </c>
      <c r="ITX22" s="2" t="s">
        <v>11</v>
      </c>
      <c r="ITY22" s="2"/>
      <c r="ITZ22" s="22">
        <f>ITZ21</f>
        <v>22</v>
      </c>
      <c r="IUA22" s="22">
        <f>42.5/1.18</f>
        <v>36.016949152542374</v>
      </c>
      <c r="IUB22" s="22">
        <f>ITZ22*IUA22</f>
        <v>792.37288135593224</v>
      </c>
      <c r="IUC22" s="2"/>
      <c r="IUD22" s="22"/>
      <c r="IUE22" s="2"/>
      <c r="IUF22" s="22"/>
      <c r="IUG22" s="19">
        <f>IUB22+IUD22+IUF22</f>
        <v>792.37288135593224</v>
      </c>
      <c r="JDQ22" s="17"/>
      <c r="JDR22" s="2" t="s">
        <v>15</v>
      </c>
      <c r="JDS22" s="63" t="s">
        <v>16</v>
      </c>
      <c r="JDT22" s="2" t="s">
        <v>11</v>
      </c>
      <c r="JDU22" s="2"/>
      <c r="JDV22" s="22">
        <f>JDV21</f>
        <v>22</v>
      </c>
      <c r="JDW22" s="22">
        <f>42.5/1.18</f>
        <v>36.016949152542374</v>
      </c>
      <c r="JDX22" s="22">
        <f>JDV22*JDW22</f>
        <v>792.37288135593224</v>
      </c>
      <c r="JDY22" s="2"/>
      <c r="JDZ22" s="22"/>
      <c r="JEA22" s="2"/>
      <c r="JEB22" s="22"/>
      <c r="JEC22" s="19">
        <f>JDX22+JDZ22+JEB22</f>
        <v>792.37288135593224</v>
      </c>
      <c r="JNM22" s="17"/>
      <c r="JNN22" s="2" t="s">
        <v>15</v>
      </c>
      <c r="JNO22" s="63" t="s">
        <v>16</v>
      </c>
      <c r="JNP22" s="2" t="s">
        <v>11</v>
      </c>
      <c r="JNQ22" s="2"/>
      <c r="JNR22" s="22">
        <f>JNR21</f>
        <v>22</v>
      </c>
      <c r="JNS22" s="22">
        <f>42.5/1.18</f>
        <v>36.016949152542374</v>
      </c>
      <c r="JNT22" s="22">
        <f>JNR22*JNS22</f>
        <v>792.37288135593224</v>
      </c>
      <c r="JNU22" s="2"/>
      <c r="JNV22" s="22"/>
      <c r="JNW22" s="2"/>
      <c r="JNX22" s="22"/>
      <c r="JNY22" s="19">
        <f>JNT22+JNV22+JNX22</f>
        <v>792.37288135593224</v>
      </c>
      <c r="JXI22" s="17"/>
      <c r="JXJ22" s="2" t="s">
        <v>15</v>
      </c>
      <c r="JXK22" s="63" t="s">
        <v>16</v>
      </c>
      <c r="JXL22" s="2" t="s">
        <v>11</v>
      </c>
      <c r="JXM22" s="2"/>
      <c r="JXN22" s="22">
        <f>JXN21</f>
        <v>22</v>
      </c>
      <c r="JXO22" s="22">
        <f>42.5/1.18</f>
        <v>36.016949152542374</v>
      </c>
      <c r="JXP22" s="22">
        <f>JXN22*JXO22</f>
        <v>792.37288135593224</v>
      </c>
      <c r="JXQ22" s="2"/>
      <c r="JXR22" s="22"/>
      <c r="JXS22" s="2"/>
      <c r="JXT22" s="22"/>
      <c r="JXU22" s="19">
        <f>JXP22+JXR22+JXT22</f>
        <v>792.37288135593224</v>
      </c>
      <c r="KHE22" s="17"/>
      <c r="KHF22" s="2" t="s">
        <v>15</v>
      </c>
      <c r="KHG22" s="63" t="s">
        <v>16</v>
      </c>
      <c r="KHH22" s="2" t="s">
        <v>11</v>
      </c>
      <c r="KHI22" s="2"/>
      <c r="KHJ22" s="22">
        <f>KHJ21</f>
        <v>22</v>
      </c>
      <c r="KHK22" s="22">
        <f>42.5/1.18</f>
        <v>36.016949152542374</v>
      </c>
      <c r="KHL22" s="22">
        <f>KHJ22*KHK22</f>
        <v>792.37288135593224</v>
      </c>
      <c r="KHM22" s="2"/>
      <c r="KHN22" s="22"/>
      <c r="KHO22" s="2"/>
      <c r="KHP22" s="22"/>
      <c r="KHQ22" s="19">
        <f>KHL22+KHN22+KHP22</f>
        <v>792.37288135593224</v>
      </c>
      <c r="KRA22" s="17"/>
      <c r="KRB22" s="2" t="s">
        <v>15</v>
      </c>
      <c r="KRC22" s="63" t="s">
        <v>16</v>
      </c>
      <c r="KRD22" s="2" t="s">
        <v>11</v>
      </c>
      <c r="KRE22" s="2"/>
      <c r="KRF22" s="22">
        <f>KRF21</f>
        <v>22</v>
      </c>
      <c r="KRG22" s="22">
        <f>42.5/1.18</f>
        <v>36.016949152542374</v>
      </c>
      <c r="KRH22" s="22">
        <f>KRF22*KRG22</f>
        <v>792.37288135593224</v>
      </c>
      <c r="KRI22" s="2"/>
      <c r="KRJ22" s="22"/>
      <c r="KRK22" s="2"/>
      <c r="KRL22" s="22"/>
      <c r="KRM22" s="19">
        <f>KRH22+KRJ22+KRL22</f>
        <v>792.37288135593224</v>
      </c>
      <c r="LAW22" s="17"/>
      <c r="LAX22" s="2" t="s">
        <v>15</v>
      </c>
      <c r="LAY22" s="63" t="s">
        <v>16</v>
      </c>
      <c r="LAZ22" s="2" t="s">
        <v>11</v>
      </c>
      <c r="LBA22" s="2"/>
      <c r="LBB22" s="22">
        <f>LBB21</f>
        <v>22</v>
      </c>
      <c r="LBC22" s="22">
        <f>42.5/1.18</f>
        <v>36.016949152542374</v>
      </c>
      <c r="LBD22" s="22">
        <f>LBB22*LBC22</f>
        <v>792.37288135593224</v>
      </c>
      <c r="LBE22" s="2"/>
      <c r="LBF22" s="22"/>
      <c r="LBG22" s="2"/>
      <c r="LBH22" s="22"/>
      <c r="LBI22" s="19">
        <f>LBD22+LBF22+LBH22</f>
        <v>792.37288135593224</v>
      </c>
      <c r="LKS22" s="17"/>
      <c r="LKT22" s="2" t="s">
        <v>15</v>
      </c>
      <c r="LKU22" s="63" t="s">
        <v>16</v>
      </c>
      <c r="LKV22" s="2" t="s">
        <v>11</v>
      </c>
      <c r="LKW22" s="2"/>
      <c r="LKX22" s="22">
        <f>LKX21</f>
        <v>22</v>
      </c>
      <c r="LKY22" s="22">
        <f>42.5/1.18</f>
        <v>36.016949152542374</v>
      </c>
      <c r="LKZ22" s="22">
        <f>LKX22*LKY22</f>
        <v>792.37288135593224</v>
      </c>
      <c r="LLA22" s="2"/>
      <c r="LLB22" s="22"/>
      <c r="LLC22" s="2"/>
      <c r="LLD22" s="22"/>
      <c r="LLE22" s="19">
        <f>LKZ22+LLB22+LLD22</f>
        <v>792.37288135593224</v>
      </c>
      <c r="LUO22" s="17"/>
      <c r="LUP22" s="2" t="s">
        <v>15</v>
      </c>
      <c r="LUQ22" s="63" t="s">
        <v>16</v>
      </c>
      <c r="LUR22" s="2" t="s">
        <v>11</v>
      </c>
      <c r="LUS22" s="2"/>
      <c r="LUT22" s="22">
        <f>LUT21</f>
        <v>22</v>
      </c>
      <c r="LUU22" s="22">
        <f>42.5/1.18</f>
        <v>36.016949152542374</v>
      </c>
      <c r="LUV22" s="22">
        <f>LUT22*LUU22</f>
        <v>792.37288135593224</v>
      </c>
      <c r="LUW22" s="2"/>
      <c r="LUX22" s="22"/>
      <c r="LUY22" s="2"/>
      <c r="LUZ22" s="22"/>
      <c r="LVA22" s="19">
        <f>LUV22+LUX22+LUZ22</f>
        <v>792.37288135593224</v>
      </c>
      <c r="MEK22" s="17"/>
      <c r="MEL22" s="2" t="s">
        <v>15</v>
      </c>
      <c r="MEM22" s="63" t="s">
        <v>16</v>
      </c>
      <c r="MEN22" s="2" t="s">
        <v>11</v>
      </c>
      <c r="MEO22" s="2"/>
      <c r="MEP22" s="22">
        <f>MEP21</f>
        <v>22</v>
      </c>
      <c r="MEQ22" s="22">
        <f>42.5/1.18</f>
        <v>36.016949152542374</v>
      </c>
      <c r="MER22" s="22">
        <f>MEP22*MEQ22</f>
        <v>792.37288135593224</v>
      </c>
      <c r="MES22" s="2"/>
      <c r="MET22" s="22"/>
      <c r="MEU22" s="2"/>
      <c r="MEV22" s="22"/>
      <c r="MEW22" s="19">
        <f>MER22+MET22+MEV22</f>
        <v>792.37288135593224</v>
      </c>
      <c r="MOG22" s="17"/>
      <c r="MOH22" s="2" t="s">
        <v>15</v>
      </c>
      <c r="MOI22" s="63" t="s">
        <v>16</v>
      </c>
      <c r="MOJ22" s="2" t="s">
        <v>11</v>
      </c>
      <c r="MOK22" s="2"/>
      <c r="MOL22" s="22">
        <f>MOL21</f>
        <v>22</v>
      </c>
      <c r="MOM22" s="22">
        <f>42.5/1.18</f>
        <v>36.016949152542374</v>
      </c>
      <c r="MON22" s="22">
        <f>MOL22*MOM22</f>
        <v>792.37288135593224</v>
      </c>
      <c r="MOO22" s="2"/>
      <c r="MOP22" s="22"/>
      <c r="MOQ22" s="2"/>
      <c r="MOR22" s="22"/>
      <c r="MOS22" s="19">
        <f>MON22+MOP22+MOR22</f>
        <v>792.37288135593224</v>
      </c>
      <c r="MYC22" s="17"/>
      <c r="MYD22" s="2" t="s">
        <v>15</v>
      </c>
      <c r="MYE22" s="63" t="s">
        <v>16</v>
      </c>
      <c r="MYF22" s="2" t="s">
        <v>11</v>
      </c>
      <c r="MYG22" s="2"/>
      <c r="MYH22" s="22">
        <f>MYH21</f>
        <v>22</v>
      </c>
      <c r="MYI22" s="22">
        <f>42.5/1.18</f>
        <v>36.016949152542374</v>
      </c>
      <c r="MYJ22" s="22">
        <f>MYH22*MYI22</f>
        <v>792.37288135593224</v>
      </c>
      <c r="MYK22" s="2"/>
      <c r="MYL22" s="22"/>
      <c r="MYM22" s="2"/>
      <c r="MYN22" s="22"/>
      <c r="MYO22" s="19">
        <f>MYJ22+MYL22+MYN22</f>
        <v>792.37288135593224</v>
      </c>
      <c r="NHY22" s="17"/>
      <c r="NHZ22" s="2" t="s">
        <v>15</v>
      </c>
      <c r="NIA22" s="63" t="s">
        <v>16</v>
      </c>
      <c r="NIB22" s="2" t="s">
        <v>11</v>
      </c>
      <c r="NIC22" s="2"/>
      <c r="NID22" s="22">
        <f>NID21</f>
        <v>22</v>
      </c>
      <c r="NIE22" s="22">
        <f>42.5/1.18</f>
        <v>36.016949152542374</v>
      </c>
      <c r="NIF22" s="22">
        <f>NID22*NIE22</f>
        <v>792.37288135593224</v>
      </c>
      <c r="NIG22" s="2"/>
      <c r="NIH22" s="22"/>
      <c r="NII22" s="2"/>
      <c r="NIJ22" s="22"/>
      <c r="NIK22" s="19">
        <f>NIF22+NIH22+NIJ22</f>
        <v>792.37288135593224</v>
      </c>
      <c r="NRU22" s="17"/>
      <c r="NRV22" s="2" t="s">
        <v>15</v>
      </c>
      <c r="NRW22" s="63" t="s">
        <v>16</v>
      </c>
      <c r="NRX22" s="2" t="s">
        <v>11</v>
      </c>
      <c r="NRY22" s="2"/>
      <c r="NRZ22" s="22">
        <f>NRZ21</f>
        <v>22</v>
      </c>
      <c r="NSA22" s="22">
        <f>42.5/1.18</f>
        <v>36.016949152542374</v>
      </c>
      <c r="NSB22" s="22">
        <f>NRZ22*NSA22</f>
        <v>792.37288135593224</v>
      </c>
      <c r="NSC22" s="2"/>
      <c r="NSD22" s="22"/>
      <c r="NSE22" s="2"/>
      <c r="NSF22" s="22"/>
      <c r="NSG22" s="19">
        <f>NSB22+NSD22+NSF22</f>
        <v>792.37288135593224</v>
      </c>
      <c r="OBQ22" s="17"/>
      <c r="OBR22" s="2" t="s">
        <v>15</v>
      </c>
      <c r="OBS22" s="63" t="s">
        <v>16</v>
      </c>
      <c r="OBT22" s="2" t="s">
        <v>11</v>
      </c>
      <c r="OBU22" s="2"/>
      <c r="OBV22" s="22">
        <f>OBV21</f>
        <v>22</v>
      </c>
      <c r="OBW22" s="22">
        <f>42.5/1.18</f>
        <v>36.016949152542374</v>
      </c>
      <c r="OBX22" s="22">
        <f>OBV22*OBW22</f>
        <v>792.37288135593224</v>
      </c>
      <c r="OBY22" s="2"/>
      <c r="OBZ22" s="22"/>
      <c r="OCA22" s="2"/>
      <c r="OCB22" s="22"/>
      <c r="OCC22" s="19">
        <f>OBX22+OBZ22+OCB22</f>
        <v>792.37288135593224</v>
      </c>
      <c r="OLM22" s="17"/>
      <c r="OLN22" s="2" t="s">
        <v>15</v>
      </c>
      <c r="OLO22" s="63" t="s">
        <v>16</v>
      </c>
      <c r="OLP22" s="2" t="s">
        <v>11</v>
      </c>
      <c r="OLQ22" s="2"/>
      <c r="OLR22" s="22">
        <f>OLR21</f>
        <v>22</v>
      </c>
      <c r="OLS22" s="22">
        <f>42.5/1.18</f>
        <v>36.016949152542374</v>
      </c>
      <c r="OLT22" s="22">
        <f>OLR22*OLS22</f>
        <v>792.37288135593224</v>
      </c>
      <c r="OLU22" s="2"/>
      <c r="OLV22" s="22"/>
      <c r="OLW22" s="2"/>
      <c r="OLX22" s="22"/>
      <c r="OLY22" s="19">
        <f>OLT22+OLV22+OLX22</f>
        <v>792.37288135593224</v>
      </c>
      <c r="OVI22" s="17"/>
      <c r="OVJ22" s="2" t="s">
        <v>15</v>
      </c>
      <c r="OVK22" s="63" t="s">
        <v>16</v>
      </c>
      <c r="OVL22" s="2" t="s">
        <v>11</v>
      </c>
      <c r="OVM22" s="2"/>
      <c r="OVN22" s="22">
        <f>OVN21</f>
        <v>22</v>
      </c>
      <c r="OVO22" s="22">
        <f>42.5/1.18</f>
        <v>36.016949152542374</v>
      </c>
      <c r="OVP22" s="22">
        <f>OVN22*OVO22</f>
        <v>792.37288135593224</v>
      </c>
      <c r="OVQ22" s="2"/>
      <c r="OVR22" s="22"/>
      <c r="OVS22" s="2"/>
      <c r="OVT22" s="22"/>
      <c r="OVU22" s="19">
        <f>OVP22+OVR22+OVT22</f>
        <v>792.37288135593224</v>
      </c>
      <c r="PFE22" s="17"/>
      <c r="PFF22" s="2" t="s">
        <v>15</v>
      </c>
      <c r="PFG22" s="63" t="s">
        <v>16</v>
      </c>
      <c r="PFH22" s="2" t="s">
        <v>11</v>
      </c>
      <c r="PFI22" s="2"/>
      <c r="PFJ22" s="22">
        <f>PFJ21</f>
        <v>22</v>
      </c>
      <c r="PFK22" s="22">
        <f>42.5/1.18</f>
        <v>36.016949152542374</v>
      </c>
      <c r="PFL22" s="22">
        <f>PFJ22*PFK22</f>
        <v>792.37288135593224</v>
      </c>
      <c r="PFM22" s="2"/>
      <c r="PFN22" s="22"/>
      <c r="PFO22" s="2"/>
      <c r="PFP22" s="22"/>
      <c r="PFQ22" s="19">
        <f>PFL22+PFN22+PFP22</f>
        <v>792.37288135593224</v>
      </c>
      <c r="PPA22" s="17"/>
      <c r="PPB22" s="2" t="s">
        <v>15</v>
      </c>
      <c r="PPC22" s="63" t="s">
        <v>16</v>
      </c>
      <c r="PPD22" s="2" t="s">
        <v>11</v>
      </c>
      <c r="PPE22" s="2"/>
      <c r="PPF22" s="22">
        <f>PPF21</f>
        <v>22</v>
      </c>
      <c r="PPG22" s="22">
        <f>42.5/1.18</f>
        <v>36.016949152542374</v>
      </c>
      <c r="PPH22" s="22">
        <f>PPF22*PPG22</f>
        <v>792.37288135593224</v>
      </c>
      <c r="PPI22" s="2"/>
      <c r="PPJ22" s="22"/>
      <c r="PPK22" s="2"/>
      <c r="PPL22" s="22"/>
      <c r="PPM22" s="19">
        <f>PPH22+PPJ22+PPL22</f>
        <v>792.37288135593224</v>
      </c>
      <c r="PYW22" s="17"/>
      <c r="PYX22" s="2" t="s">
        <v>15</v>
      </c>
      <c r="PYY22" s="63" t="s">
        <v>16</v>
      </c>
      <c r="PYZ22" s="2" t="s">
        <v>11</v>
      </c>
      <c r="PZA22" s="2"/>
      <c r="PZB22" s="22">
        <f>PZB21</f>
        <v>22</v>
      </c>
      <c r="PZC22" s="22">
        <f>42.5/1.18</f>
        <v>36.016949152542374</v>
      </c>
      <c r="PZD22" s="22">
        <f>PZB22*PZC22</f>
        <v>792.37288135593224</v>
      </c>
      <c r="PZE22" s="2"/>
      <c r="PZF22" s="22"/>
      <c r="PZG22" s="2"/>
      <c r="PZH22" s="22"/>
      <c r="PZI22" s="19">
        <f>PZD22+PZF22+PZH22</f>
        <v>792.37288135593224</v>
      </c>
      <c r="QIS22" s="17"/>
      <c r="QIT22" s="2" t="s">
        <v>15</v>
      </c>
      <c r="QIU22" s="63" t="s">
        <v>16</v>
      </c>
      <c r="QIV22" s="2" t="s">
        <v>11</v>
      </c>
      <c r="QIW22" s="2"/>
      <c r="QIX22" s="22">
        <f>QIX21</f>
        <v>22</v>
      </c>
      <c r="QIY22" s="22">
        <f>42.5/1.18</f>
        <v>36.016949152542374</v>
      </c>
      <c r="QIZ22" s="22">
        <f>QIX22*QIY22</f>
        <v>792.37288135593224</v>
      </c>
      <c r="QJA22" s="2"/>
      <c r="QJB22" s="22"/>
      <c r="QJC22" s="2"/>
      <c r="QJD22" s="22"/>
      <c r="QJE22" s="19">
        <f>QIZ22+QJB22+QJD22</f>
        <v>792.37288135593224</v>
      </c>
      <c r="QSO22" s="17"/>
      <c r="QSP22" s="2" t="s">
        <v>15</v>
      </c>
      <c r="QSQ22" s="63" t="s">
        <v>16</v>
      </c>
      <c r="QSR22" s="2" t="s">
        <v>11</v>
      </c>
      <c r="QSS22" s="2"/>
      <c r="QST22" s="22">
        <f>QST21</f>
        <v>22</v>
      </c>
      <c r="QSU22" s="22">
        <f>42.5/1.18</f>
        <v>36.016949152542374</v>
      </c>
      <c r="QSV22" s="22">
        <f>QST22*QSU22</f>
        <v>792.37288135593224</v>
      </c>
      <c r="QSW22" s="2"/>
      <c r="QSX22" s="22"/>
      <c r="QSY22" s="2"/>
      <c r="QSZ22" s="22"/>
      <c r="QTA22" s="19">
        <f>QSV22+QSX22+QSZ22</f>
        <v>792.37288135593224</v>
      </c>
      <c r="RCK22" s="17"/>
      <c r="RCL22" s="2" t="s">
        <v>15</v>
      </c>
      <c r="RCM22" s="63" t="s">
        <v>16</v>
      </c>
      <c r="RCN22" s="2" t="s">
        <v>11</v>
      </c>
      <c r="RCO22" s="2"/>
      <c r="RCP22" s="22">
        <f>RCP21</f>
        <v>22</v>
      </c>
      <c r="RCQ22" s="22">
        <f>42.5/1.18</f>
        <v>36.016949152542374</v>
      </c>
      <c r="RCR22" s="22">
        <f>RCP22*RCQ22</f>
        <v>792.37288135593224</v>
      </c>
      <c r="RCS22" s="2"/>
      <c r="RCT22" s="22"/>
      <c r="RCU22" s="2"/>
      <c r="RCV22" s="22"/>
      <c r="RCW22" s="19">
        <f>RCR22+RCT22+RCV22</f>
        <v>792.37288135593224</v>
      </c>
      <c r="RMG22" s="17"/>
      <c r="RMH22" s="2" t="s">
        <v>15</v>
      </c>
      <c r="RMI22" s="63" t="s">
        <v>16</v>
      </c>
      <c r="RMJ22" s="2" t="s">
        <v>11</v>
      </c>
      <c r="RMK22" s="2"/>
      <c r="RML22" s="22">
        <f>RML21</f>
        <v>22</v>
      </c>
      <c r="RMM22" s="22">
        <f>42.5/1.18</f>
        <v>36.016949152542374</v>
      </c>
      <c r="RMN22" s="22">
        <f>RML22*RMM22</f>
        <v>792.37288135593224</v>
      </c>
      <c r="RMO22" s="2"/>
      <c r="RMP22" s="22"/>
      <c r="RMQ22" s="2"/>
      <c r="RMR22" s="22"/>
      <c r="RMS22" s="19">
        <f>RMN22+RMP22+RMR22</f>
        <v>792.37288135593224</v>
      </c>
      <c r="RWC22" s="17"/>
      <c r="RWD22" s="2" t="s">
        <v>15</v>
      </c>
      <c r="RWE22" s="63" t="s">
        <v>16</v>
      </c>
      <c r="RWF22" s="2" t="s">
        <v>11</v>
      </c>
      <c r="RWG22" s="2"/>
      <c r="RWH22" s="22">
        <f>RWH21</f>
        <v>22</v>
      </c>
      <c r="RWI22" s="22">
        <f>42.5/1.18</f>
        <v>36.016949152542374</v>
      </c>
      <c r="RWJ22" s="22">
        <f>RWH22*RWI22</f>
        <v>792.37288135593224</v>
      </c>
      <c r="RWK22" s="2"/>
      <c r="RWL22" s="22"/>
      <c r="RWM22" s="2"/>
      <c r="RWN22" s="22"/>
      <c r="RWO22" s="19">
        <f>RWJ22+RWL22+RWN22</f>
        <v>792.37288135593224</v>
      </c>
      <c r="SFY22" s="17"/>
      <c r="SFZ22" s="2" t="s">
        <v>15</v>
      </c>
      <c r="SGA22" s="63" t="s">
        <v>16</v>
      </c>
      <c r="SGB22" s="2" t="s">
        <v>11</v>
      </c>
      <c r="SGC22" s="2"/>
      <c r="SGD22" s="22">
        <f>SGD21</f>
        <v>22</v>
      </c>
      <c r="SGE22" s="22">
        <f>42.5/1.18</f>
        <v>36.016949152542374</v>
      </c>
      <c r="SGF22" s="22">
        <f>SGD22*SGE22</f>
        <v>792.37288135593224</v>
      </c>
      <c r="SGG22" s="2"/>
      <c r="SGH22" s="22"/>
      <c r="SGI22" s="2"/>
      <c r="SGJ22" s="22"/>
      <c r="SGK22" s="19">
        <f>SGF22+SGH22+SGJ22</f>
        <v>792.37288135593224</v>
      </c>
      <c r="SPU22" s="17"/>
      <c r="SPV22" s="2" t="s">
        <v>15</v>
      </c>
      <c r="SPW22" s="63" t="s">
        <v>16</v>
      </c>
      <c r="SPX22" s="2" t="s">
        <v>11</v>
      </c>
      <c r="SPY22" s="2"/>
      <c r="SPZ22" s="22">
        <f>SPZ21</f>
        <v>22</v>
      </c>
      <c r="SQA22" s="22">
        <f>42.5/1.18</f>
        <v>36.016949152542374</v>
      </c>
      <c r="SQB22" s="22">
        <f>SPZ22*SQA22</f>
        <v>792.37288135593224</v>
      </c>
      <c r="SQC22" s="2"/>
      <c r="SQD22" s="22"/>
      <c r="SQE22" s="2"/>
      <c r="SQF22" s="22"/>
      <c r="SQG22" s="19">
        <f>SQB22+SQD22+SQF22</f>
        <v>792.37288135593224</v>
      </c>
      <c r="SZQ22" s="17"/>
      <c r="SZR22" s="2" t="s">
        <v>15</v>
      </c>
      <c r="SZS22" s="63" t="s">
        <v>16</v>
      </c>
      <c r="SZT22" s="2" t="s">
        <v>11</v>
      </c>
      <c r="SZU22" s="2"/>
      <c r="SZV22" s="22">
        <f>SZV21</f>
        <v>22</v>
      </c>
      <c r="SZW22" s="22">
        <f>42.5/1.18</f>
        <v>36.016949152542374</v>
      </c>
      <c r="SZX22" s="22">
        <f>SZV22*SZW22</f>
        <v>792.37288135593224</v>
      </c>
      <c r="SZY22" s="2"/>
      <c r="SZZ22" s="22"/>
      <c r="TAA22" s="2"/>
      <c r="TAB22" s="22"/>
      <c r="TAC22" s="19">
        <f>SZX22+SZZ22+TAB22</f>
        <v>792.37288135593224</v>
      </c>
      <c r="TJM22" s="17"/>
      <c r="TJN22" s="2" t="s">
        <v>15</v>
      </c>
      <c r="TJO22" s="63" t="s">
        <v>16</v>
      </c>
      <c r="TJP22" s="2" t="s">
        <v>11</v>
      </c>
      <c r="TJQ22" s="2"/>
      <c r="TJR22" s="22">
        <f>TJR21</f>
        <v>22</v>
      </c>
      <c r="TJS22" s="22">
        <f>42.5/1.18</f>
        <v>36.016949152542374</v>
      </c>
      <c r="TJT22" s="22">
        <f>TJR22*TJS22</f>
        <v>792.37288135593224</v>
      </c>
      <c r="TJU22" s="2"/>
      <c r="TJV22" s="22"/>
      <c r="TJW22" s="2"/>
      <c r="TJX22" s="22"/>
      <c r="TJY22" s="19">
        <f>TJT22+TJV22+TJX22</f>
        <v>792.37288135593224</v>
      </c>
      <c r="TTI22" s="17"/>
      <c r="TTJ22" s="2" t="s">
        <v>15</v>
      </c>
      <c r="TTK22" s="63" t="s">
        <v>16</v>
      </c>
      <c r="TTL22" s="2" t="s">
        <v>11</v>
      </c>
      <c r="TTM22" s="2"/>
      <c r="TTN22" s="22">
        <f>TTN21</f>
        <v>22</v>
      </c>
      <c r="TTO22" s="22">
        <f>42.5/1.18</f>
        <v>36.016949152542374</v>
      </c>
      <c r="TTP22" s="22">
        <f>TTN22*TTO22</f>
        <v>792.37288135593224</v>
      </c>
      <c r="TTQ22" s="2"/>
      <c r="TTR22" s="22"/>
      <c r="TTS22" s="2"/>
      <c r="TTT22" s="22"/>
      <c r="TTU22" s="19">
        <f>TTP22+TTR22+TTT22</f>
        <v>792.37288135593224</v>
      </c>
      <c r="UDE22" s="17"/>
      <c r="UDF22" s="2" t="s">
        <v>15</v>
      </c>
      <c r="UDG22" s="63" t="s">
        <v>16</v>
      </c>
      <c r="UDH22" s="2" t="s">
        <v>11</v>
      </c>
      <c r="UDI22" s="2"/>
      <c r="UDJ22" s="22">
        <f>UDJ21</f>
        <v>22</v>
      </c>
      <c r="UDK22" s="22">
        <f>42.5/1.18</f>
        <v>36.016949152542374</v>
      </c>
      <c r="UDL22" s="22">
        <f>UDJ22*UDK22</f>
        <v>792.37288135593224</v>
      </c>
      <c r="UDM22" s="2"/>
      <c r="UDN22" s="22"/>
      <c r="UDO22" s="2"/>
      <c r="UDP22" s="22"/>
      <c r="UDQ22" s="19">
        <f>UDL22+UDN22+UDP22</f>
        <v>792.37288135593224</v>
      </c>
      <c r="UNA22" s="17"/>
      <c r="UNB22" s="2" t="s">
        <v>15</v>
      </c>
      <c r="UNC22" s="63" t="s">
        <v>16</v>
      </c>
      <c r="UND22" s="2" t="s">
        <v>11</v>
      </c>
      <c r="UNE22" s="2"/>
      <c r="UNF22" s="22">
        <f>UNF21</f>
        <v>22</v>
      </c>
      <c r="UNG22" s="22">
        <f>42.5/1.18</f>
        <v>36.016949152542374</v>
      </c>
      <c r="UNH22" s="22">
        <f>UNF22*UNG22</f>
        <v>792.37288135593224</v>
      </c>
      <c r="UNI22" s="2"/>
      <c r="UNJ22" s="22"/>
      <c r="UNK22" s="2"/>
      <c r="UNL22" s="22"/>
      <c r="UNM22" s="19">
        <f>UNH22+UNJ22+UNL22</f>
        <v>792.37288135593224</v>
      </c>
      <c r="UWW22" s="17"/>
      <c r="UWX22" s="2" t="s">
        <v>15</v>
      </c>
      <c r="UWY22" s="63" t="s">
        <v>16</v>
      </c>
      <c r="UWZ22" s="2" t="s">
        <v>11</v>
      </c>
      <c r="UXA22" s="2"/>
      <c r="UXB22" s="22">
        <f>UXB21</f>
        <v>22</v>
      </c>
      <c r="UXC22" s="22">
        <f>42.5/1.18</f>
        <v>36.016949152542374</v>
      </c>
      <c r="UXD22" s="22">
        <f>UXB22*UXC22</f>
        <v>792.37288135593224</v>
      </c>
      <c r="UXE22" s="2"/>
      <c r="UXF22" s="22"/>
      <c r="UXG22" s="2"/>
      <c r="UXH22" s="22"/>
      <c r="UXI22" s="19">
        <f>UXD22+UXF22+UXH22</f>
        <v>792.37288135593224</v>
      </c>
      <c r="VGS22" s="17"/>
      <c r="VGT22" s="2" t="s">
        <v>15</v>
      </c>
      <c r="VGU22" s="63" t="s">
        <v>16</v>
      </c>
      <c r="VGV22" s="2" t="s">
        <v>11</v>
      </c>
      <c r="VGW22" s="2"/>
      <c r="VGX22" s="22">
        <f>VGX21</f>
        <v>22</v>
      </c>
      <c r="VGY22" s="22">
        <f>42.5/1.18</f>
        <v>36.016949152542374</v>
      </c>
      <c r="VGZ22" s="22">
        <f>VGX22*VGY22</f>
        <v>792.37288135593224</v>
      </c>
      <c r="VHA22" s="2"/>
      <c r="VHB22" s="22"/>
      <c r="VHC22" s="2"/>
      <c r="VHD22" s="22"/>
      <c r="VHE22" s="19">
        <f>VGZ22+VHB22+VHD22</f>
        <v>792.37288135593224</v>
      </c>
      <c r="VQO22" s="17"/>
      <c r="VQP22" s="2" t="s">
        <v>15</v>
      </c>
      <c r="VQQ22" s="63" t="s">
        <v>16</v>
      </c>
      <c r="VQR22" s="2" t="s">
        <v>11</v>
      </c>
      <c r="VQS22" s="2"/>
      <c r="VQT22" s="22">
        <f>VQT21</f>
        <v>22</v>
      </c>
      <c r="VQU22" s="22">
        <f>42.5/1.18</f>
        <v>36.016949152542374</v>
      </c>
      <c r="VQV22" s="22">
        <f>VQT22*VQU22</f>
        <v>792.37288135593224</v>
      </c>
      <c r="VQW22" s="2"/>
      <c r="VQX22" s="22"/>
      <c r="VQY22" s="2"/>
      <c r="VQZ22" s="22"/>
      <c r="VRA22" s="19">
        <f>VQV22+VQX22+VQZ22</f>
        <v>792.37288135593224</v>
      </c>
      <c r="WAK22" s="17"/>
      <c r="WAL22" s="2" t="s">
        <v>15</v>
      </c>
      <c r="WAM22" s="63" t="s">
        <v>16</v>
      </c>
      <c r="WAN22" s="2" t="s">
        <v>11</v>
      </c>
      <c r="WAO22" s="2"/>
      <c r="WAP22" s="22">
        <f>WAP21</f>
        <v>22</v>
      </c>
      <c r="WAQ22" s="22">
        <f>42.5/1.18</f>
        <v>36.016949152542374</v>
      </c>
      <c r="WAR22" s="22">
        <f>WAP22*WAQ22</f>
        <v>792.37288135593224</v>
      </c>
      <c r="WAS22" s="2"/>
      <c r="WAT22" s="22"/>
      <c r="WAU22" s="2"/>
      <c r="WAV22" s="22"/>
      <c r="WAW22" s="19">
        <f>WAR22+WAT22+WAV22</f>
        <v>792.37288135593224</v>
      </c>
      <c r="WKG22" s="17"/>
      <c r="WKH22" s="2" t="s">
        <v>15</v>
      </c>
      <c r="WKI22" s="63" t="s">
        <v>16</v>
      </c>
      <c r="WKJ22" s="2" t="s">
        <v>11</v>
      </c>
      <c r="WKK22" s="2"/>
      <c r="WKL22" s="22">
        <f>WKL21</f>
        <v>22</v>
      </c>
      <c r="WKM22" s="22">
        <f>42.5/1.18</f>
        <v>36.016949152542374</v>
      </c>
      <c r="WKN22" s="22">
        <f>WKL22*WKM22</f>
        <v>792.37288135593224</v>
      </c>
      <c r="WKO22" s="2"/>
      <c r="WKP22" s="22"/>
      <c r="WKQ22" s="2"/>
      <c r="WKR22" s="22"/>
      <c r="WKS22" s="19">
        <f>WKN22+WKP22+WKR22</f>
        <v>792.37288135593224</v>
      </c>
      <c r="WUC22" s="17"/>
      <c r="WUD22" s="2" t="s">
        <v>15</v>
      </c>
      <c r="WUE22" s="63" t="s">
        <v>16</v>
      </c>
      <c r="WUF22" s="2" t="s">
        <v>11</v>
      </c>
      <c r="WUG22" s="2"/>
      <c r="WUH22" s="22">
        <f>WUH21</f>
        <v>22</v>
      </c>
      <c r="WUI22" s="22">
        <f>42.5/1.18</f>
        <v>36.016949152542374</v>
      </c>
      <c r="WUJ22" s="22">
        <f>WUH22*WUI22</f>
        <v>792.37288135593224</v>
      </c>
      <c r="WUK22" s="2"/>
      <c r="WUL22" s="22"/>
      <c r="WUM22" s="2"/>
      <c r="WUN22" s="22"/>
      <c r="WUO22" s="19">
        <f>WUJ22+WUL22+WUN22</f>
        <v>792.37288135593224</v>
      </c>
    </row>
    <row r="23" spans="1:1005 1249:2029 2273:3053 3297:4077 4321:5101 5345:6125 6369:7149 7393:8173 8417:9197 9441:10221 10465:11245 11489:12269 12513:13293 13537:14317 14561:15341 15585:16109" x14ac:dyDescent="0.35">
      <c r="A23" s="17">
        <v>12</v>
      </c>
      <c r="B23" s="61" t="s">
        <v>30</v>
      </c>
      <c r="C23" s="2" t="s">
        <v>11</v>
      </c>
      <c r="D23" s="41">
        <v>1</v>
      </c>
      <c r="E23" s="42"/>
      <c r="F23" s="42">
        <f t="shared" si="0"/>
        <v>0</v>
      </c>
      <c r="G23" s="40" t="s">
        <v>23</v>
      </c>
      <c r="HQ23" s="17">
        <v>18</v>
      </c>
      <c r="HR23" s="62" t="s">
        <v>12</v>
      </c>
      <c r="HS23" s="61" t="s">
        <v>14</v>
      </c>
      <c r="HT23" s="2" t="s">
        <v>11</v>
      </c>
      <c r="HU23" s="2"/>
      <c r="HV23" s="18">
        <v>22</v>
      </c>
      <c r="HW23" s="2"/>
      <c r="HX23" s="22"/>
      <c r="HY23" s="2"/>
      <c r="HZ23" s="22"/>
      <c r="IA23" s="2"/>
      <c r="IB23" s="22"/>
      <c r="IC23" s="19"/>
      <c r="RM23" s="17">
        <v>18</v>
      </c>
      <c r="RN23" s="62" t="s">
        <v>12</v>
      </c>
      <c r="RO23" s="61" t="s">
        <v>14</v>
      </c>
      <c r="RP23" s="2" t="s">
        <v>11</v>
      </c>
      <c r="RQ23" s="2"/>
      <c r="RR23" s="18">
        <v>22</v>
      </c>
      <c r="RS23" s="2"/>
      <c r="RT23" s="22"/>
      <c r="RU23" s="2"/>
      <c r="RV23" s="22"/>
      <c r="RW23" s="2"/>
      <c r="RX23" s="22"/>
      <c r="RY23" s="19"/>
      <c r="ABI23" s="17">
        <v>18</v>
      </c>
      <c r="ABJ23" s="62" t="s">
        <v>12</v>
      </c>
      <c r="ABK23" s="61" t="s">
        <v>14</v>
      </c>
      <c r="ABL23" s="2" t="s">
        <v>11</v>
      </c>
      <c r="ABM23" s="2"/>
      <c r="ABN23" s="18">
        <v>22</v>
      </c>
      <c r="ABO23" s="2"/>
      <c r="ABP23" s="22"/>
      <c r="ABQ23" s="2"/>
      <c r="ABR23" s="22"/>
      <c r="ABS23" s="2"/>
      <c r="ABT23" s="22"/>
      <c r="ABU23" s="19"/>
      <c r="ALE23" s="17">
        <v>18</v>
      </c>
      <c r="ALF23" s="62" t="s">
        <v>12</v>
      </c>
      <c r="ALG23" s="61" t="s">
        <v>14</v>
      </c>
      <c r="ALH23" s="2" t="s">
        <v>11</v>
      </c>
      <c r="ALI23" s="2"/>
      <c r="ALJ23" s="18">
        <v>22</v>
      </c>
      <c r="ALK23" s="2"/>
      <c r="ALL23" s="22"/>
      <c r="ALM23" s="2"/>
      <c r="ALN23" s="22"/>
      <c r="ALO23" s="2"/>
      <c r="ALP23" s="22"/>
      <c r="ALQ23" s="19"/>
      <c r="AVA23" s="17">
        <v>18</v>
      </c>
      <c r="AVB23" s="62" t="s">
        <v>12</v>
      </c>
      <c r="AVC23" s="61" t="s">
        <v>14</v>
      </c>
      <c r="AVD23" s="2" t="s">
        <v>11</v>
      </c>
      <c r="AVE23" s="2"/>
      <c r="AVF23" s="18">
        <v>22</v>
      </c>
      <c r="AVG23" s="2"/>
      <c r="AVH23" s="22"/>
      <c r="AVI23" s="2"/>
      <c r="AVJ23" s="22"/>
      <c r="AVK23" s="2"/>
      <c r="AVL23" s="22"/>
      <c r="AVM23" s="19"/>
      <c r="BEW23" s="17">
        <v>18</v>
      </c>
      <c r="BEX23" s="62" t="s">
        <v>12</v>
      </c>
      <c r="BEY23" s="61" t="s">
        <v>14</v>
      </c>
      <c r="BEZ23" s="2" t="s">
        <v>11</v>
      </c>
      <c r="BFA23" s="2"/>
      <c r="BFB23" s="18">
        <v>22</v>
      </c>
      <c r="BFC23" s="2"/>
      <c r="BFD23" s="22"/>
      <c r="BFE23" s="2"/>
      <c r="BFF23" s="22"/>
      <c r="BFG23" s="2"/>
      <c r="BFH23" s="22"/>
      <c r="BFI23" s="19"/>
      <c r="BOS23" s="17">
        <v>18</v>
      </c>
      <c r="BOT23" s="62" t="s">
        <v>12</v>
      </c>
      <c r="BOU23" s="61" t="s">
        <v>14</v>
      </c>
      <c r="BOV23" s="2" t="s">
        <v>11</v>
      </c>
      <c r="BOW23" s="2"/>
      <c r="BOX23" s="18">
        <v>22</v>
      </c>
      <c r="BOY23" s="2"/>
      <c r="BOZ23" s="22"/>
      <c r="BPA23" s="2"/>
      <c r="BPB23" s="22"/>
      <c r="BPC23" s="2"/>
      <c r="BPD23" s="22"/>
      <c r="BPE23" s="19"/>
      <c r="BYO23" s="17">
        <v>18</v>
      </c>
      <c r="BYP23" s="62" t="s">
        <v>12</v>
      </c>
      <c r="BYQ23" s="61" t="s">
        <v>14</v>
      </c>
      <c r="BYR23" s="2" t="s">
        <v>11</v>
      </c>
      <c r="BYS23" s="2"/>
      <c r="BYT23" s="18">
        <v>22</v>
      </c>
      <c r="BYU23" s="2"/>
      <c r="BYV23" s="22"/>
      <c r="BYW23" s="2"/>
      <c r="BYX23" s="22"/>
      <c r="BYY23" s="2"/>
      <c r="BYZ23" s="22"/>
      <c r="BZA23" s="19"/>
      <c r="CIK23" s="17">
        <v>18</v>
      </c>
      <c r="CIL23" s="62" t="s">
        <v>12</v>
      </c>
      <c r="CIM23" s="61" t="s">
        <v>14</v>
      </c>
      <c r="CIN23" s="2" t="s">
        <v>11</v>
      </c>
      <c r="CIO23" s="2"/>
      <c r="CIP23" s="18">
        <v>22</v>
      </c>
      <c r="CIQ23" s="2"/>
      <c r="CIR23" s="22"/>
      <c r="CIS23" s="2"/>
      <c r="CIT23" s="22"/>
      <c r="CIU23" s="2"/>
      <c r="CIV23" s="22"/>
      <c r="CIW23" s="19"/>
      <c r="CSG23" s="17">
        <v>18</v>
      </c>
      <c r="CSH23" s="62" t="s">
        <v>12</v>
      </c>
      <c r="CSI23" s="61" t="s">
        <v>14</v>
      </c>
      <c r="CSJ23" s="2" t="s">
        <v>11</v>
      </c>
      <c r="CSK23" s="2"/>
      <c r="CSL23" s="18">
        <v>22</v>
      </c>
      <c r="CSM23" s="2"/>
      <c r="CSN23" s="22"/>
      <c r="CSO23" s="2"/>
      <c r="CSP23" s="22"/>
      <c r="CSQ23" s="2"/>
      <c r="CSR23" s="22"/>
      <c r="CSS23" s="19"/>
      <c r="DCC23" s="17">
        <v>18</v>
      </c>
      <c r="DCD23" s="62" t="s">
        <v>12</v>
      </c>
      <c r="DCE23" s="61" t="s">
        <v>14</v>
      </c>
      <c r="DCF23" s="2" t="s">
        <v>11</v>
      </c>
      <c r="DCG23" s="2"/>
      <c r="DCH23" s="18">
        <v>22</v>
      </c>
      <c r="DCI23" s="2"/>
      <c r="DCJ23" s="22"/>
      <c r="DCK23" s="2"/>
      <c r="DCL23" s="22"/>
      <c r="DCM23" s="2"/>
      <c r="DCN23" s="22"/>
      <c r="DCO23" s="19"/>
      <c r="DLY23" s="17">
        <v>18</v>
      </c>
      <c r="DLZ23" s="62" t="s">
        <v>12</v>
      </c>
      <c r="DMA23" s="61" t="s">
        <v>14</v>
      </c>
      <c r="DMB23" s="2" t="s">
        <v>11</v>
      </c>
      <c r="DMC23" s="2"/>
      <c r="DMD23" s="18">
        <v>22</v>
      </c>
      <c r="DME23" s="2"/>
      <c r="DMF23" s="22"/>
      <c r="DMG23" s="2"/>
      <c r="DMH23" s="22"/>
      <c r="DMI23" s="2"/>
      <c r="DMJ23" s="22"/>
      <c r="DMK23" s="19"/>
      <c r="DVU23" s="17">
        <v>18</v>
      </c>
      <c r="DVV23" s="62" t="s">
        <v>12</v>
      </c>
      <c r="DVW23" s="61" t="s">
        <v>14</v>
      </c>
      <c r="DVX23" s="2" t="s">
        <v>11</v>
      </c>
      <c r="DVY23" s="2"/>
      <c r="DVZ23" s="18">
        <v>22</v>
      </c>
      <c r="DWA23" s="2"/>
      <c r="DWB23" s="22"/>
      <c r="DWC23" s="2"/>
      <c r="DWD23" s="22"/>
      <c r="DWE23" s="2"/>
      <c r="DWF23" s="22"/>
      <c r="DWG23" s="19"/>
      <c r="EFQ23" s="17">
        <v>18</v>
      </c>
      <c r="EFR23" s="62" t="s">
        <v>12</v>
      </c>
      <c r="EFS23" s="61" t="s">
        <v>14</v>
      </c>
      <c r="EFT23" s="2" t="s">
        <v>11</v>
      </c>
      <c r="EFU23" s="2"/>
      <c r="EFV23" s="18">
        <v>22</v>
      </c>
      <c r="EFW23" s="2"/>
      <c r="EFX23" s="22"/>
      <c r="EFY23" s="2"/>
      <c r="EFZ23" s="22"/>
      <c r="EGA23" s="2"/>
      <c r="EGB23" s="22"/>
      <c r="EGC23" s="19"/>
      <c r="EPM23" s="17">
        <v>18</v>
      </c>
      <c r="EPN23" s="62" t="s">
        <v>12</v>
      </c>
      <c r="EPO23" s="61" t="s">
        <v>14</v>
      </c>
      <c r="EPP23" s="2" t="s">
        <v>11</v>
      </c>
      <c r="EPQ23" s="2"/>
      <c r="EPR23" s="18">
        <v>22</v>
      </c>
      <c r="EPS23" s="2"/>
      <c r="EPT23" s="22"/>
      <c r="EPU23" s="2"/>
      <c r="EPV23" s="22"/>
      <c r="EPW23" s="2"/>
      <c r="EPX23" s="22"/>
      <c r="EPY23" s="19"/>
      <c r="EZI23" s="17">
        <v>18</v>
      </c>
      <c r="EZJ23" s="62" t="s">
        <v>12</v>
      </c>
      <c r="EZK23" s="61" t="s">
        <v>14</v>
      </c>
      <c r="EZL23" s="2" t="s">
        <v>11</v>
      </c>
      <c r="EZM23" s="2"/>
      <c r="EZN23" s="18">
        <v>22</v>
      </c>
      <c r="EZO23" s="2"/>
      <c r="EZP23" s="22"/>
      <c r="EZQ23" s="2"/>
      <c r="EZR23" s="22"/>
      <c r="EZS23" s="2"/>
      <c r="EZT23" s="22"/>
      <c r="EZU23" s="19"/>
      <c r="FJE23" s="17">
        <v>18</v>
      </c>
      <c r="FJF23" s="62" t="s">
        <v>12</v>
      </c>
      <c r="FJG23" s="61" t="s">
        <v>14</v>
      </c>
      <c r="FJH23" s="2" t="s">
        <v>11</v>
      </c>
      <c r="FJI23" s="2"/>
      <c r="FJJ23" s="18">
        <v>22</v>
      </c>
      <c r="FJK23" s="2"/>
      <c r="FJL23" s="22"/>
      <c r="FJM23" s="2"/>
      <c r="FJN23" s="22"/>
      <c r="FJO23" s="2"/>
      <c r="FJP23" s="22"/>
      <c r="FJQ23" s="19"/>
      <c r="FTA23" s="17">
        <v>18</v>
      </c>
      <c r="FTB23" s="62" t="s">
        <v>12</v>
      </c>
      <c r="FTC23" s="61" t="s">
        <v>14</v>
      </c>
      <c r="FTD23" s="2" t="s">
        <v>11</v>
      </c>
      <c r="FTE23" s="2"/>
      <c r="FTF23" s="18">
        <v>22</v>
      </c>
      <c r="FTG23" s="2"/>
      <c r="FTH23" s="22"/>
      <c r="FTI23" s="2"/>
      <c r="FTJ23" s="22"/>
      <c r="FTK23" s="2"/>
      <c r="FTL23" s="22"/>
      <c r="FTM23" s="19"/>
      <c r="GCW23" s="17">
        <v>18</v>
      </c>
      <c r="GCX23" s="62" t="s">
        <v>12</v>
      </c>
      <c r="GCY23" s="61" t="s">
        <v>14</v>
      </c>
      <c r="GCZ23" s="2" t="s">
        <v>11</v>
      </c>
      <c r="GDA23" s="2"/>
      <c r="GDB23" s="18">
        <v>22</v>
      </c>
      <c r="GDC23" s="2"/>
      <c r="GDD23" s="22"/>
      <c r="GDE23" s="2"/>
      <c r="GDF23" s="22"/>
      <c r="GDG23" s="2"/>
      <c r="GDH23" s="22"/>
      <c r="GDI23" s="19"/>
      <c r="GMS23" s="17">
        <v>18</v>
      </c>
      <c r="GMT23" s="62" t="s">
        <v>12</v>
      </c>
      <c r="GMU23" s="61" t="s">
        <v>14</v>
      </c>
      <c r="GMV23" s="2" t="s">
        <v>11</v>
      </c>
      <c r="GMW23" s="2"/>
      <c r="GMX23" s="18">
        <v>22</v>
      </c>
      <c r="GMY23" s="2"/>
      <c r="GMZ23" s="22"/>
      <c r="GNA23" s="2"/>
      <c r="GNB23" s="22"/>
      <c r="GNC23" s="2"/>
      <c r="GND23" s="22"/>
      <c r="GNE23" s="19"/>
      <c r="GWO23" s="17">
        <v>18</v>
      </c>
      <c r="GWP23" s="62" t="s">
        <v>12</v>
      </c>
      <c r="GWQ23" s="61" t="s">
        <v>14</v>
      </c>
      <c r="GWR23" s="2" t="s">
        <v>11</v>
      </c>
      <c r="GWS23" s="2"/>
      <c r="GWT23" s="18">
        <v>22</v>
      </c>
      <c r="GWU23" s="2"/>
      <c r="GWV23" s="22"/>
      <c r="GWW23" s="2"/>
      <c r="GWX23" s="22"/>
      <c r="GWY23" s="2"/>
      <c r="GWZ23" s="22"/>
      <c r="GXA23" s="19"/>
      <c r="HGK23" s="17">
        <v>18</v>
      </c>
      <c r="HGL23" s="62" t="s">
        <v>12</v>
      </c>
      <c r="HGM23" s="61" t="s">
        <v>14</v>
      </c>
      <c r="HGN23" s="2" t="s">
        <v>11</v>
      </c>
      <c r="HGO23" s="2"/>
      <c r="HGP23" s="18">
        <v>22</v>
      </c>
      <c r="HGQ23" s="2"/>
      <c r="HGR23" s="22"/>
      <c r="HGS23" s="2"/>
      <c r="HGT23" s="22"/>
      <c r="HGU23" s="2"/>
      <c r="HGV23" s="22"/>
      <c r="HGW23" s="19"/>
      <c r="HQG23" s="17">
        <v>18</v>
      </c>
      <c r="HQH23" s="62" t="s">
        <v>12</v>
      </c>
      <c r="HQI23" s="61" t="s">
        <v>14</v>
      </c>
      <c r="HQJ23" s="2" t="s">
        <v>11</v>
      </c>
      <c r="HQK23" s="2"/>
      <c r="HQL23" s="18">
        <v>22</v>
      </c>
      <c r="HQM23" s="2"/>
      <c r="HQN23" s="22"/>
      <c r="HQO23" s="2"/>
      <c r="HQP23" s="22"/>
      <c r="HQQ23" s="2"/>
      <c r="HQR23" s="22"/>
      <c r="HQS23" s="19"/>
      <c r="IAC23" s="17">
        <v>18</v>
      </c>
      <c r="IAD23" s="62" t="s">
        <v>12</v>
      </c>
      <c r="IAE23" s="61" t="s">
        <v>14</v>
      </c>
      <c r="IAF23" s="2" t="s">
        <v>11</v>
      </c>
      <c r="IAG23" s="2"/>
      <c r="IAH23" s="18">
        <v>22</v>
      </c>
      <c r="IAI23" s="2"/>
      <c r="IAJ23" s="22"/>
      <c r="IAK23" s="2"/>
      <c r="IAL23" s="22"/>
      <c r="IAM23" s="2"/>
      <c r="IAN23" s="22"/>
      <c r="IAO23" s="19"/>
      <c r="IJY23" s="17">
        <v>18</v>
      </c>
      <c r="IJZ23" s="62" t="s">
        <v>12</v>
      </c>
      <c r="IKA23" s="61" t="s">
        <v>14</v>
      </c>
      <c r="IKB23" s="2" t="s">
        <v>11</v>
      </c>
      <c r="IKC23" s="2"/>
      <c r="IKD23" s="18">
        <v>22</v>
      </c>
      <c r="IKE23" s="2"/>
      <c r="IKF23" s="22"/>
      <c r="IKG23" s="2"/>
      <c r="IKH23" s="22"/>
      <c r="IKI23" s="2"/>
      <c r="IKJ23" s="22"/>
      <c r="IKK23" s="19"/>
      <c r="ITU23" s="17">
        <v>18</v>
      </c>
      <c r="ITV23" s="62" t="s">
        <v>12</v>
      </c>
      <c r="ITW23" s="61" t="s">
        <v>14</v>
      </c>
      <c r="ITX23" s="2" t="s">
        <v>11</v>
      </c>
      <c r="ITY23" s="2"/>
      <c r="ITZ23" s="18">
        <v>22</v>
      </c>
      <c r="IUA23" s="2"/>
      <c r="IUB23" s="22"/>
      <c r="IUC23" s="2"/>
      <c r="IUD23" s="22"/>
      <c r="IUE23" s="2"/>
      <c r="IUF23" s="22"/>
      <c r="IUG23" s="19"/>
      <c r="JDQ23" s="17">
        <v>18</v>
      </c>
      <c r="JDR23" s="62" t="s">
        <v>12</v>
      </c>
      <c r="JDS23" s="61" t="s">
        <v>14</v>
      </c>
      <c r="JDT23" s="2" t="s">
        <v>11</v>
      </c>
      <c r="JDU23" s="2"/>
      <c r="JDV23" s="18">
        <v>22</v>
      </c>
      <c r="JDW23" s="2"/>
      <c r="JDX23" s="22"/>
      <c r="JDY23" s="2"/>
      <c r="JDZ23" s="22"/>
      <c r="JEA23" s="2"/>
      <c r="JEB23" s="22"/>
      <c r="JEC23" s="19"/>
      <c r="JNM23" s="17">
        <v>18</v>
      </c>
      <c r="JNN23" s="62" t="s">
        <v>12</v>
      </c>
      <c r="JNO23" s="61" t="s">
        <v>14</v>
      </c>
      <c r="JNP23" s="2" t="s">
        <v>11</v>
      </c>
      <c r="JNQ23" s="2"/>
      <c r="JNR23" s="18">
        <v>22</v>
      </c>
      <c r="JNS23" s="2"/>
      <c r="JNT23" s="22"/>
      <c r="JNU23" s="2"/>
      <c r="JNV23" s="22"/>
      <c r="JNW23" s="2"/>
      <c r="JNX23" s="22"/>
      <c r="JNY23" s="19"/>
      <c r="JXI23" s="17">
        <v>18</v>
      </c>
      <c r="JXJ23" s="62" t="s">
        <v>12</v>
      </c>
      <c r="JXK23" s="61" t="s">
        <v>14</v>
      </c>
      <c r="JXL23" s="2" t="s">
        <v>11</v>
      </c>
      <c r="JXM23" s="2"/>
      <c r="JXN23" s="18">
        <v>22</v>
      </c>
      <c r="JXO23" s="2"/>
      <c r="JXP23" s="22"/>
      <c r="JXQ23" s="2"/>
      <c r="JXR23" s="22"/>
      <c r="JXS23" s="2"/>
      <c r="JXT23" s="22"/>
      <c r="JXU23" s="19"/>
      <c r="KHE23" s="17">
        <v>18</v>
      </c>
      <c r="KHF23" s="62" t="s">
        <v>12</v>
      </c>
      <c r="KHG23" s="61" t="s">
        <v>14</v>
      </c>
      <c r="KHH23" s="2" t="s">
        <v>11</v>
      </c>
      <c r="KHI23" s="2"/>
      <c r="KHJ23" s="18">
        <v>22</v>
      </c>
      <c r="KHK23" s="2"/>
      <c r="KHL23" s="22"/>
      <c r="KHM23" s="2"/>
      <c r="KHN23" s="22"/>
      <c r="KHO23" s="2"/>
      <c r="KHP23" s="22"/>
      <c r="KHQ23" s="19"/>
      <c r="KRA23" s="17">
        <v>18</v>
      </c>
      <c r="KRB23" s="62" t="s">
        <v>12</v>
      </c>
      <c r="KRC23" s="61" t="s">
        <v>14</v>
      </c>
      <c r="KRD23" s="2" t="s">
        <v>11</v>
      </c>
      <c r="KRE23" s="2"/>
      <c r="KRF23" s="18">
        <v>22</v>
      </c>
      <c r="KRG23" s="2"/>
      <c r="KRH23" s="22"/>
      <c r="KRI23" s="2"/>
      <c r="KRJ23" s="22"/>
      <c r="KRK23" s="2"/>
      <c r="KRL23" s="22"/>
      <c r="KRM23" s="19"/>
      <c r="LAW23" s="17">
        <v>18</v>
      </c>
      <c r="LAX23" s="62" t="s">
        <v>12</v>
      </c>
      <c r="LAY23" s="61" t="s">
        <v>14</v>
      </c>
      <c r="LAZ23" s="2" t="s">
        <v>11</v>
      </c>
      <c r="LBA23" s="2"/>
      <c r="LBB23" s="18">
        <v>22</v>
      </c>
      <c r="LBC23" s="2"/>
      <c r="LBD23" s="22"/>
      <c r="LBE23" s="2"/>
      <c r="LBF23" s="22"/>
      <c r="LBG23" s="2"/>
      <c r="LBH23" s="22"/>
      <c r="LBI23" s="19"/>
      <c r="LKS23" s="17">
        <v>18</v>
      </c>
      <c r="LKT23" s="62" t="s">
        <v>12</v>
      </c>
      <c r="LKU23" s="61" t="s">
        <v>14</v>
      </c>
      <c r="LKV23" s="2" t="s">
        <v>11</v>
      </c>
      <c r="LKW23" s="2"/>
      <c r="LKX23" s="18">
        <v>22</v>
      </c>
      <c r="LKY23" s="2"/>
      <c r="LKZ23" s="22"/>
      <c r="LLA23" s="2"/>
      <c r="LLB23" s="22"/>
      <c r="LLC23" s="2"/>
      <c r="LLD23" s="22"/>
      <c r="LLE23" s="19"/>
      <c r="LUO23" s="17">
        <v>18</v>
      </c>
      <c r="LUP23" s="62" t="s">
        <v>12</v>
      </c>
      <c r="LUQ23" s="61" t="s">
        <v>14</v>
      </c>
      <c r="LUR23" s="2" t="s">
        <v>11</v>
      </c>
      <c r="LUS23" s="2"/>
      <c r="LUT23" s="18">
        <v>22</v>
      </c>
      <c r="LUU23" s="2"/>
      <c r="LUV23" s="22"/>
      <c r="LUW23" s="2"/>
      <c r="LUX23" s="22"/>
      <c r="LUY23" s="2"/>
      <c r="LUZ23" s="22"/>
      <c r="LVA23" s="19"/>
      <c r="MEK23" s="17">
        <v>18</v>
      </c>
      <c r="MEL23" s="62" t="s">
        <v>12</v>
      </c>
      <c r="MEM23" s="61" t="s">
        <v>14</v>
      </c>
      <c r="MEN23" s="2" t="s">
        <v>11</v>
      </c>
      <c r="MEO23" s="2"/>
      <c r="MEP23" s="18">
        <v>22</v>
      </c>
      <c r="MEQ23" s="2"/>
      <c r="MER23" s="22"/>
      <c r="MES23" s="2"/>
      <c r="MET23" s="22"/>
      <c r="MEU23" s="2"/>
      <c r="MEV23" s="22"/>
      <c r="MEW23" s="19"/>
      <c r="MOG23" s="17">
        <v>18</v>
      </c>
      <c r="MOH23" s="62" t="s">
        <v>12</v>
      </c>
      <c r="MOI23" s="61" t="s">
        <v>14</v>
      </c>
      <c r="MOJ23" s="2" t="s">
        <v>11</v>
      </c>
      <c r="MOK23" s="2"/>
      <c r="MOL23" s="18">
        <v>22</v>
      </c>
      <c r="MOM23" s="2"/>
      <c r="MON23" s="22"/>
      <c r="MOO23" s="2"/>
      <c r="MOP23" s="22"/>
      <c r="MOQ23" s="2"/>
      <c r="MOR23" s="22"/>
      <c r="MOS23" s="19"/>
      <c r="MYC23" s="17">
        <v>18</v>
      </c>
      <c r="MYD23" s="62" t="s">
        <v>12</v>
      </c>
      <c r="MYE23" s="61" t="s">
        <v>14</v>
      </c>
      <c r="MYF23" s="2" t="s">
        <v>11</v>
      </c>
      <c r="MYG23" s="2"/>
      <c r="MYH23" s="18">
        <v>22</v>
      </c>
      <c r="MYI23" s="2"/>
      <c r="MYJ23" s="22"/>
      <c r="MYK23" s="2"/>
      <c r="MYL23" s="22"/>
      <c r="MYM23" s="2"/>
      <c r="MYN23" s="22"/>
      <c r="MYO23" s="19"/>
      <c r="NHY23" s="17">
        <v>18</v>
      </c>
      <c r="NHZ23" s="62" t="s">
        <v>12</v>
      </c>
      <c r="NIA23" s="61" t="s">
        <v>14</v>
      </c>
      <c r="NIB23" s="2" t="s">
        <v>11</v>
      </c>
      <c r="NIC23" s="2"/>
      <c r="NID23" s="18">
        <v>22</v>
      </c>
      <c r="NIE23" s="2"/>
      <c r="NIF23" s="22"/>
      <c r="NIG23" s="2"/>
      <c r="NIH23" s="22"/>
      <c r="NII23" s="2"/>
      <c r="NIJ23" s="22"/>
      <c r="NIK23" s="19"/>
      <c r="NRU23" s="17">
        <v>18</v>
      </c>
      <c r="NRV23" s="62" t="s">
        <v>12</v>
      </c>
      <c r="NRW23" s="61" t="s">
        <v>14</v>
      </c>
      <c r="NRX23" s="2" t="s">
        <v>11</v>
      </c>
      <c r="NRY23" s="2"/>
      <c r="NRZ23" s="18">
        <v>22</v>
      </c>
      <c r="NSA23" s="2"/>
      <c r="NSB23" s="22"/>
      <c r="NSC23" s="2"/>
      <c r="NSD23" s="22"/>
      <c r="NSE23" s="2"/>
      <c r="NSF23" s="22"/>
      <c r="NSG23" s="19"/>
      <c r="OBQ23" s="17">
        <v>18</v>
      </c>
      <c r="OBR23" s="62" t="s">
        <v>12</v>
      </c>
      <c r="OBS23" s="61" t="s">
        <v>14</v>
      </c>
      <c r="OBT23" s="2" t="s">
        <v>11</v>
      </c>
      <c r="OBU23" s="2"/>
      <c r="OBV23" s="18">
        <v>22</v>
      </c>
      <c r="OBW23" s="2"/>
      <c r="OBX23" s="22"/>
      <c r="OBY23" s="2"/>
      <c r="OBZ23" s="22"/>
      <c r="OCA23" s="2"/>
      <c r="OCB23" s="22"/>
      <c r="OCC23" s="19"/>
      <c r="OLM23" s="17">
        <v>18</v>
      </c>
      <c r="OLN23" s="62" t="s">
        <v>12</v>
      </c>
      <c r="OLO23" s="61" t="s">
        <v>14</v>
      </c>
      <c r="OLP23" s="2" t="s">
        <v>11</v>
      </c>
      <c r="OLQ23" s="2"/>
      <c r="OLR23" s="18">
        <v>22</v>
      </c>
      <c r="OLS23" s="2"/>
      <c r="OLT23" s="22"/>
      <c r="OLU23" s="2"/>
      <c r="OLV23" s="22"/>
      <c r="OLW23" s="2"/>
      <c r="OLX23" s="22"/>
      <c r="OLY23" s="19"/>
      <c r="OVI23" s="17">
        <v>18</v>
      </c>
      <c r="OVJ23" s="62" t="s">
        <v>12</v>
      </c>
      <c r="OVK23" s="61" t="s">
        <v>14</v>
      </c>
      <c r="OVL23" s="2" t="s">
        <v>11</v>
      </c>
      <c r="OVM23" s="2"/>
      <c r="OVN23" s="18">
        <v>22</v>
      </c>
      <c r="OVO23" s="2"/>
      <c r="OVP23" s="22"/>
      <c r="OVQ23" s="2"/>
      <c r="OVR23" s="22"/>
      <c r="OVS23" s="2"/>
      <c r="OVT23" s="22"/>
      <c r="OVU23" s="19"/>
      <c r="PFE23" s="17">
        <v>18</v>
      </c>
      <c r="PFF23" s="62" t="s">
        <v>12</v>
      </c>
      <c r="PFG23" s="61" t="s">
        <v>14</v>
      </c>
      <c r="PFH23" s="2" t="s">
        <v>11</v>
      </c>
      <c r="PFI23" s="2"/>
      <c r="PFJ23" s="18">
        <v>22</v>
      </c>
      <c r="PFK23" s="2"/>
      <c r="PFL23" s="22"/>
      <c r="PFM23" s="2"/>
      <c r="PFN23" s="22"/>
      <c r="PFO23" s="2"/>
      <c r="PFP23" s="22"/>
      <c r="PFQ23" s="19"/>
      <c r="PPA23" s="17">
        <v>18</v>
      </c>
      <c r="PPB23" s="62" t="s">
        <v>12</v>
      </c>
      <c r="PPC23" s="61" t="s">
        <v>14</v>
      </c>
      <c r="PPD23" s="2" t="s">
        <v>11</v>
      </c>
      <c r="PPE23" s="2"/>
      <c r="PPF23" s="18">
        <v>22</v>
      </c>
      <c r="PPG23" s="2"/>
      <c r="PPH23" s="22"/>
      <c r="PPI23" s="2"/>
      <c r="PPJ23" s="22"/>
      <c r="PPK23" s="2"/>
      <c r="PPL23" s="22"/>
      <c r="PPM23" s="19"/>
      <c r="PYW23" s="17">
        <v>18</v>
      </c>
      <c r="PYX23" s="62" t="s">
        <v>12</v>
      </c>
      <c r="PYY23" s="61" t="s">
        <v>14</v>
      </c>
      <c r="PYZ23" s="2" t="s">
        <v>11</v>
      </c>
      <c r="PZA23" s="2"/>
      <c r="PZB23" s="18">
        <v>22</v>
      </c>
      <c r="PZC23" s="2"/>
      <c r="PZD23" s="22"/>
      <c r="PZE23" s="2"/>
      <c r="PZF23" s="22"/>
      <c r="PZG23" s="2"/>
      <c r="PZH23" s="22"/>
      <c r="PZI23" s="19"/>
      <c r="QIS23" s="17">
        <v>18</v>
      </c>
      <c r="QIT23" s="62" t="s">
        <v>12</v>
      </c>
      <c r="QIU23" s="61" t="s">
        <v>14</v>
      </c>
      <c r="QIV23" s="2" t="s">
        <v>11</v>
      </c>
      <c r="QIW23" s="2"/>
      <c r="QIX23" s="18">
        <v>22</v>
      </c>
      <c r="QIY23" s="2"/>
      <c r="QIZ23" s="22"/>
      <c r="QJA23" s="2"/>
      <c r="QJB23" s="22"/>
      <c r="QJC23" s="2"/>
      <c r="QJD23" s="22"/>
      <c r="QJE23" s="19"/>
      <c r="QSO23" s="17">
        <v>18</v>
      </c>
      <c r="QSP23" s="62" t="s">
        <v>12</v>
      </c>
      <c r="QSQ23" s="61" t="s">
        <v>14</v>
      </c>
      <c r="QSR23" s="2" t="s">
        <v>11</v>
      </c>
      <c r="QSS23" s="2"/>
      <c r="QST23" s="18">
        <v>22</v>
      </c>
      <c r="QSU23" s="2"/>
      <c r="QSV23" s="22"/>
      <c r="QSW23" s="2"/>
      <c r="QSX23" s="22"/>
      <c r="QSY23" s="2"/>
      <c r="QSZ23" s="22"/>
      <c r="QTA23" s="19"/>
      <c r="RCK23" s="17">
        <v>18</v>
      </c>
      <c r="RCL23" s="62" t="s">
        <v>12</v>
      </c>
      <c r="RCM23" s="61" t="s">
        <v>14</v>
      </c>
      <c r="RCN23" s="2" t="s">
        <v>11</v>
      </c>
      <c r="RCO23" s="2"/>
      <c r="RCP23" s="18">
        <v>22</v>
      </c>
      <c r="RCQ23" s="2"/>
      <c r="RCR23" s="22"/>
      <c r="RCS23" s="2"/>
      <c r="RCT23" s="22"/>
      <c r="RCU23" s="2"/>
      <c r="RCV23" s="22"/>
      <c r="RCW23" s="19"/>
      <c r="RMG23" s="17">
        <v>18</v>
      </c>
      <c r="RMH23" s="62" t="s">
        <v>12</v>
      </c>
      <c r="RMI23" s="61" t="s">
        <v>14</v>
      </c>
      <c r="RMJ23" s="2" t="s">
        <v>11</v>
      </c>
      <c r="RMK23" s="2"/>
      <c r="RML23" s="18">
        <v>22</v>
      </c>
      <c r="RMM23" s="2"/>
      <c r="RMN23" s="22"/>
      <c r="RMO23" s="2"/>
      <c r="RMP23" s="22"/>
      <c r="RMQ23" s="2"/>
      <c r="RMR23" s="22"/>
      <c r="RMS23" s="19"/>
      <c r="RWC23" s="17">
        <v>18</v>
      </c>
      <c r="RWD23" s="62" t="s">
        <v>12</v>
      </c>
      <c r="RWE23" s="61" t="s">
        <v>14</v>
      </c>
      <c r="RWF23" s="2" t="s">
        <v>11</v>
      </c>
      <c r="RWG23" s="2"/>
      <c r="RWH23" s="18">
        <v>22</v>
      </c>
      <c r="RWI23" s="2"/>
      <c r="RWJ23" s="22"/>
      <c r="RWK23" s="2"/>
      <c r="RWL23" s="22"/>
      <c r="RWM23" s="2"/>
      <c r="RWN23" s="22"/>
      <c r="RWO23" s="19"/>
      <c r="SFY23" s="17">
        <v>18</v>
      </c>
      <c r="SFZ23" s="62" t="s">
        <v>12</v>
      </c>
      <c r="SGA23" s="61" t="s">
        <v>14</v>
      </c>
      <c r="SGB23" s="2" t="s">
        <v>11</v>
      </c>
      <c r="SGC23" s="2"/>
      <c r="SGD23" s="18">
        <v>22</v>
      </c>
      <c r="SGE23" s="2"/>
      <c r="SGF23" s="22"/>
      <c r="SGG23" s="2"/>
      <c r="SGH23" s="22"/>
      <c r="SGI23" s="2"/>
      <c r="SGJ23" s="22"/>
      <c r="SGK23" s="19"/>
      <c r="SPU23" s="17">
        <v>18</v>
      </c>
      <c r="SPV23" s="62" t="s">
        <v>12</v>
      </c>
      <c r="SPW23" s="61" t="s">
        <v>14</v>
      </c>
      <c r="SPX23" s="2" t="s">
        <v>11</v>
      </c>
      <c r="SPY23" s="2"/>
      <c r="SPZ23" s="18">
        <v>22</v>
      </c>
      <c r="SQA23" s="2"/>
      <c r="SQB23" s="22"/>
      <c r="SQC23" s="2"/>
      <c r="SQD23" s="22"/>
      <c r="SQE23" s="2"/>
      <c r="SQF23" s="22"/>
      <c r="SQG23" s="19"/>
      <c r="SZQ23" s="17">
        <v>18</v>
      </c>
      <c r="SZR23" s="62" t="s">
        <v>12</v>
      </c>
      <c r="SZS23" s="61" t="s">
        <v>14</v>
      </c>
      <c r="SZT23" s="2" t="s">
        <v>11</v>
      </c>
      <c r="SZU23" s="2"/>
      <c r="SZV23" s="18">
        <v>22</v>
      </c>
      <c r="SZW23" s="2"/>
      <c r="SZX23" s="22"/>
      <c r="SZY23" s="2"/>
      <c r="SZZ23" s="22"/>
      <c r="TAA23" s="2"/>
      <c r="TAB23" s="22"/>
      <c r="TAC23" s="19"/>
      <c r="TJM23" s="17">
        <v>18</v>
      </c>
      <c r="TJN23" s="62" t="s">
        <v>12</v>
      </c>
      <c r="TJO23" s="61" t="s">
        <v>14</v>
      </c>
      <c r="TJP23" s="2" t="s">
        <v>11</v>
      </c>
      <c r="TJQ23" s="2"/>
      <c r="TJR23" s="18">
        <v>22</v>
      </c>
      <c r="TJS23" s="2"/>
      <c r="TJT23" s="22"/>
      <c r="TJU23" s="2"/>
      <c r="TJV23" s="22"/>
      <c r="TJW23" s="2"/>
      <c r="TJX23" s="22"/>
      <c r="TJY23" s="19"/>
      <c r="TTI23" s="17">
        <v>18</v>
      </c>
      <c r="TTJ23" s="62" t="s">
        <v>12</v>
      </c>
      <c r="TTK23" s="61" t="s">
        <v>14</v>
      </c>
      <c r="TTL23" s="2" t="s">
        <v>11</v>
      </c>
      <c r="TTM23" s="2"/>
      <c r="TTN23" s="18">
        <v>22</v>
      </c>
      <c r="TTO23" s="2"/>
      <c r="TTP23" s="22"/>
      <c r="TTQ23" s="2"/>
      <c r="TTR23" s="22"/>
      <c r="TTS23" s="2"/>
      <c r="TTT23" s="22"/>
      <c r="TTU23" s="19"/>
      <c r="UDE23" s="17">
        <v>18</v>
      </c>
      <c r="UDF23" s="62" t="s">
        <v>12</v>
      </c>
      <c r="UDG23" s="61" t="s">
        <v>14</v>
      </c>
      <c r="UDH23" s="2" t="s">
        <v>11</v>
      </c>
      <c r="UDI23" s="2"/>
      <c r="UDJ23" s="18">
        <v>22</v>
      </c>
      <c r="UDK23" s="2"/>
      <c r="UDL23" s="22"/>
      <c r="UDM23" s="2"/>
      <c r="UDN23" s="22"/>
      <c r="UDO23" s="2"/>
      <c r="UDP23" s="22"/>
      <c r="UDQ23" s="19"/>
      <c r="UNA23" s="17">
        <v>18</v>
      </c>
      <c r="UNB23" s="62" t="s">
        <v>12</v>
      </c>
      <c r="UNC23" s="61" t="s">
        <v>14</v>
      </c>
      <c r="UND23" s="2" t="s">
        <v>11</v>
      </c>
      <c r="UNE23" s="2"/>
      <c r="UNF23" s="18">
        <v>22</v>
      </c>
      <c r="UNG23" s="2"/>
      <c r="UNH23" s="22"/>
      <c r="UNI23" s="2"/>
      <c r="UNJ23" s="22"/>
      <c r="UNK23" s="2"/>
      <c r="UNL23" s="22"/>
      <c r="UNM23" s="19"/>
      <c r="UWW23" s="17">
        <v>18</v>
      </c>
      <c r="UWX23" s="62" t="s">
        <v>12</v>
      </c>
      <c r="UWY23" s="61" t="s">
        <v>14</v>
      </c>
      <c r="UWZ23" s="2" t="s">
        <v>11</v>
      </c>
      <c r="UXA23" s="2"/>
      <c r="UXB23" s="18">
        <v>22</v>
      </c>
      <c r="UXC23" s="2"/>
      <c r="UXD23" s="22"/>
      <c r="UXE23" s="2"/>
      <c r="UXF23" s="22"/>
      <c r="UXG23" s="2"/>
      <c r="UXH23" s="22"/>
      <c r="UXI23" s="19"/>
      <c r="VGS23" s="17">
        <v>18</v>
      </c>
      <c r="VGT23" s="62" t="s">
        <v>12</v>
      </c>
      <c r="VGU23" s="61" t="s">
        <v>14</v>
      </c>
      <c r="VGV23" s="2" t="s">
        <v>11</v>
      </c>
      <c r="VGW23" s="2"/>
      <c r="VGX23" s="18">
        <v>22</v>
      </c>
      <c r="VGY23" s="2"/>
      <c r="VGZ23" s="22"/>
      <c r="VHA23" s="2"/>
      <c r="VHB23" s="22"/>
      <c r="VHC23" s="2"/>
      <c r="VHD23" s="22"/>
      <c r="VHE23" s="19"/>
      <c r="VQO23" s="17">
        <v>18</v>
      </c>
      <c r="VQP23" s="62" t="s">
        <v>12</v>
      </c>
      <c r="VQQ23" s="61" t="s">
        <v>14</v>
      </c>
      <c r="VQR23" s="2" t="s">
        <v>11</v>
      </c>
      <c r="VQS23" s="2"/>
      <c r="VQT23" s="18">
        <v>22</v>
      </c>
      <c r="VQU23" s="2"/>
      <c r="VQV23" s="22"/>
      <c r="VQW23" s="2"/>
      <c r="VQX23" s="22"/>
      <c r="VQY23" s="2"/>
      <c r="VQZ23" s="22"/>
      <c r="VRA23" s="19"/>
      <c r="WAK23" s="17">
        <v>18</v>
      </c>
      <c r="WAL23" s="62" t="s">
        <v>12</v>
      </c>
      <c r="WAM23" s="61" t="s">
        <v>14</v>
      </c>
      <c r="WAN23" s="2" t="s">
        <v>11</v>
      </c>
      <c r="WAO23" s="2"/>
      <c r="WAP23" s="18">
        <v>22</v>
      </c>
      <c r="WAQ23" s="2"/>
      <c r="WAR23" s="22"/>
      <c r="WAS23" s="2"/>
      <c r="WAT23" s="22"/>
      <c r="WAU23" s="2"/>
      <c r="WAV23" s="22"/>
      <c r="WAW23" s="19"/>
      <c r="WKG23" s="17">
        <v>18</v>
      </c>
      <c r="WKH23" s="62" t="s">
        <v>12</v>
      </c>
      <c r="WKI23" s="61" t="s">
        <v>14</v>
      </c>
      <c r="WKJ23" s="2" t="s">
        <v>11</v>
      </c>
      <c r="WKK23" s="2"/>
      <c r="WKL23" s="18">
        <v>22</v>
      </c>
      <c r="WKM23" s="2"/>
      <c r="WKN23" s="22"/>
      <c r="WKO23" s="2"/>
      <c r="WKP23" s="22"/>
      <c r="WKQ23" s="2"/>
      <c r="WKR23" s="22"/>
      <c r="WKS23" s="19"/>
      <c r="WUC23" s="17">
        <v>18</v>
      </c>
      <c r="WUD23" s="62" t="s">
        <v>12</v>
      </c>
      <c r="WUE23" s="61" t="s">
        <v>14</v>
      </c>
      <c r="WUF23" s="2" t="s">
        <v>11</v>
      </c>
      <c r="WUG23" s="2"/>
      <c r="WUH23" s="18">
        <v>22</v>
      </c>
      <c r="WUI23" s="2"/>
      <c r="WUJ23" s="22"/>
      <c r="WUK23" s="2"/>
      <c r="WUL23" s="22"/>
      <c r="WUM23" s="2"/>
      <c r="WUN23" s="22"/>
      <c r="WUO23" s="19"/>
    </row>
    <row r="24" spans="1:1005 1249:2029 2273:3053 3297:4077 4321:5101 5345:6125 6369:7149 7393:8173 8417:9197 9441:10221 10465:11245 11489:12269 12513:13293 13537:14317 14561:15341 15585:16109" x14ac:dyDescent="0.35">
      <c r="A24" s="17"/>
      <c r="B24" s="63" t="s">
        <v>26</v>
      </c>
      <c r="C24" s="2" t="s">
        <v>11</v>
      </c>
      <c r="D24" s="42">
        <v>1</v>
      </c>
      <c r="E24" s="42"/>
      <c r="F24" s="42">
        <f t="shared" si="0"/>
        <v>0</v>
      </c>
      <c r="G24" s="40" t="s">
        <v>45</v>
      </c>
      <c r="HQ24" s="17"/>
      <c r="HR24" s="2" t="s">
        <v>15</v>
      </c>
      <c r="HS24" s="63" t="s">
        <v>16</v>
      </c>
      <c r="HT24" s="2" t="s">
        <v>11</v>
      </c>
      <c r="HU24" s="2"/>
      <c r="HV24" s="22">
        <f>HV23</f>
        <v>22</v>
      </c>
      <c r="HW24" s="22">
        <f>42.5/1.18</f>
        <v>36.016949152542374</v>
      </c>
      <c r="HX24" s="22">
        <f>HV24*HW24</f>
        <v>792.37288135593224</v>
      </c>
      <c r="HY24" s="2"/>
      <c r="HZ24" s="22"/>
      <c r="IA24" s="2"/>
      <c r="IB24" s="22"/>
      <c r="IC24" s="19">
        <f>HX24+HZ24+IB24</f>
        <v>792.37288135593224</v>
      </c>
      <c r="RM24" s="17"/>
      <c r="RN24" s="2" t="s">
        <v>15</v>
      </c>
      <c r="RO24" s="63" t="s">
        <v>16</v>
      </c>
      <c r="RP24" s="2" t="s">
        <v>11</v>
      </c>
      <c r="RQ24" s="2"/>
      <c r="RR24" s="22">
        <f>RR23</f>
        <v>22</v>
      </c>
      <c r="RS24" s="22">
        <f>42.5/1.18</f>
        <v>36.016949152542374</v>
      </c>
      <c r="RT24" s="22">
        <f>RR24*RS24</f>
        <v>792.37288135593224</v>
      </c>
      <c r="RU24" s="2"/>
      <c r="RV24" s="22"/>
      <c r="RW24" s="2"/>
      <c r="RX24" s="22"/>
      <c r="RY24" s="19">
        <f>RT24+RV24+RX24</f>
        <v>792.37288135593224</v>
      </c>
      <c r="ABI24" s="17"/>
      <c r="ABJ24" s="2" t="s">
        <v>15</v>
      </c>
      <c r="ABK24" s="63" t="s">
        <v>16</v>
      </c>
      <c r="ABL24" s="2" t="s">
        <v>11</v>
      </c>
      <c r="ABM24" s="2"/>
      <c r="ABN24" s="22">
        <f>ABN23</f>
        <v>22</v>
      </c>
      <c r="ABO24" s="22">
        <f>42.5/1.18</f>
        <v>36.016949152542374</v>
      </c>
      <c r="ABP24" s="22">
        <f>ABN24*ABO24</f>
        <v>792.37288135593224</v>
      </c>
      <c r="ABQ24" s="2"/>
      <c r="ABR24" s="22"/>
      <c r="ABS24" s="2"/>
      <c r="ABT24" s="22"/>
      <c r="ABU24" s="19">
        <f>ABP24+ABR24+ABT24</f>
        <v>792.37288135593224</v>
      </c>
      <c r="ALE24" s="17"/>
      <c r="ALF24" s="2" t="s">
        <v>15</v>
      </c>
      <c r="ALG24" s="63" t="s">
        <v>16</v>
      </c>
      <c r="ALH24" s="2" t="s">
        <v>11</v>
      </c>
      <c r="ALI24" s="2"/>
      <c r="ALJ24" s="22">
        <f>ALJ23</f>
        <v>22</v>
      </c>
      <c r="ALK24" s="22">
        <f>42.5/1.18</f>
        <v>36.016949152542374</v>
      </c>
      <c r="ALL24" s="22">
        <f>ALJ24*ALK24</f>
        <v>792.37288135593224</v>
      </c>
      <c r="ALM24" s="2"/>
      <c r="ALN24" s="22"/>
      <c r="ALO24" s="2"/>
      <c r="ALP24" s="22"/>
      <c r="ALQ24" s="19">
        <f>ALL24+ALN24+ALP24</f>
        <v>792.37288135593224</v>
      </c>
      <c r="AVA24" s="17"/>
      <c r="AVB24" s="2" t="s">
        <v>15</v>
      </c>
      <c r="AVC24" s="63" t="s">
        <v>16</v>
      </c>
      <c r="AVD24" s="2" t="s">
        <v>11</v>
      </c>
      <c r="AVE24" s="2"/>
      <c r="AVF24" s="22">
        <f>AVF23</f>
        <v>22</v>
      </c>
      <c r="AVG24" s="22">
        <f>42.5/1.18</f>
        <v>36.016949152542374</v>
      </c>
      <c r="AVH24" s="22">
        <f>AVF24*AVG24</f>
        <v>792.37288135593224</v>
      </c>
      <c r="AVI24" s="2"/>
      <c r="AVJ24" s="22"/>
      <c r="AVK24" s="2"/>
      <c r="AVL24" s="22"/>
      <c r="AVM24" s="19">
        <f>AVH24+AVJ24+AVL24</f>
        <v>792.37288135593224</v>
      </c>
      <c r="BEW24" s="17"/>
      <c r="BEX24" s="2" t="s">
        <v>15</v>
      </c>
      <c r="BEY24" s="63" t="s">
        <v>16</v>
      </c>
      <c r="BEZ24" s="2" t="s">
        <v>11</v>
      </c>
      <c r="BFA24" s="2"/>
      <c r="BFB24" s="22">
        <f>BFB23</f>
        <v>22</v>
      </c>
      <c r="BFC24" s="22">
        <f>42.5/1.18</f>
        <v>36.016949152542374</v>
      </c>
      <c r="BFD24" s="22">
        <f>BFB24*BFC24</f>
        <v>792.37288135593224</v>
      </c>
      <c r="BFE24" s="2"/>
      <c r="BFF24" s="22"/>
      <c r="BFG24" s="2"/>
      <c r="BFH24" s="22"/>
      <c r="BFI24" s="19">
        <f>BFD24+BFF24+BFH24</f>
        <v>792.37288135593224</v>
      </c>
      <c r="BOS24" s="17"/>
      <c r="BOT24" s="2" t="s">
        <v>15</v>
      </c>
      <c r="BOU24" s="63" t="s">
        <v>16</v>
      </c>
      <c r="BOV24" s="2" t="s">
        <v>11</v>
      </c>
      <c r="BOW24" s="2"/>
      <c r="BOX24" s="22">
        <f>BOX23</f>
        <v>22</v>
      </c>
      <c r="BOY24" s="22">
        <f>42.5/1.18</f>
        <v>36.016949152542374</v>
      </c>
      <c r="BOZ24" s="22">
        <f>BOX24*BOY24</f>
        <v>792.37288135593224</v>
      </c>
      <c r="BPA24" s="2"/>
      <c r="BPB24" s="22"/>
      <c r="BPC24" s="2"/>
      <c r="BPD24" s="22"/>
      <c r="BPE24" s="19">
        <f>BOZ24+BPB24+BPD24</f>
        <v>792.37288135593224</v>
      </c>
      <c r="BYO24" s="17"/>
      <c r="BYP24" s="2" t="s">
        <v>15</v>
      </c>
      <c r="BYQ24" s="63" t="s">
        <v>16</v>
      </c>
      <c r="BYR24" s="2" t="s">
        <v>11</v>
      </c>
      <c r="BYS24" s="2"/>
      <c r="BYT24" s="22">
        <f>BYT23</f>
        <v>22</v>
      </c>
      <c r="BYU24" s="22">
        <f>42.5/1.18</f>
        <v>36.016949152542374</v>
      </c>
      <c r="BYV24" s="22">
        <f>BYT24*BYU24</f>
        <v>792.37288135593224</v>
      </c>
      <c r="BYW24" s="2"/>
      <c r="BYX24" s="22"/>
      <c r="BYY24" s="2"/>
      <c r="BYZ24" s="22"/>
      <c r="BZA24" s="19">
        <f>BYV24+BYX24+BYZ24</f>
        <v>792.37288135593224</v>
      </c>
      <c r="CIK24" s="17"/>
      <c r="CIL24" s="2" t="s">
        <v>15</v>
      </c>
      <c r="CIM24" s="63" t="s">
        <v>16</v>
      </c>
      <c r="CIN24" s="2" t="s">
        <v>11</v>
      </c>
      <c r="CIO24" s="2"/>
      <c r="CIP24" s="22">
        <f>CIP23</f>
        <v>22</v>
      </c>
      <c r="CIQ24" s="22">
        <f>42.5/1.18</f>
        <v>36.016949152542374</v>
      </c>
      <c r="CIR24" s="22">
        <f>CIP24*CIQ24</f>
        <v>792.37288135593224</v>
      </c>
      <c r="CIS24" s="2"/>
      <c r="CIT24" s="22"/>
      <c r="CIU24" s="2"/>
      <c r="CIV24" s="22"/>
      <c r="CIW24" s="19">
        <f>CIR24+CIT24+CIV24</f>
        <v>792.37288135593224</v>
      </c>
      <c r="CSG24" s="17"/>
      <c r="CSH24" s="2" t="s">
        <v>15</v>
      </c>
      <c r="CSI24" s="63" t="s">
        <v>16</v>
      </c>
      <c r="CSJ24" s="2" t="s">
        <v>11</v>
      </c>
      <c r="CSK24" s="2"/>
      <c r="CSL24" s="22">
        <f>CSL23</f>
        <v>22</v>
      </c>
      <c r="CSM24" s="22">
        <f>42.5/1.18</f>
        <v>36.016949152542374</v>
      </c>
      <c r="CSN24" s="22">
        <f>CSL24*CSM24</f>
        <v>792.37288135593224</v>
      </c>
      <c r="CSO24" s="2"/>
      <c r="CSP24" s="22"/>
      <c r="CSQ24" s="2"/>
      <c r="CSR24" s="22"/>
      <c r="CSS24" s="19">
        <f>CSN24+CSP24+CSR24</f>
        <v>792.37288135593224</v>
      </c>
      <c r="DCC24" s="17"/>
      <c r="DCD24" s="2" t="s">
        <v>15</v>
      </c>
      <c r="DCE24" s="63" t="s">
        <v>16</v>
      </c>
      <c r="DCF24" s="2" t="s">
        <v>11</v>
      </c>
      <c r="DCG24" s="2"/>
      <c r="DCH24" s="22">
        <f>DCH23</f>
        <v>22</v>
      </c>
      <c r="DCI24" s="22">
        <f>42.5/1.18</f>
        <v>36.016949152542374</v>
      </c>
      <c r="DCJ24" s="22">
        <f>DCH24*DCI24</f>
        <v>792.37288135593224</v>
      </c>
      <c r="DCK24" s="2"/>
      <c r="DCL24" s="22"/>
      <c r="DCM24" s="2"/>
      <c r="DCN24" s="22"/>
      <c r="DCO24" s="19">
        <f>DCJ24+DCL24+DCN24</f>
        <v>792.37288135593224</v>
      </c>
      <c r="DLY24" s="17"/>
      <c r="DLZ24" s="2" t="s">
        <v>15</v>
      </c>
      <c r="DMA24" s="63" t="s">
        <v>16</v>
      </c>
      <c r="DMB24" s="2" t="s">
        <v>11</v>
      </c>
      <c r="DMC24" s="2"/>
      <c r="DMD24" s="22">
        <f>DMD23</f>
        <v>22</v>
      </c>
      <c r="DME24" s="22">
        <f>42.5/1.18</f>
        <v>36.016949152542374</v>
      </c>
      <c r="DMF24" s="22">
        <f>DMD24*DME24</f>
        <v>792.37288135593224</v>
      </c>
      <c r="DMG24" s="2"/>
      <c r="DMH24" s="22"/>
      <c r="DMI24" s="2"/>
      <c r="DMJ24" s="22"/>
      <c r="DMK24" s="19">
        <f>DMF24+DMH24+DMJ24</f>
        <v>792.37288135593224</v>
      </c>
      <c r="DVU24" s="17"/>
      <c r="DVV24" s="2" t="s">
        <v>15</v>
      </c>
      <c r="DVW24" s="63" t="s">
        <v>16</v>
      </c>
      <c r="DVX24" s="2" t="s">
        <v>11</v>
      </c>
      <c r="DVY24" s="2"/>
      <c r="DVZ24" s="22">
        <f>DVZ23</f>
        <v>22</v>
      </c>
      <c r="DWA24" s="22">
        <f>42.5/1.18</f>
        <v>36.016949152542374</v>
      </c>
      <c r="DWB24" s="22">
        <f>DVZ24*DWA24</f>
        <v>792.37288135593224</v>
      </c>
      <c r="DWC24" s="2"/>
      <c r="DWD24" s="22"/>
      <c r="DWE24" s="2"/>
      <c r="DWF24" s="22"/>
      <c r="DWG24" s="19">
        <f>DWB24+DWD24+DWF24</f>
        <v>792.37288135593224</v>
      </c>
      <c r="EFQ24" s="17"/>
      <c r="EFR24" s="2" t="s">
        <v>15</v>
      </c>
      <c r="EFS24" s="63" t="s">
        <v>16</v>
      </c>
      <c r="EFT24" s="2" t="s">
        <v>11</v>
      </c>
      <c r="EFU24" s="2"/>
      <c r="EFV24" s="22">
        <f>EFV23</f>
        <v>22</v>
      </c>
      <c r="EFW24" s="22">
        <f>42.5/1.18</f>
        <v>36.016949152542374</v>
      </c>
      <c r="EFX24" s="22">
        <f>EFV24*EFW24</f>
        <v>792.37288135593224</v>
      </c>
      <c r="EFY24" s="2"/>
      <c r="EFZ24" s="22"/>
      <c r="EGA24" s="2"/>
      <c r="EGB24" s="22"/>
      <c r="EGC24" s="19">
        <f>EFX24+EFZ24+EGB24</f>
        <v>792.37288135593224</v>
      </c>
      <c r="EPM24" s="17"/>
      <c r="EPN24" s="2" t="s">
        <v>15</v>
      </c>
      <c r="EPO24" s="63" t="s">
        <v>16</v>
      </c>
      <c r="EPP24" s="2" t="s">
        <v>11</v>
      </c>
      <c r="EPQ24" s="2"/>
      <c r="EPR24" s="22">
        <f>EPR23</f>
        <v>22</v>
      </c>
      <c r="EPS24" s="22">
        <f>42.5/1.18</f>
        <v>36.016949152542374</v>
      </c>
      <c r="EPT24" s="22">
        <f>EPR24*EPS24</f>
        <v>792.37288135593224</v>
      </c>
      <c r="EPU24" s="2"/>
      <c r="EPV24" s="22"/>
      <c r="EPW24" s="2"/>
      <c r="EPX24" s="22"/>
      <c r="EPY24" s="19">
        <f>EPT24+EPV24+EPX24</f>
        <v>792.37288135593224</v>
      </c>
      <c r="EZI24" s="17"/>
      <c r="EZJ24" s="2" t="s">
        <v>15</v>
      </c>
      <c r="EZK24" s="63" t="s">
        <v>16</v>
      </c>
      <c r="EZL24" s="2" t="s">
        <v>11</v>
      </c>
      <c r="EZM24" s="2"/>
      <c r="EZN24" s="22">
        <f>EZN23</f>
        <v>22</v>
      </c>
      <c r="EZO24" s="22">
        <f>42.5/1.18</f>
        <v>36.016949152542374</v>
      </c>
      <c r="EZP24" s="22">
        <f>EZN24*EZO24</f>
        <v>792.37288135593224</v>
      </c>
      <c r="EZQ24" s="2"/>
      <c r="EZR24" s="22"/>
      <c r="EZS24" s="2"/>
      <c r="EZT24" s="22"/>
      <c r="EZU24" s="19">
        <f>EZP24+EZR24+EZT24</f>
        <v>792.37288135593224</v>
      </c>
      <c r="FJE24" s="17"/>
      <c r="FJF24" s="2" t="s">
        <v>15</v>
      </c>
      <c r="FJG24" s="63" t="s">
        <v>16</v>
      </c>
      <c r="FJH24" s="2" t="s">
        <v>11</v>
      </c>
      <c r="FJI24" s="2"/>
      <c r="FJJ24" s="22">
        <f>FJJ23</f>
        <v>22</v>
      </c>
      <c r="FJK24" s="22">
        <f>42.5/1.18</f>
        <v>36.016949152542374</v>
      </c>
      <c r="FJL24" s="22">
        <f>FJJ24*FJK24</f>
        <v>792.37288135593224</v>
      </c>
      <c r="FJM24" s="2"/>
      <c r="FJN24" s="22"/>
      <c r="FJO24" s="2"/>
      <c r="FJP24" s="22"/>
      <c r="FJQ24" s="19">
        <f>FJL24+FJN24+FJP24</f>
        <v>792.37288135593224</v>
      </c>
      <c r="FTA24" s="17"/>
      <c r="FTB24" s="2" t="s">
        <v>15</v>
      </c>
      <c r="FTC24" s="63" t="s">
        <v>16</v>
      </c>
      <c r="FTD24" s="2" t="s">
        <v>11</v>
      </c>
      <c r="FTE24" s="2"/>
      <c r="FTF24" s="22">
        <f>FTF23</f>
        <v>22</v>
      </c>
      <c r="FTG24" s="22">
        <f>42.5/1.18</f>
        <v>36.016949152542374</v>
      </c>
      <c r="FTH24" s="22">
        <f>FTF24*FTG24</f>
        <v>792.37288135593224</v>
      </c>
      <c r="FTI24" s="2"/>
      <c r="FTJ24" s="22"/>
      <c r="FTK24" s="2"/>
      <c r="FTL24" s="22"/>
      <c r="FTM24" s="19">
        <f>FTH24+FTJ24+FTL24</f>
        <v>792.37288135593224</v>
      </c>
      <c r="GCW24" s="17"/>
      <c r="GCX24" s="2" t="s">
        <v>15</v>
      </c>
      <c r="GCY24" s="63" t="s">
        <v>16</v>
      </c>
      <c r="GCZ24" s="2" t="s">
        <v>11</v>
      </c>
      <c r="GDA24" s="2"/>
      <c r="GDB24" s="22">
        <f>GDB23</f>
        <v>22</v>
      </c>
      <c r="GDC24" s="22">
        <f>42.5/1.18</f>
        <v>36.016949152542374</v>
      </c>
      <c r="GDD24" s="22">
        <f>GDB24*GDC24</f>
        <v>792.37288135593224</v>
      </c>
      <c r="GDE24" s="2"/>
      <c r="GDF24" s="22"/>
      <c r="GDG24" s="2"/>
      <c r="GDH24" s="22"/>
      <c r="GDI24" s="19">
        <f>GDD24+GDF24+GDH24</f>
        <v>792.37288135593224</v>
      </c>
      <c r="GMS24" s="17"/>
      <c r="GMT24" s="2" t="s">
        <v>15</v>
      </c>
      <c r="GMU24" s="63" t="s">
        <v>16</v>
      </c>
      <c r="GMV24" s="2" t="s">
        <v>11</v>
      </c>
      <c r="GMW24" s="2"/>
      <c r="GMX24" s="22">
        <f>GMX23</f>
        <v>22</v>
      </c>
      <c r="GMY24" s="22">
        <f>42.5/1.18</f>
        <v>36.016949152542374</v>
      </c>
      <c r="GMZ24" s="22">
        <f>GMX24*GMY24</f>
        <v>792.37288135593224</v>
      </c>
      <c r="GNA24" s="2"/>
      <c r="GNB24" s="22"/>
      <c r="GNC24" s="2"/>
      <c r="GND24" s="22"/>
      <c r="GNE24" s="19">
        <f>GMZ24+GNB24+GND24</f>
        <v>792.37288135593224</v>
      </c>
      <c r="GWO24" s="17"/>
      <c r="GWP24" s="2" t="s">
        <v>15</v>
      </c>
      <c r="GWQ24" s="63" t="s">
        <v>16</v>
      </c>
      <c r="GWR24" s="2" t="s">
        <v>11</v>
      </c>
      <c r="GWS24" s="2"/>
      <c r="GWT24" s="22">
        <f>GWT23</f>
        <v>22</v>
      </c>
      <c r="GWU24" s="22">
        <f>42.5/1.18</f>
        <v>36.016949152542374</v>
      </c>
      <c r="GWV24" s="22">
        <f>GWT24*GWU24</f>
        <v>792.37288135593224</v>
      </c>
      <c r="GWW24" s="2"/>
      <c r="GWX24" s="22"/>
      <c r="GWY24" s="2"/>
      <c r="GWZ24" s="22"/>
      <c r="GXA24" s="19">
        <f>GWV24+GWX24+GWZ24</f>
        <v>792.37288135593224</v>
      </c>
      <c r="HGK24" s="17"/>
      <c r="HGL24" s="2" t="s">
        <v>15</v>
      </c>
      <c r="HGM24" s="63" t="s">
        <v>16</v>
      </c>
      <c r="HGN24" s="2" t="s">
        <v>11</v>
      </c>
      <c r="HGO24" s="2"/>
      <c r="HGP24" s="22">
        <f>HGP23</f>
        <v>22</v>
      </c>
      <c r="HGQ24" s="22">
        <f>42.5/1.18</f>
        <v>36.016949152542374</v>
      </c>
      <c r="HGR24" s="22">
        <f>HGP24*HGQ24</f>
        <v>792.37288135593224</v>
      </c>
      <c r="HGS24" s="2"/>
      <c r="HGT24" s="22"/>
      <c r="HGU24" s="2"/>
      <c r="HGV24" s="22"/>
      <c r="HGW24" s="19">
        <f>HGR24+HGT24+HGV24</f>
        <v>792.37288135593224</v>
      </c>
      <c r="HQG24" s="17"/>
      <c r="HQH24" s="2" t="s">
        <v>15</v>
      </c>
      <c r="HQI24" s="63" t="s">
        <v>16</v>
      </c>
      <c r="HQJ24" s="2" t="s">
        <v>11</v>
      </c>
      <c r="HQK24" s="2"/>
      <c r="HQL24" s="22">
        <f>HQL23</f>
        <v>22</v>
      </c>
      <c r="HQM24" s="22">
        <f>42.5/1.18</f>
        <v>36.016949152542374</v>
      </c>
      <c r="HQN24" s="22">
        <f>HQL24*HQM24</f>
        <v>792.37288135593224</v>
      </c>
      <c r="HQO24" s="2"/>
      <c r="HQP24" s="22"/>
      <c r="HQQ24" s="2"/>
      <c r="HQR24" s="22"/>
      <c r="HQS24" s="19">
        <f>HQN24+HQP24+HQR24</f>
        <v>792.37288135593224</v>
      </c>
      <c r="IAC24" s="17"/>
      <c r="IAD24" s="2" t="s">
        <v>15</v>
      </c>
      <c r="IAE24" s="63" t="s">
        <v>16</v>
      </c>
      <c r="IAF24" s="2" t="s">
        <v>11</v>
      </c>
      <c r="IAG24" s="2"/>
      <c r="IAH24" s="22">
        <f>IAH23</f>
        <v>22</v>
      </c>
      <c r="IAI24" s="22">
        <f>42.5/1.18</f>
        <v>36.016949152542374</v>
      </c>
      <c r="IAJ24" s="22">
        <f>IAH24*IAI24</f>
        <v>792.37288135593224</v>
      </c>
      <c r="IAK24" s="2"/>
      <c r="IAL24" s="22"/>
      <c r="IAM24" s="2"/>
      <c r="IAN24" s="22"/>
      <c r="IAO24" s="19">
        <f>IAJ24+IAL24+IAN24</f>
        <v>792.37288135593224</v>
      </c>
      <c r="IJY24" s="17"/>
      <c r="IJZ24" s="2" t="s">
        <v>15</v>
      </c>
      <c r="IKA24" s="63" t="s">
        <v>16</v>
      </c>
      <c r="IKB24" s="2" t="s">
        <v>11</v>
      </c>
      <c r="IKC24" s="2"/>
      <c r="IKD24" s="22">
        <f>IKD23</f>
        <v>22</v>
      </c>
      <c r="IKE24" s="22">
        <f>42.5/1.18</f>
        <v>36.016949152542374</v>
      </c>
      <c r="IKF24" s="22">
        <f>IKD24*IKE24</f>
        <v>792.37288135593224</v>
      </c>
      <c r="IKG24" s="2"/>
      <c r="IKH24" s="22"/>
      <c r="IKI24" s="2"/>
      <c r="IKJ24" s="22"/>
      <c r="IKK24" s="19">
        <f>IKF24+IKH24+IKJ24</f>
        <v>792.37288135593224</v>
      </c>
      <c r="ITU24" s="17"/>
      <c r="ITV24" s="2" t="s">
        <v>15</v>
      </c>
      <c r="ITW24" s="63" t="s">
        <v>16</v>
      </c>
      <c r="ITX24" s="2" t="s">
        <v>11</v>
      </c>
      <c r="ITY24" s="2"/>
      <c r="ITZ24" s="22">
        <f>ITZ23</f>
        <v>22</v>
      </c>
      <c r="IUA24" s="22">
        <f>42.5/1.18</f>
        <v>36.016949152542374</v>
      </c>
      <c r="IUB24" s="22">
        <f>ITZ24*IUA24</f>
        <v>792.37288135593224</v>
      </c>
      <c r="IUC24" s="2"/>
      <c r="IUD24" s="22"/>
      <c r="IUE24" s="2"/>
      <c r="IUF24" s="22"/>
      <c r="IUG24" s="19">
        <f>IUB24+IUD24+IUF24</f>
        <v>792.37288135593224</v>
      </c>
      <c r="JDQ24" s="17"/>
      <c r="JDR24" s="2" t="s">
        <v>15</v>
      </c>
      <c r="JDS24" s="63" t="s">
        <v>16</v>
      </c>
      <c r="JDT24" s="2" t="s">
        <v>11</v>
      </c>
      <c r="JDU24" s="2"/>
      <c r="JDV24" s="22">
        <f>JDV23</f>
        <v>22</v>
      </c>
      <c r="JDW24" s="22">
        <f>42.5/1.18</f>
        <v>36.016949152542374</v>
      </c>
      <c r="JDX24" s="22">
        <f>JDV24*JDW24</f>
        <v>792.37288135593224</v>
      </c>
      <c r="JDY24" s="2"/>
      <c r="JDZ24" s="22"/>
      <c r="JEA24" s="2"/>
      <c r="JEB24" s="22"/>
      <c r="JEC24" s="19">
        <f>JDX24+JDZ24+JEB24</f>
        <v>792.37288135593224</v>
      </c>
      <c r="JNM24" s="17"/>
      <c r="JNN24" s="2" t="s">
        <v>15</v>
      </c>
      <c r="JNO24" s="63" t="s">
        <v>16</v>
      </c>
      <c r="JNP24" s="2" t="s">
        <v>11</v>
      </c>
      <c r="JNQ24" s="2"/>
      <c r="JNR24" s="22">
        <f>JNR23</f>
        <v>22</v>
      </c>
      <c r="JNS24" s="22">
        <f>42.5/1.18</f>
        <v>36.016949152542374</v>
      </c>
      <c r="JNT24" s="22">
        <f>JNR24*JNS24</f>
        <v>792.37288135593224</v>
      </c>
      <c r="JNU24" s="2"/>
      <c r="JNV24" s="22"/>
      <c r="JNW24" s="2"/>
      <c r="JNX24" s="22"/>
      <c r="JNY24" s="19">
        <f>JNT24+JNV24+JNX24</f>
        <v>792.37288135593224</v>
      </c>
      <c r="JXI24" s="17"/>
      <c r="JXJ24" s="2" t="s">
        <v>15</v>
      </c>
      <c r="JXK24" s="63" t="s">
        <v>16</v>
      </c>
      <c r="JXL24" s="2" t="s">
        <v>11</v>
      </c>
      <c r="JXM24" s="2"/>
      <c r="JXN24" s="22">
        <f>JXN23</f>
        <v>22</v>
      </c>
      <c r="JXO24" s="22">
        <f>42.5/1.18</f>
        <v>36.016949152542374</v>
      </c>
      <c r="JXP24" s="22">
        <f>JXN24*JXO24</f>
        <v>792.37288135593224</v>
      </c>
      <c r="JXQ24" s="2"/>
      <c r="JXR24" s="22"/>
      <c r="JXS24" s="2"/>
      <c r="JXT24" s="22"/>
      <c r="JXU24" s="19">
        <f>JXP24+JXR24+JXT24</f>
        <v>792.37288135593224</v>
      </c>
      <c r="KHE24" s="17"/>
      <c r="KHF24" s="2" t="s">
        <v>15</v>
      </c>
      <c r="KHG24" s="63" t="s">
        <v>16</v>
      </c>
      <c r="KHH24" s="2" t="s">
        <v>11</v>
      </c>
      <c r="KHI24" s="2"/>
      <c r="KHJ24" s="22">
        <f>KHJ23</f>
        <v>22</v>
      </c>
      <c r="KHK24" s="22">
        <f>42.5/1.18</f>
        <v>36.016949152542374</v>
      </c>
      <c r="KHL24" s="22">
        <f>KHJ24*KHK24</f>
        <v>792.37288135593224</v>
      </c>
      <c r="KHM24" s="2"/>
      <c r="KHN24" s="22"/>
      <c r="KHO24" s="2"/>
      <c r="KHP24" s="22"/>
      <c r="KHQ24" s="19">
        <f>KHL24+KHN24+KHP24</f>
        <v>792.37288135593224</v>
      </c>
      <c r="KRA24" s="17"/>
      <c r="KRB24" s="2" t="s">
        <v>15</v>
      </c>
      <c r="KRC24" s="63" t="s">
        <v>16</v>
      </c>
      <c r="KRD24" s="2" t="s">
        <v>11</v>
      </c>
      <c r="KRE24" s="2"/>
      <c r="KRF24" s="22">
        <f>KRF23</f>
        <v>22</v>
      </c>
      <c r="KRG24" s="22">
        <f>42.5/1.18</f>
        <v>36.016949152542374</v>
      </c>
      <c r="KRH24" s="22">
        <f>KRF24*KRG24</f>
        <v>792.37288135593224</v>
      </c>
      <c r="KRI24" s="2"/>
      <c r="KRJ24" s="22"/>
      <c r="KRK24" s="2"/>
      <c r="KRL24" s="22"/>
      <c r="KRM24" s="19">
        <f>KRH24+KRJ24+KRL24</f>
        <v>792.37288135593224</v>
      </c>
      <c r="LAW24" s="17"/>
      <c r="LAX24" s="2" t="s">
        <v>15</v>
      </c>
      <c r="LAY24" s="63" t="s">
        <v>16</v>
      </c>
      <c r="LAZ24" s="2" t="s">
        <v>11</v>
      </c>
      <c r="LBA24" s="2"/>
      <c r="LBB24" s="22">
        <f>LBB23</f>
        <v>22</v>
      </c>
      <c r="LBC24" s="22">
        <f>42.5/1.18</f>
        <v>36.016949152542374</v>
      </c>
      <c r="LBD24" s="22">
        <f>LBB24*LBC24</f>
        <v>792.37288135593224</v>
      </c>
      <c r="LBE24" s="2"/>
      <c r="LBF24" s="22"/>
      <c r="LBG24" s="2"/>
      <c r="LBH24" s="22"/>
      <c r="LBI24" s="19">
        <f>LBD24+LBF24+LBH24</f>
        <v>792.37288135593224</v>
      </c>
      <c r="LKS24" s="17"/>
      <c r="LKT24" s="2" t="s">
        <v>15</v>
      </c>
      <c r="LKU24" s="63" t="s">
        <v>16</v>
      </c>
      <c r="LKV24" s="2" t="s">
        <v>11</v>
      </c>
      <c r="LKW24" s="2"/>
      <c r="LKX24" s="22">
        <f>LKX23</f>
        <v>22</v>
      </c>
      <c r="LKY24" s="22">
        <f>42.5/1.18</f>
        <v>36.016949152542374</v>
      </c>
      <c r="LKZ24" s="22">
        <f>LKX24*LKY24</f>
        <v>792.37288135593224</v>
      </c>
      <c r="LLA24" s="2"/>
      <c r="LLB24" s="22"/>
      <c r="LLC24" s="2"/>
      <c r="LLD24" s="22"/>
      <c r="LLE24" s="19">
        <f>LKZ24+LLB24+LLD24</f>
        <v>792.37288135593224</v>
      </c>
      <c r="LUO24" s="17"/>
      <c r="LUP24" s="2" t="s">
        <v>15</v>
      </c>
      <c r="LUQ24" s="63" t="s">
        <v>16</v>
      </c>
      <c r="LUR24" s="2" t="s">
        <v>11</v>
      </c>
      <c r="LUS24" s="2"/>
      <c r="LUT24" s="22">
        <f>LUT23</f>
        <v>22</v>
      </c>
      <c r="LUU24" s="22">
        <f>42.5/1.18</f>
        <v>36.016949152542374</v>
      </c>
      <c r="LUV24" s="22">
        <f>LUT24*LUU24</f>
        <v>792.37288135593224</v>
      </c>
      <c r="LUW24" s="2"/>
      <c r="LUX24" s="22"/>
      <c r="LUY24" s="2"/>
      <c r="LUZ24" s="22"/>
      <c r="LVA24" s="19">
        <f>LUV24+LUX24+LUZ24</f>
        <v>792.37288135593224</v>
      </c>
      <c r="MEK24" s="17"/>
      <c r="MEL24" s="2" t="s">
        <v>15</v>
      </c>
      <c r="MEM24" s="63" t="s">
        <v>16</v>
      </c>
      <c r="MEN24" s="2" t="s">
        <v>11</v>
      </c>
      <c r="MEO24" s="2"/>
      <c r="MEP24" s="22">
        <f>MEP23</f>
        <v>22</v>
      </c>
      <c r="MEQ24" s="22">
        <f>42.5/1.18</f>
        <v>36.016949152542374</v>
      </c>
      <c r="MER24" s="22">
        <f>MEP24*MEQ24</f>
        <v>792.37288135593224</v>
      </c>
      <c r="MES24" s="2"/>
      <c r="MET24" s="22"/>
      <c r="MEU24" s="2"/>
      <c r="MEV24" s="22"/>
      <c r="MEW24" s="19">
        <f>MER24+MET24+MEV24</f>
        <v>792.37288135593224</v>
      </c>
      <c r="MOG24" s="17"/>
      <c r="MOH24" s="2" t="s">
        <v>15</v>
      </c>
      <c r="MOI24" s="63" t="s">
        <v>16</v>
      </c>
      <c r="MOJ24" s="2" t="s">
        <v>11</v>
      </c>
      <c r="MOK24" s="2"/>
      <c r="MOL24" s="22">
        <f>MOL23</f>
        <v>22</v>
      </c>
      <c r="MOM24" s="22">
        <f>42.5/1.18</f>
        <v>36.016949152542374</v>
      </c>
      <c r="MON24" s="22">
        <f>MOL24*MOM24</f>
        <v>792.37288135593224</v>
      </c>
      <c r="MOO24" s="2"/>
      <c r="MOP24" s="22"/>
      <c r="MOQ24" s="2"/>
      <c r="MOR24" s="22"/>
      <c r="MOS24" s="19">
        <f>MON24+MOP24+MOR24</f>
        <v>792.37288135593224</v>
      </c>
      <c r="MYC24" s="17"/>
      <c r="MYD24" s="2" t="s">
        <v>15</v>
      </c>
      <c r="MYE24" s="63" t="s">
        <v>16</v>
      </c>
      <c r="MYF24" s="2" t="s">
        <v>11</v>
      </c>
      <c r="MYG24" s="2"/>
      <c r="MYH24" s="22">
        <f>MYH23</f>
        <v>22</v>
      </c>
      <c r="MYI24" s="22">
        <f>42.5/1.18</f>
        <v>36.016949152542374</v>
      </c>
      <c r="MYJ24" s="22">
        <f>MYH24*MYI24</f>
        <v>792.37288135593224</v>
      </c>
      <c r="MYK24" s="2"/>
      <c r="MYL24" s="22"/>
      <c r="MYM24" s="2"/>
      <c r="MYN24" s="22"/>
      <c r="MYO24" s="19">
        <f>MYJ24+MYL24+MYN24</f>
        <v>792.37288135593224</v>
      </c>
      <c r="NHY24" s="17"/>
      <c r="NHZ24" s="2" t="s">
        <v>15</v>
      </c>
      <c r="NIA24" s="63" t="s">
        <v>16</v>
      </c>
      <c r="NIB24" s="2" t="s">
        <v>11</v>
      </c>
      <c r="NIC24" s="2"/>
      <c r="NID24" s="22">
        <f>NID23</f>
        <v>22</v>
      </c>
      <c r="NIE24" s="22">
        <f>42.5/1.18</f>
        <v>36.016949152542374</v>
      </c>
      <c r="NIF24" s="22">
        <f>NID24*NIE24</f>
        <v>792.37288135593224</v>
      </c>
      <c r="NIG24" s="2"/>
      <c r="NIH24" s="22"/>
      <c r="NII24" s="2"/>
      <c r="NIJ24" s="22"/>
      <c r="NIK24" s="19">
        <f>NIF24+NIH24+NIJ24</f>
        <v>792.37288135593224</v>
      </c>
      <c r="NRU24" s="17"/>
      <c r="NRV24" s="2" t="s">
        <v>15</v>
      </c>
      <c r="NRW24" s="63" t="s">
        <v>16</v>
      </c>
      <c r="NRX24" s="2" t="s">
        <v>11</v>
      </c>
      <c r="NRY24" s="2"/>
      <c r="NRZ24" s="22">
        <f>NRZ23</f>
        <v>22</v>
      </c>
      <c r="NSA24" s="22">
        <f>42.5/1.18</f>
        <v>36.016949152542374</v>
      </c>
      <c r="NSB24" s="22">
        <f>NRZ24*NSA24</f>
        <v>792.37288135593224</v>
      </c>
      <c r="NSC24" s="2"/>
      <c r="NSD24" s="22"/>
      <c r="NSE24" s="2"/>
      <c r="NSF24" s="22"/>
      <c r="NSG24" s="19">
        <f>NSB24+NSD24+NSF24</f>
        <v>792.37288135593224</v>
      </c>
      <c r="OBQ24" s="17"/>
      <c r="OBR24" s="2" t="s">
        <v>15</v>
      </c>
      <c r="OBS24" s="63" t="s">
        <v>16</v>
      </c>
      <c r="OBT24" s="2" t="s">
        <v>11</v>
      </c>
      <c r="OBU24" s="2"/>
      <c r="OBV24" s="22">
        <f>OBV23</f>
        <v>22</v>
      </c>
      <c r="OBW24" s="22">
        <f>42.5/1.18</f>
        <v>36.016949152542374</v>
      </c>
      <c r="OBX24" s="22">
        <f>OBV24*OBW24</f>
        <v>792.37288135593224</v>
      </c>
      <c r="OBY24" s="2"/>
      <c r="OBZ24" s="22"/>
      <c r="OCA24" s="2"/>
      <c r="OCB24" s="22"/>
      <c r="OCC24" s="19">
        <f>OBX24+OBZ24+OCB24</f>
        <v>792.37288135593224</v>
      </c>
      <c r="OLM24" s="17"/>
      <c r="OLN24" s="2" t="s">
        <v>15</v>
      </c>
      <c r="OLO24" s="63" t="s">
        <v>16</v>
      </c>
      <c r="OLP24" s="2" t="s">
        <v>11</v>
      </c>
      <c r="OLQ24" s="2"/>
      <c r="OLR24" s="22">
        <f>OLR23</f>
        <v>22</v>
      </c>
      <c r="OLS24" s="22">
        <f>42.5/1.18</f>
        <v>36.016949152542374</v>
      </c>
      <c r="OLT24" s="22">
        <f>OLR24*OLS24</f>
        <v>792.37288135593224</v>
      </c>
      <c r="OLU24" s="2"/>
      <c r="OLV24" s="22"/>
      <c r="OLW24" s="2"/>
      <c r="OLX24" s="22"/>
      <c r="OLY24" s="19">
        <f>OLT24+OLV24+OLX24</f>
        <v>792.37288135593224</v>
      </c>
      <c r="OVI24" s="17"/>
      <c r="OVJ24" s="2" t="s">
        <v>15</v>
      </c>
      <c r="OVK24" s="63" t="s">
        <v>16</v>
      </c>
      <c r="OVL24" s="2" t="s">
        <v>11</v>
      </c>
      <c r="OVM24" s="2"/>
      <c r="OVN24" s="22">
        <f>OVN23</f>
        <v>22</v>
      </c>
      <c r="OVO24" s="22">
        <f>42.5/1.18</f>
        <v>36.016949152542374</v>
      </c>
      <c r="OVP24" s="22">
        <f>OVN24*OVO24</f>
        <v>792.37288135593224</v>
      </c>
      <c r="OVQ24" s="2"/>
      <c r="OVR24" s="22"/>
      <c r="OVS24" s="2"/>
      <c r="OVT24" s="22"/>
      <c r="OVU24" s="19">
        <f>OVP24+OVR24+OVT24</f>
        <v>792.37288135593224</v>
      </c>
      <c r="PFE24" s="17"/>
      <c r="PFF24" s="2" t="s">
        <v>15</v>
      </c>
      <c r="PFG24" s="63" t="s">
        <v>16</v>
      </c>
      <c r="PFH24" s="2" t="s">
        <v>11</v>
      </c>
      <c r="PFI24" s="2"/>
      <c r="PFJ24" s="22">
        <f>PFJ23</f>
        <v>22</v>
      </c>
      <c r="PFK24" s="22">
        <f>42.5/1.18</f>
        <v>36.016949152542374</v>
      </c>
      <c r="PFL24" s="22">
        <f>PFJ24*PFK24</f>
        <v>792.37288135593224</v>
      </c>
      <c r="PFM24" s="2"/>
      <c r="PFN24" s="22"/>
      <c r="PFO24" s="2"/>
      <c r="PFP24" s="22"/>
      <c r="PFQ24" s="19">
        <f>PFL24+PFN24+PFP24</f>
        <v>792.37288135593224</v>
      </c>
      <c r="PPA24" s="17"/>
      <c r="PPB24" s="2" t="s">
        <v>15</v>
      </c>
      <c r="PPC24" s="63" t="s">
        <v>16</v>
      </c>
      <c r="PPD24" s="2" t="s">
        <v>11</v>
      </c>
      <c r="PPE24" s="2"/>
      <c r="PPF24" s="22">
        <f>PPF23</f>
        <v>22</v>
      </c>
      <c r="PPG24" s="22">
        <f>42.5/1.18</f>
        <v>36.016949152542374</v>
      </c>
      <c r="PPH24" s="22">
        <f>PPF24*PPG24</f>
        <v>792.37288135593224</v>
      </c>
      <c r="PPI24" s="2"/>
      <c r="PPJ24" s="22"/>
      <c r="PPK24" s="2"/>
      <c r="PPL24" s="22"/>
      <c r="PPM24" s="19">
        <f>PPH24+PPJ24+PPL24</f>
        <v>792.37288135593224</v>
      </c>
      <c r="PYW24" s="17"/>
      <c r="PYX24" s="2" t="s">
        <v>15</v>
      </c>
      <c r="PYY24" s="63" t="s">
        <v>16</v>
      </c>
      <c r="PYZ24" s="2" t="s">
        <v>11</v>
      </c>
      <c r="PZA24" s="2"/>
      <c r="PZB24" s="22">
        <f>PZB23</f>
        <v>22</v>
      </c>
      <c r="PZC24" s="22">
        <f>42.5/1.18</f>
        <v>36.016949152542374</v>
      </c>
      <c r="PZD24" s="22">
        <f>PZB24*PZC24</f>
        <v>792.37288135593224</v>
      </c>
      <c r="PZE24" s="2"/>
      <c r="PZF24" s="22"/>
      <c r="PZG24" s="2"/>
      <c r="PZH24" s="22"/>
      <c r="PZI24" s="19">
        <f>PZD24+PZF24+PZH24</f>
        <v>792.37288135593224</v>
      </c>
      <c r="QIS24" s="17"/>
      <c r="QIT24" s="2" t="s">
        <v>15</v>
      </c>
      <c r="QIU24" s="63" t="s">
        <v>16</v>
      </c>
      <c r="QIV24" s="2" t="s">
        <v>11</v>
      </c>
      <c r="QIW24" s="2"/>
      <c r="QIX24" s="22">
        <f>QIX23</f>
        <v>22</v>
      </c>
      <c r="QIY24" s="22">
        <f>42.5/1.18</f>
        <v>36.016949152542374</v>
      </c>
      <c r="QIZ24" s="22">
        <f>QIX24*QIY24</f>
        <v>792.37288135593224</v>
      </c>
      <c r="QJA24" s="2"/>
      <c r="QJB24" s="22"/>
      <c r="QJC24" s="2"/>
      <c r="QJD24" s="22"/>
      <c r="QJE24" s="19">
        <f>QIZ24+QJB24+QJD24</f>
        <v>792.37288135593224</v>
      </c>
      <c r="QSO24" s="17"/>
      <c r="QSP24" s="2" t="s">
        <v>15</v>
      </c>
      <c r="QSQ24" s="63" t="s">
        <v>16</v>
      </c>
      <c r="QSR24" s="2" t="s">
        <v>11</v>
      </c>
      <c r="QSS24" s="2"/>
      <c r="QST24" s="22">
        <f>QST23</f>
        <v>22</v>
      </c>
      <c r="QSU24" s="22">
        <f>42.5/1.18</f>
        <v>36.016949152542374</v>
      </c>
      <c r="QSV24" s="22">
        <f>QST24*QSU24</f>
        <v>792.37288135593224</v>
      </c>
      <c r="QSW24" s="2"/>
      <c r="QSX24" s="22"/>
      <c r="QSY24" s="2"/>
      <c r="QSZ24" s="22"/>
      <c r="QTA24" s="19">
        <f>QSV24+QSX24+QSZ24</f>
        <v>792.37288135593224</v>
      </c>
      <c r="RCK24" s="17"/>
      <c r="RCL24" s="2" t="s">
        <v>15</v>
      </c>
      <c r="RCM24" s="63" t="s">
        <v>16</v>
      </c>
      <c r="RCN24" s="2" t="s">
        <v>11</v>
      </c>
      <c r="RCO24" s="2"/>
      <c r="RCP24" s="22">
        <f>RCP23</f>
        <v>22</v>
      </c>
      <c r="RCQ24" s="22">
        <f>42.5/1.18</f>
        <v>36.016949152542374</v>
      </c>
      <c r="RCR24" s="22">
        <f>RCP24*RCQ24</f>
        <v>792.37288135593224</v>
      </c>
      <c r="RCS24" s="2"/>
      <c r="RCT24" s="22"/>
      <c r="RCU24" s="2"/>
      <c r="RCV24" s="22"/>
      <c r="RCW24" s="19">
        <f>RCR24+RCT24+RCV24</f>
        <v>792.37288135593224</v>
      </c>
      <c r="RMG24" s="17"/>
      <c r="RMH24" s="2" t="s">
        <v>15</v>
      </c>
      <c r="RMI24" s="63" t="s">
        <v>16</v>
      </c>
      <c r="RMJ24" s="2" t="s">
        <v>11</v>
      </c>
      <c r="RMK24" s="2"/>
      <c r="RML24" s="22">
        <f>RML23</f>
        <v>22</v>
      </c>
      <c r="RMM24" s="22">
        <f>42.5/1.18</f>
        <v>36.016949152542374</v>
      </c>
      <c r="RMN24" s="22">
        <f>RML24*RMM24</f>
        <v>792.37288135593224</v>
      </c>
      <c r="RMO24" s="2"/>
      <c r="RMP24" s="22"/>
      <c r="RMQ24" s="2"/>
      <c r="RMR24" s="22"/>
      <c r="RMS24" s="19">
        <f>RMN24+RMP24+RMR24</f>
        <v>792.37288135593224</v>
      </c>
      <c r="RWC24" s="17"/>
      <c r="RWD24" s="2" t="s">
        <v>15</v>
      </c>
      <c r="RWE24" s="63" t="s">
        <v>16</v>
      </c>
      <c r="RWF24" s="2" t="s">
        <v>11</v>
      </c>
      <c r="RWG24" s="2"/>
      <c r="RWH24" s="22">
        <f>RWH23</f>
        <v>22</v>
      </c>
      <c r="RWI24" s="22">
        <f>42.5/1.18</f>
        <v>36.016949152542374</v>
      </c>
      <c r="RWJ24" s="22">
        <f>RWH24*RWI24</f>
        <v>792.37288135593224</v>
      </c>
      <c r="RWK24" s="2"/>
      <c r="RWL24" s="22"/>
      <c r="RWM24" s="2"/>
      <c r="RWN24" s="22"/>
      <c r="RWO24" s="19">
        <f>RWJ24+RWL24+RWN24</f>
        <v>792.37288135593224</v>
      </c>
      <c r="SFY24" s="17"/>
      <c r="SFZ24" s="2" t="s">
        <v>15</v>
      </c>
      <c r="SGA24" s="63" t="s">
        <v>16</v>
      </c>
      <c r="SGB24" s="2" t="s">
        <v>11</v>
      </c>
      <c r="SGC24" s="2"/>
      <c r="SGD24" s="22">
        <f>SGD23</f>
        <v>22</v>
      </c>
      <c r="SGE24" s="22">
        <f>42.5/1.18</f>
        <v>36.016949152542374</v>
      </c>
      <c r="SGF24" s="22">
        <f>SGD24*SGE24</f>
        <v>792.37288135593224</v>
      </c>
      <c r="SGG24" s="2"/>
      <c r="SGH24" s="22"/>
      <c r="SGI24" s="2"/>
      <c r="SGJ24" s="22"/>
      <c r="SGK24" s="19">
        <f>SGF24+SGH24+SGJ24</f>
        <v>792.37288135593224</v>
      </c>
      <c r="SPU24" s="17"/>
      <c r="SPV24" s="2" t="s">
        <v>15</v>
      </c>
      <c r="SPW24" s="63" t="s">
        <v>16</v>
      </c>
      <c r="SPX24" s="2" t="s">
        <v>11</v>
      </c>
      <c r="SPY24" s="2"/>
      <c r="SPZ24" s="22">
        <f>SPZ23</f>
        <v>22</v>
      </c>
      <c r="SQA24" s="22">
        <f>42.5/1.18</f>
        <v>36.016949152542374</v>
      </c>
      <c r="SQB24" s="22">
        <f>SPZ24*SQA24</f>
        <v>792.37288135593224</v>
      </c>
      <c r="SQC24" s="2"/>
      <c r="SQD24" s="22"/>
      <c r="SQE24" s="2"/>
      <c r="SQF24" s="22"/>
      <c r="SQG24" s="19">
        <f>SQB24+SQD24+SQF24</f>
        <v>792.37288135593224</v>
      </c>
      <c r="SZQ24" s="17"/>
      <c r="SZR24" s="2" t="s">
        <v>15</v>
      </c>
      <c r="SZS24" s="63" t="s">
        <v>16</v>
      </c>
      <c r="SZT24" s="2" t="s">
        <v>11</v>
      </c>
      <c r="SZU24" s="2"/>
      <c r="SZV24" s="22">
        <f>SZV23</f>
        <v>22</v>
      </c>
      <c r="SZW24" s="22">
        <f>42.5/1.18</f>
        <v>36.016949152542374</v>
      </c>
      <c r="SZX24" s="22">
        <f>SZV24*SZW24</f>
        <v>792.37288135593224</v>
      </c>
      <c r="SZY24" s="2"/>
      <c r="SZZ24" s="22"/>
      <c r="TAA24" s="2"/>
      <c r="TAB24" s="22"/>
      <c r="TAC24" s="19">
        <f>SZX24+SZZ24+TAB24</f>
        <v>792.37288135593224</v>
      </c>
      <c r="TJM24" s="17"/>
      <c r="TJN24" s="2" t="s">
        <v>15</v>
      </c>
      <c r="TJO24" s="63" t="s">
        <v>16</v>
      </c>
      <c r="TJP24" s="2" t="s">
        <v>11</v>
      </c>
      <c r="TJQ24" s="2"/>
      <c r="TJR24" s="22">
        <f>TJR23</f>
        <v>22</v>
      </c>
      <c r="TJS24" s="22">
        <f>42.5/1.18</f>
        <v>36.016949152542374</v>
      </c>
      <c r="TJT24" s="22">
        <f>TJR24*TJS24</f>
        <v>792.37288135593224</v>
      </c>
      <c r="TJU24" s="2"/>
      <c r="TJV24" s="22"/>
      <c r="TJW24" s="2"/>
      <c r="TJX24" s="22"/>
      <c r="TJY24" s="19">
        <f>TJT24+TJV24+TJX24</f>
        <v>792.37288135593224</v>
      </c>
      <c r="TTI24" s="17"/>
      <c r="TTJ24" s="2" t="s">
        <v>15</v>
      </c>
      <c r="TTK24" s="63" t="s">
        <v>16</v>
      </c>
      <c r="TTL24" s="2" t="s">
        <v>11</v>
      </c>
      <c r="TTM24" s="2"/>
      <c r="TTN24" s="22">
        <f>TTN23</f>
        <v>22</v>
      </c>
      <c r="TTO24" s="22">
        <f>42.5/1.18</f>
        <v>36.016949152542374</v>
      </c>
      <c r="TTP24" s="22">
        <f>TTN24*TTO24</f>
        <v>792.37288135593224</v>
      </c>
      <c r="TTQ24" s="2"/>
      <c r="TTR24" s="22"/>
      <c r="TTS24" s="2"/>
      <c r="TTT24" s="22"/>
      <c r="TTU24" s="19">
        <f>TTP24+TTR24+TTT24</f>
        <v>792.37288135593224</v>
      </c>
      <c r="UDE24" s="17"/>
      <c r="UDF24" s="2" t="s">
        <v>15</v>
      </c>
      <c r="UDG24" s="63" t="s">
        <v>16</v>
      </c>
      <c r="UDH24" s="2" t="s">
        <v>11</v>
      </c>
      <c r="UDI24" s="2"/>
      <c r="UDJ24" s="22">
        <f>UDJ23</f>
        <v>22</v>
      </c>
      <c r="UDK24" s="22">
        <f>42.5/1.18</f>
        <v>36.016949152542374</v>
      </c>
      <c r="UDL24" s="22">
        <f>UDJ24*UDK24</f>
        <v>792.37288135593224</v>
      </c>
      <c r="UDM24" s="2"/>
      <c r="UDN24" s="22"/>
      <c r="UDO24" s="2"/>
      <c r="UDP24" s="22"/>
      <c r="UDQ24" s="19">
        <f>UDL24+UDN24+UDP24</f>
        <v>792.37288135593224</v>
      </c>
      <c r="UNA24" s="17"/>
      <c r="UNB24" s="2" t="s">
        <v>15</v>
      </c>
      <c r="UNC24" s="63" t="s">
        <v>16</v>
      </c>
      <c r="UND24" s="2" t="s">
        <v>11</v>
      </c>
      <c r="UNE24" s="2"/>
      <c r="UNF24" s="22">
        <f>UNF23</f>
        <v>22</v>
      </c>
      <c r="UNG24" s="22">
        <f>42.5/1.18</f>
        <v>36.016949152542374</v>
      </c>
      <c r="UNH24" s="22">
        <f>UNF24*UNG24</f>
        <v>792.37288135593224</v>
      </c>
      <c r="UNI24" s="2"/>
      <c r="UNJ24" s="22"/>
      <c r="UNK24" s="2"/>
      <c r="UNL24" s="22"/>
      <c r="UNM24" s="19">
        <f>UNH24+UNJ24+UNL24</f>
        <v>792.37288135593224</v>
      </c>
      <c r="UWW24" s="17"/>
      <c r="UWX24" s="2" t="s">
        <v>15</v>
      </c>
      <c r="UWY24" s="63" t="s">
        <v>16</v>
      </c>
      <c r="UWZ24" s="2" t="s">
        <v>11</v>
      </c>
      <c r="UXA24" s="2"/>
      <c r="UXB24" s="22">
        <f>UXB23</f>
        <v>22</v>
      </c>
      <c r="UXC24" s="22">
        <f>42.5/1.18</f>
        <v>36.016949152542374</v>
      </c>
      <c r="UXD24" s="22">
        <f>UXB24*UXC24</f>
        <v>792.37288135593224</v>
      </c>
      <c r="UXE24" s="2"/>
      <c r="UXF24" s="22"/>
      <c r="UXG24" s="2"/>
      <c r="UXH24" s="22"/>
      <c r="UXI24" s="19">
        <f>UXD24+UXF24+UXH24</f>
        <v>792.37288135593224</v>
      </c>
      <c r="VGS24" s="17"/>
      <c r="VGT24" s="2" t="s">
        <v>15</v>
      </c>
      <c r="VGU24" s="63" t="s">
        <v>16</v>
      </c>
      <c r="VGV24" s="2" t="s">
        <v>11</v>
      </c>
      <c r="VGW24" s="2"/>
      <c r="VGX24" s="22">
        <f>VGX23</f>
        <v>22</v>
      </c>
      <c r="VGY24" s="22">
        <f>42.5/1.18</f>
        <v>36.016949152542374</v>
      </c>
      <c r="VGZ24" s="22">
        <f>VGX24*VGY24</f>
        <v>792.37288135593224</v>
      </c>
      <c r="VHA24" s="2"/>
      <c r="VHB24" s="22"/>
      <c r="VHC24" s="2"/>
      <c r="VHD24" s="22"/>
      <c r="VHE24" s="19">
        <f>VGZ24+VHB24+VHD24</f>
        <v>792.37288135593224</v>
      </c>
      <c r="VQO24" s="17"/>
      <c r="VQP24" s="2" t="s">
        <v>15</v>
      </c>
      <c r="VQQ24" s="63" t="s">
        <v>16</v>
      </c>
      <c r="VQR24" s="2" t="s">
        <v>11</v>
      </c>
      <c r="VQS24" s="2"/>
      <c r="VQT24" s="22">
        <f>VQT23</f>
        <v>22</v>
      </c>
      <c r="VQU24" s="22">
        <f>42.5/1.18</f>
        <v>36.016949152542374</v>
      </c>
      <c r="VQV24" s="22">
        <f>VQT24*VQU24</f>
        <v>792.37288135593224</v>
      </c>
      <c r="VQW24" s="2"/>
      <c r="VQX24" s="22"/>
      <c r="VQY24" s="2"/>
      <c r="VQZ24" s="22"/>
      <c r="VRA24" s="19">
        <f>VQV24+VQX24+VQZ24</f>
        <v>792.37288135593224</v>
      </c>
      <c r="WAK24" s="17"/>
      <c r="WAL24" s="2" t="s">
        <v>15</v>
      </c>
      <c r="WAM24" s="63" t="s">
        <v>16</v>
      </c>
      <c r="WAN24" s="2" t="s">
        <v>11</v>
      </c>
      <c r="WAO24" s="2"/>
      <c r="WAP24" s="22">
        <f>WAP23</f>
        <v>22</v>
      </c>
      <c r="WAQ24" s="22">
        <f>42.5/1.18</f>
        <v>36.016949152542374</v>
      </c>
      <c r="WAR24" s="22">
        <f>WAP24*WAQ24</f>
        <v>792.37288135593224</v>
      </c>
      <c r="WAS24" s="2"/>
      <c r="WAT24" s="22"/>
      <c r="WAU24" s="2"/>
      <c r="WAV24" s="22"/>
      <c r="WAW24" s="19">
        <f>WAR24+WAT24+WAV24</f>
        <v>792.37288135593224</v>
      </c>
      <c r="WKG24" s="17"/>
      <c r="WKH24" s="2" t="s">
        <v>15</v>
      </c>
      <c r="WKI24" s="63" t="s">
        <v>16</v>
      </c>
      <c r="WKJ24" s="2" t="s">
        <v>11</v>
      </c>
      <c r="WKK24" s="2"/>
      <c r="WKL24" s="22">
        <f>WKL23</f>
        <v>22</v>
      </c>
      <c r="WKM24" s="22">
        <f>42.5/1.18</f>
        <v>36.016949152542374</v>
      </c>
      <c r="WKN24" s="22">
        <f>WKL24*WKM24</f>
        <v>792.37288135593224</v>
      </c>
      <c r="WKO24" s="2"/>
      <c r="WKP24" s="22"/>
      <c r="WKQ24" s="2"/>
      <c r="WKR24" s="22"/>
      <c r="WKS24" s="19">
        <f>WKN24+WKP24+WKR24</f>
        <v>792.37288135593224</v>
      </c>
      <c r="WUC24" s="17"/>
      <c r="WUD24" s="2" t="s">
        <v>15</v>
      </c>
      <c r="WUE24" s="63" t="s">
        <v>16</v>
      </c>
      <c r="WUF24" s="2" t="s">
        <v>11</v>
      </c>
      <c r="WUG24" s="2"/>
      <c r="WUH24" s="22">
        <f>WUH23</f>
        <v>22</v>
      </c>
      <c r="WUI24" s="22">
        <f>42.5/1.18</f>
        <v>36.016949152542374</v>
      </c>
      <c r="WUJ24" s="22">
        <f>WUH24*WUI24</f>
        <v>792.37288135593224</v>
      </c>
      <c r="WUK24" s="2"/>
      <c r="WUL24" s="22"/>
      <c r="WUM24" s="2"/>
      <c r="WUN24" s="22"/>
      <c r="WUO24" s="19">
        <f>WUJ24+WUL24+WUN24</f>
        <v>792.37288135593224</v>
      </c>
    </row>
    <row r="25" spans="1:1005 1249:2029 2273:3053 3297:4077 4321:5101 5345:6125 6369:7149 7393:8173 8417:9197 9441:10221 10465:11245 11489:12269 12513:13293 13537:14317 14561:15341 15585:16109" s="14" customFormat="1" x14ac:dyDescent="0.35">
      <c r="A25" s="12">
        <v>13</v>
      </c>
      <c r="B25" s="59" t="s">
        <v>41</v>
      </c>
      <c r="C25" s="13" t="s">
        <v>11</v>
      </c>
      <c r="D25" s="41">
        <v>15</v>
      </c>
      <c r="E25" s="42"/>
      <c r="F25" s="42">
        <f t="shared" si="0"/>
        <v>0</v>
      </c>
      <c r="G25" s="40" t="s">
        <v>23</v>
      </c>
    </row>
    <row r="26" spans="1:1005 1249:2029 2273:3053 3297:4077 4321:5101 5345:6125 6369:7149 7393:8173 8417:9197 9441:10221 10465:11245 11489:12269 12513:13293 13537:14317 14561:15341 15585:16109" s="14" customFormat="1" x14ac:dyDescent="0.35">
      <c r="A26" s="12"/>
      <c r="B26" s="60" t="s">
        <v>27</v>
      </c>
      <c r="C26" s="13" t="s">
        <v>11</v>
      </c>
      <c r="D26" s="42">
        <v>15</v>
      </c>
      <c r="E26" s="42"/>
      <c r="F26" s="42">
        <f t="shared" si="0"/>
        <v>0</v>
      </c>
      <c r="G26" s="40" t="s">
        <v>45</v>
      </c>
    </row>
    <row r="27" spans="1:1005 1249:2029 2273:3053 3297:4077 4321:5101 5345:6125 6369:7149 7393:8173 8417:9197 9441:10221 10465:11245 11489:12269 12513:13293 13537:14317 14561:15341 15585:16109" s="14" customFormat="1" x14ac:dyDescent="0.35">
      <c r="A27" s="12">
        <v>14</v>
      </c>
      <c r="B27" s="59" t="s">
        <v>42</v>
      </c>
      <c r="C27" s="13" t="s">
        <v>10</v>
      </c>
      <c r="D27" s="41">
        <v>2</v>
      </c>
      <c r="E27" s="42"/>
      <c r="F27" s="42">
        <f t="shared" si="0"/>
        <v>0</v>
      </c>
      <c r="G27" s="40" t="s">
        <v>23</v>
      </c>
    </row>
    <row r="28" spans="1:1005 1249:2029 2273:3053 3297:4077 4321:5101 5345:6125 6369:7149 7393:8173 8417:9197 9441:10221 10465:11245 11489:12269 12513:13293 13537:14317 14561:15341 15585:16109" s="14" customFormat="1" ht="16.5" thickBot="1" x14ac:dyDescent="0.4">
      <c r="A28" s="12"/>
      <c r="B28" s="60" t="s">
        <v>28</v>
      </c>
      <c r="C28" s="13" t="s">
        <v>5</v>
      </c>
      <c r="D28" s="42">
        <v>0.8</v>
      </c>
      <c r="E28" s="42"/>
      <c r="F28" s="42">
        <f t="shared" si="0"/>
        <v>0</v>
      </c>
      <c r="G28" s="40" t="s">
        <v>45</v>
      </c>
    </row>
    <row r="29" spans="1:1005 1249:2029 2273:3053 3297:4077 4321:5101 5345:6125 6369:7149 7393:8173 8417:9197 9441:10221 10465:11245 11489:12269 12513:13293 13537:14317 14561:15341 15585:16109" ht="16.5" thickBot="1" x14ac:dyDescent="0.4">
      <c r="A29" s="23"/>
      <c r="B29" s="64" t="s">
        <v>6</v>
      </c>
      <c r="C29" s="24"/>
      <c r="D29" s="45"/>
      <c r="E29" s="45"/>
      <c r="F29" s="46">
        <f>SUM(F7:F28)</f>
        <v>0</v>
      </c>
    </row>
    <row r="30" spans="1:1005 1249:2029 2273:3053 3297:4077 4321:5101 5345:6125 6369:7149 7393:8173 8417:9197 9441:10221 10465:11245 11489:12269 12513:13293 13537:14317 14561:15341 15585:16109" ht="16.5" thickBot="1" x14ac:dyDescent="0.4">
      <c r="A30" s="25"/>
      <c r="B30" s="65" t="s">
        <v>43</v>
      </c>
      <c r="C30" s="27"/>
      <c r="D30" s="47"/>
      <c r="E30" s="47"/>
      <c r="F30" s="48">
        <f>F29*C30</f>
        <v>0</v>
      </c>
    </row>
    <row r="31" spans="1:1005 1249:2029 2273:3053 3297:4077 4321:5101 5345:6125 6369:7149 7393:8173 8417:9197 9441:10221 10465:11245 11489:12269 12513:13293 13537:14317 14561:15341 15585:16109" ht="16.5" thickBot="1" x14ac:dyDescent="0.4">
      <c r="A31" s="28"/>
      <c r="B31" s="66" t="s">
        <v>7</v>
      </c>
      <c r="C31" s="29"/>
      <c r="D31" s="49"/>
      <c r="E31" s="49"/>
      <c r="F31" s="49">
        <f>SUM(F29:F30)</f>
        <v>0</v>
      </c>
    </row>
    <row r="32" spans="1:1005 1249:2029 2273:3053 3297:4077 4321:5101 5345:6125 6369:7149 7393:8173 8417:9197 9441:10221 10465:11245 11489:12269 12513:13293 13537:14317 14561:15341 15585:16109" ht="16.5" thickBot="1" x14ac:dyDescent="0.4">
      <c r="A32" s="25"/>
      <c r="B32" s="65" t="s">
        <v>8</v>
      </c>
      <c r="C32" s="27"/>
      <c r="D32" s="47"/>
      <c r="E32" s="47"/>
      <c r="F32" s="48">
        <f>F31*C32</f>
        <v>0</v>
      </c>
    </row>
    <row r="33" spans="1:6" ht="16.5" thickBot="1" x14ac:dyDescent="0.4">
      <c r="A33" s="28"/>
      <c r="B33" s="66" t="s">
        <v>7</v>
      </c>
      <c r="C33" s="29"/>
      <c r="D33" s="49"/>
      <c r="E33" s="49"/>
      <c r="F33" s="49">
        <f>SUM(F31:F32)</f>
        <v>0</v>
      </c>
    </row>
    <row r="34" spans="1:6" ht="16.5" thickBot="1" x14ac:dyDescent="0.4">
      <c r="A34" s="25"/>
      <c r="B34" s="67" t="s">
        <v>44</v>
      </c>
      <c r="C34" s="27"/>
      <c r="D34" s="47"/>
      <c r="E34" s="47"/>
      <c r="F34" s="48">
        <f>F33*C34</f>
        <v>0</v>
      </c>
    </row>
    <row r="35" spans="1:6" ht="16.5" thickBot="1" x14ac:dyDescent="0.4">
      <c r="A35" s="28"/>
      <c r="B35" s="66" t="s">
        <v>7</v>
      </c>
      <c r="C35" s="29"/>
      <c r="D35" s="49"/>
      <c r="E35" s="49"/>
      <c r="F35" s="49">
        <f>SUM(F34:F34)</f>
        <v>0</v>
      </c>
    </row>
    <row r="36" spans="1:6" ht="24" customHeight="1" x14ac:dyDescent="0.35">
      <c r="A36" s="5"/>
      <c r="B36" s="30"/>
      <c r="C36" s="5"/>
      <c r="D36" s="31"/>
      <c r="E36" s="5"/>
      <c r="F36" s="32"/>
    </row>
    <row r="39" spans="1:6" ht="21.75" customHeight="1" x14ac:dyDescent="0.35">
      <c r="B39" s="78"/>
      <c r="C39" s="78"/>
      <c r="D39" s="72"/>
      <c r="E39" s="72"/>
      <c r="F39" s="72"/>
    </row>
  </sheetData>
  <autoFilter ref="A6:G35"/>
  <mergeCells count="4">
    <mergeCell ref="A4:A5"/>
    <mergeCell ref="B4:B5"/>
    <mergeCell ref="C4:C5"/>
    <mergeCell ref="B39:C39"/>
  </mergeCells>
  <pageMargins left="0.2" right="0.19" top="0.17" bottom="0.21" header="0.17" footer="0.16"/>
  <pageSetup paperSize="9" scale="86" orientation="landscape" r:id="rId1"/>
  <headerFooter alignWithMargins="0"/>
  <ignoredErrors>
    <ignoredError sqref="F31:F3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2020-06-05T08:40:35Z</dcterms:modified>
</cp:coreProperties>
</file>