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silagadze\Desktop\Projects\Tenders\1. რეაბილიტაცია\2020\016-BID-20 გოთუას ქ._წყალარინება -\tenders.ge\"/>
    </mc:Choice>
  </mc:AlternateContent>
  <bookViews>
    <workbookView xWindow="2690" yWindow="2690" windowWidth="21600" windowHeight="11390" firstSheet="1" activeTab="1"/>
  </bookViews>
  <sheets>
    <sheet name="N1_ხარჯთაღრიცხვა" sheetId="37" state="hidden" r:id="rId1"/>
    <sheet name="N1_სატენდერო" sheetId="47" r:id="rId2"/>
  </sheets>
  <externalReferences>
    <externalReference r:id="rId3"/>
  </externalReferences>
  <definedNames>
    <definedName name="_xlnm._FilterDatabase" localSheetId="1" hidden="1">N1_სატენდერო!$A$7:$G$43</definedName>
    <definedName name="_xlnm._FilterDatabase" localSheetId="0" hidden="1">N1_ხარჯთაღრიცხვა!$A$7:$W$120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3" i="47" l="1"/>
  <c r="F35" i="47" l="1"/>
  <c r="H76" i="37" l="1"/>
  <c r="L64" i="37"/>
  <c r="L45" i="37"/>
  <c r="L42" i="37"/>
  <c r="H19" i="37"/>
  <c r="H16" i="37"/>
  <c r="J16" i="37"/>
  <c r="H14" i="37"/>
  <c r="L14" i="37"/>
  <c r="H9" i="37"/>
  <c r="P110" i="37" l="1"/>
  <c r="O110" i="37"/>
  <c r="T11" i="37"/>
  <c r="T12" i="37"/>
  <c r="T13" i="37"/>
  <c r="T16" i="37"/>
  <c r="T17" i="37"/>
  <c r="T18" i="37"/>
  <c r="T21" i="37"/>
  <c r="T24" i="37"/>
  <c r="T25" i="37"/>
  <c r="T26" i="37"/>
  <c r="T27" i="37"/>
  <c r="T28" i="37"/>
  <c r="Q29" i="37"/>
  <c r="R29" i="37" s="1"/>
  <c r="T29" i="37"/>
  <c r="T32" i="37"/>
  <c r="T33" i="37"/>
  <c r="T34" i="37"/>
  <c r="T35" i="37"/>
  <c r="T36" i="37"/>
  <c r="T39" i="37"/>
  <c r="T40" i="37"/>
  <c r="T41" i="37"/>
  <c r="T44" i="37"/>
  <c r="T47" i="37"/>
  <c r="T48" i="37"/>
  <c r="T51" i="37"/>
  <c r="T52" i="37"/>
  <c r="T53" i="37"/>
  <c r="T54" i="37"/>
  <c r="T55" i="37"/>
  <c r="T58" i="37"/>
  <c r="T59" i="37"/>
  <c r="T60" i="37"/>
  <c r="T61" i="37"/>
  <c r="T62" i="37"/>
  <c r="Q63" i="37"/>
  <c r="T63" i="37"/>
  <c r="T66" i="37"/>
  <c r="T69" i="37"/>
  <c r="T70" i="37"/>
  <c r="T71" i="37"/>
  <c r="T72" i="37"/>
  <c r="T73" i="37"/>
  <c r="T74" i="37"/>
  <c r="T75" i="37"/>
  <c r="T78" i="37"/>
  <c r="T79" i="37"/>
  <c r="T80" i="37"/>
  <c r="T81" i="37"/>
  <c r="T84" i="37"/>
  <c r="T85" i="37"/>
  <c r="T86" i="37"/>
  <c r="T87" i="37"/>
  <c r="Q88" i="37"/>
  <c r="T88" i="37"/>
  <c r="T91" i="37"/>
  <c r="T92" i="37"/>
  <c r="T95" i="37"/>
  <c r="T96" i="37"/>
  <c r="T97" i="37"/>
  <c r="T100" i="37"/>
  <c r="T101" i="37"/>
  <c r="T102" i="37"/>
  <c r="T103" i="37"/>
  <c r="T104" i="37"/>
  <c r="T107" i="37"/>
  <c r="T108" i="37"/>
  <c r="T109" i="37"/>
  <c r="P3" i="37"/>
  <c r="O3" i="37"/>
  <c r="T8" i="37"/>
  <c r="Q8" i="37"/>
  <c r="R88" i="37" l="1"/>
  <c r="S29" i="37"/>
  <c r="U29" i="37" s="1"/>
  <c r="R63" i="37"/>
  <c r="S63" i="37" s="1"/>
  <c r="R8" i="37"/>
  <c r="S8" i="37" l="1"/>
  <c r="U8" i="37" s="1"/>
  <c r="S88" i="37"/>
  <c r="U88" i="37" s="1"/>
  <c r="V29" i="37"/>
  <c r="U63" i="37"/>
  <c r="V63" i="37" s="1"/>
  <c r="V88" i="37" l="1"/>
  <c r="V8" i="37"/>
  <c r="H72" i="37" l="1"/>
  <c r="M72" i="37" s="1"/>
  <c r="F87" i="37"/>
  <c r="H87" i="37" s="1"/>
  <c r="M87" i="37" s="1"/>
  <c r="F85" i="37"/>
  <c r="L85" i="37" s="1"/>
  <c r="M85" i="37" s="1"/>
  <c r="F84" i="37"/>
  <c r="L84" i="37" s="1"/>
  <c r="F83" i="37"/>
  <c r="J83" i="37" s="1"/>
  <c r="J82" i="37" s="1"/>
  <c r="T82" i="37" s="1"/>
  <c r="F86" i="37"/>
  <c r="H86" i="37" s="1"/>
  <c r="H75" i="37"/>
  <c r="M75" i="37" s="1"/>
  <c r="H74" i="37"/>
  <c r="M74" i="37" s="1"/>
  <c r="H73" i="37"/>
  <c r="M73" i="37" s="1"/>
  <c r="H71" i="37"/>
  <c r="M71" i="37" s="1"/>
  <c r="H70" i="37"/>
  <c r="F69" i="37"/>
  <c r="L69" i="37" s="1"/>
  <c r="F68" i="37"/>
  <c r="J68" i="37" s="1"/>
  <c r="J67" i="37" s="1"/>
  <c r="T67" i="37" s="1"/>
  <c r="M86" i="37" l="1"/>
  <c r="Q86" i="37" s="1"/>
  <c r="H82" i="37"/>
  <c r="M69" i="37"/>
  <c r="Q69" i="37" s="1"/>
  <c r="R69" i="37" s="1"/>
  <c r="L67" i="37"/>
  <c r="M70" i="37"/>
  <c r="Q70" i="37" s="1"/>
  <c r="R70" i="37" s="1"/>
  <c r="H67" i="37"/>
  <c r="M84" i="37"/>
  <c r="Q84" i="37" s="1"/>
  <c r="R84" i="37" s="1"/>
  <c r="L82" i="37"/>
  <c r="Q75" i="37"/>
  <c r="R75" i="37" s="1"/>
  <c r="S75" i="37" s="1"/>
  <c r="M83" i="37"/>
  <c r="T83" i="37"/>
  <c r="M68" i="37"/>
  <c r="T68" i="37"/>
  <c r="Q85" i="37"/>
  <c r="R85" i="37" s="1"/>
  <c r="Q74" i="37"/>
  <c r="R74" i="37" s="1"/>
  <c r="Q71" i="37"/>
  <c r="R71" i="37" s="1"/>
  <c r="S71" i="37" s="1"/>
  <c r="U71" i="37" s="1"/>
  <c r="V71" i="37" s="1"/>
  <c r="Q87" i="37"/>
  <c r="R87" i="37" s="1"/>
  <c r="Q73" i="37"/>
  <c r="R73" i="37" s="1"/>
  <c r="Q72" i="37"/>
  <c r="R72" i="37" s="1"/>
  <c r="H61" i="37"/>
  <c r="M61" i="37" s="1"/>
  <c r="H60" i="37"/>
  <c r="M60" i="37" s="1"/>
  <c r="H59" i="37"/>
  <c r="F62" i="37"/>
  <c r="H62" i="37" s="1"/>
  <c r="M62" i="37" s="1"/>
  <c r="F58" i="37"/>
  <c r="L58" i="37" s="1"/>
  <c r="F57" i="37"/>
  <c r="J57" i="37" s="1"/>
  <c r="J56" i="37" s="1"/>
  <c r="T56" i="37" s="1"/>
  <c r="H54" i="37"/>
  <c r="M54" i="37" s="1"/>
  <c r="H53" i="37"/>
  <c r="M53" i="37" s="1"/>
  <c r="H52" i="37"/>
  <c r="H47" i="37"/>
  <c r="F48" i="37"/>
  <c r="H48" i="37" s="1"/>
  <c r="M48" i="37" s="1"/>
  <c r="F46" i="37"/>
  <c r="J46" i="37" s="1"/>
  <c r="J45" i="37" s="1"/>
  <c r="T45" i="37" s="1"/>
  <c r="F55" i="37"/>
  <c r="H55" i="37" s="1"/>
  <c r="M55" i="37" s="1"/>
  <c r="F51" i="37"/>
  <c r="L51" i="37" s="1"/>
  <c r="F50" i="37"/>
  <c r="J50" i="37" s="1"/>
  <c r="J49" i="37" s="1"/>
  <c r="T49" i="37" s="1"/>
  <c r="Q82" i="37" l="1"/>
  <c r="R82" i="37" s="1"/>
  <c r="M59" i="37"/>
  <c r="Q59" i="37" s="1"/>
  <c r="R59" i="37" s="1"/>
  <c r="S59" i="37" s="1"/>
  <c r="H56" i="37"/>
  <c r="M58" i="37"/>
  <c r="Q58" i="37" s="1"/>
  <c r="R58" i="37" s="1"/>
  <c r="L56" i="37"/>
  <c r="M51" i="37"/>
  <c r="Q51" i="37" s="1"/>
  <c r="R51" i="37" s="1"/>
  <c r="S51" i="37" s="1"/>
  <c r="L49" i="37"/>
  <c r="M47" i="37"/>
  <c r="Q47" i="37" s="1"/>
  <c r="R47" i="37" s="1"/>
  <c r="S47" i="37" s="1"/>
  <c r="H45" i="37"/>
  <c r="M52" i="37"/>
  <c r="Q52" i="37" s="1"/>
  <c r="H49" i="37"/>
  <c r="Q67" i="37"/>
  <c r="R67" i="37" s="1"/>
  <c r="S67" i="37" s="1"/>
  <c r="U67" i="37" s="1"/>
  <c r="V67" i="37" s="1"/>
  <c r="S72" i="37"/>
  <c r="U72" i="37" s="1"/>
  <c r="V72" i="37" s="1"/>
  <c r="S87" i="37"/>
  <c r="U87" i="37" s="1"/>
  <c r="V87" i="37" s="1"/>
  <c r="U75" i="37"/>
  <c r="V75" i="37" s="1"/>
  <c r="S84" i="37"/>
  <c r="U84" i="37" s="1"/>
  <c r="V84" i="37" s="1"/>
  <c r="Q54" i="37"/>
  <c r="R54" i="37" s="1"/>
  <c r="Q83" i="37"/>
  <c r="R83" i="37" s="1"/>
  <c r="S83" i="37" s="1"/>
  <c r="M57" i="37"/>
  <c r="T57" i="37"/>
  <c r="S85" i="37"/>
  <c r="Q62" i="37"/>
  <c r="R86" i="37"/>
  <c r="M50" i="37"/>
  <c r="T50" i="37"/>
  <c r="Q48" i="37"/>
  <c r="R48" i="37" s="1"/>
  <c r="S48" i="37" s="1"/>
  <c r="S70" i="37"/>
  <c r="U70" i="37" s="1"/>
  <c r="V70" i="37" s="1"/>
  <c r="Q55" i="37"/>
  <c r="R55" i="37" s="1"/>
  <c r="S55" i="37" s="1"/>
  <c r="M46" i="37"/>
  <c r="T46" i="37"/>
  <c r="Q60" i="37"/>
  <c r="R60" i="37" s="1"/>
  <c r="Q53" i="37"/>
  <c r="R53" i="37" s="1"/>
  <c r="Q61" i="37"/>
  <c r="R61" i="37" s="1"/>
  <c r="S73" i="37"/>
  <c r="S74" i="37"/>
  <c r="U74" i="37" s="1"/>
  <c r="V74" i="37" s="1"/>
  <c r="Q68" i="37"/>
  <c r="R68" i="37" s="1"/>
  <c r="S69" i="37"/>
  <c r="H44" i="37"/>
  <c r="F43" i="37"/>
  <c r="J43" i="37" s="1"/>
  <c r="J42" i="37" s="1"/>
  <c r="T42" i="37" s="1"/>
  <c r="Q49" i="37" l="1"/>
  <c r="Q45" i="37"/>
  <c r="R45" i="37" s="1"/>
  <c r="M44" i="37"/>
  <c r="Q44" i="37" s="1"/>
  <c r="R44" i="37" s="1"/>
  <c r="H42" i="37"/>
  <c r="Q56" i="37"/>
  <c r="R56" i="37" s="1"/>
  <c r="S82" i="37"/>
  <c r="U82" i="37" s="1"/>
  <c r="V82" i="37" s="1"/>
  <c r="U51" i="37"/>
  <c r="V51" i="37" s="1"/>
  <c r="U55" i="37"/>
  <c r="V55" i="37" s="1"/>
  <c r="S68" i="37"/>
  <c r="U68" i="37" s="1"/>
  <c r="R52" i="37"/>
  <c r="S52" i="37" s="1"/>
  <c r="U52" i="37" s="1"/>
  <c r="V52" i="37" s="1"/>
  <c r="U48" i="37"/>
  <c r="V48" i="37" s="1"/>
  <c r="Q57" i="37"/>
  <c r="R57" i="37" s="1"/>
  <c r="S54" i="37"/>
  <c r="U54" i="37" s="1"/>
  <c r="V54" i="37" s="1"/>
  <c r="S60" i="37"/>
  <c r="M43" i="37"/>
  <c r="T43" i="37"/>
  <c r="U85" i="37"/>
  <c r="V85" i="37" s="1"/>
  <c r="S61" i="37"/>
  <c r="Q50" i="37"/>
  <c r="U47" i="37"/>
  <c r="V47" i="37" s="1"/>
  <c r="U69" i="37"/>
  <c r="V69" i="37" s="1"/>
  <c r="U59" i="37"/>
  <c r="V59" i="37" s="1"/>
  <c r="Q46" i="37"/>
  <c r="R62" i="37"/>
  <c r="S62" i="37" s="1"/>
  <c r="U83" i="37"/>
  <c r="V83" i="37" s="1"/>
  <c r="U73" i="37"/>
  <c r="V73" i="37" s="1"/>
  <c r="S58" i="37"/>
  <c r="U58" i="37" s="1"/>
  <c r="S53" i="37"/>
  <c r="S86" i="37"/>
  <c r="U86" i="37" s="1"/>
  <c r="V86" i="37" s="1"/>
  <c r="H40" i="37"/>
  <c r="F41" i="37"/>
  <c r="H41" i="37" s="1"/>
  <c r="M41" i="37" s="1"/>
  <c r="F39" i="37"/>
  <c r="L39" i="37" s="1"/>
  <c r="F38" i="37"/>
  <c r="J38" i="37" s="1"/>
  <c r="J37" i="37" s="1"/>
  <c r="T37" i="37" s="1"/>
  <c r="H36" i="37"/>
  <c r="M36" i="37" s="1"/>
  <c r="H35" i="37"/>
  <c r="M35" i="37" s="1"/>
  <c r="H25" i="37"/>
  <c r="M25" i="37" s="1"/>
  <c r="H24" i="37"/>
  <c r="R49" i="37" l="1"/>
  <c r="S49" i="37" s="1"/>
  <c r="U49" i="37" s="1"/>
  <c r="V49" i="37" s="1"/>
  <c r="M39" i="37"/>
  <c r="Q39" i="37" s="1"/>
  <c r="R39" i="37" s="1"/>
  <c r="S39" i="37" s="1"/>
  <c r="L37" i="37"/>
  <c r="Q42" i="37"/>
  <c r="R42" i="37" s="1"/>
  <c r="M40" i="37"/>
  <c r="Q40" i="37" s="1"/>
  <c r="R40" i="37" s="1"/>
  <c r="H37" i="37"/>
  <c r="H22" i="37"/>
  <c r="S45" i="37"/>
  <c r="U45" i="37" s="1"/>
  <c r="V45" i="37" s="1"/>
  <c r="S56" i="37"/>
  <c r="V68" i="37"/>
  <c r="S44" i="37"/>
  <c r="U44" i="37" s="1"/>
  <c r="V44" i="37" s="1"/>
  <c r="Q35" i="37"/>
  <c r="R35" i="37" s="1"/>
  <c r="S35" i="37" s="1"/>
  <c r="Q41" i="37"/>
  <c r="R41" i="37" s="1"/>
  <c r="U62" i="37"/>
  <c r="V62" i="37" s="1"/>
  <c r="U60" i="37"/>
  <c r="V60" i="37" s="1"/>
  <c r="Q43" i="37"/>
  <c r="R43" i="37" s="1"/>
  <c r="S43" i="37" s="1"/>
  <c r="Q36" i="37"/>
  <c r="R36" i="37" s="1"/>
  <c r="M38" i="37"/>
  <c r="T38" i="37"/>
  <c r="S57" i="37"/>
  <c r="V58" i="37"/>
  <c r="U61" i="37"/>
  <c r="V61" i="37" s="1"/>
  <c r="Q25" i="37"/>
  <c r="R25" i="37" s="1"/>
  <c r="U53" i="37"/>
  <c r="V53" i="37" s="1"/>
  <c r="R46" i="37"/>
  <c r="S46" i="37" s="1"/>
  <c r="U46" i="37" s="1"/>
  <c r="V46" i="37" s="1"/>
  <c r="R50" i="37"/>
  <c r="S50" i="37" s="1"/>
  <c r="M24" i="37"/>
  <c r="E17" i="37"/>
  <c r="Q37" i="37" l="1"/>
  <c r="R37" i="37" s="1"/>
  <c r="U56" i="37"/>
  <c r="V56" i="37" s="1"/>
  <c r="S42" i="37"/>
  <c r="U42" i="37" s="1"/>
  <c r="V42" i="37" s="1"/>
  <c r="U43" i="37"/>
  <c r="V43" i="37" s="1"/>
  <c r="S40" i="37"/>
  <c r="U40" i="37" s="1"/>
  <c r="V40" i="37" s="1"/>
  <c r="U39" i="37"/>
  <c r="V39" i="37" s="1"/>
  <c r="U50" i="37"/>
  <c r="V50" i="37" s="1"/>
  <c r="U57" i="37"/>
  <c r="V57" i="37" s="1"/>
  <c r="S25" i="37"/>
  <c r="U25" i="37" s="1"/>
  <c r="S36" i="37"/>
  <c r="U36" i="37" s="1"/>
  <c r="V36" i="37" s="1"/>
  <c r="U35" i="37"/>
  <c r="V35" i="37" s="1"/>
  <c r="S41" i="37"/>
  <c r="U41" i="37" s="1"/>
  <c r="Q38" i="37"/>
  <c r="R38" i="37" s="1"/>
  <c r="Q24" i="37"/>
  <c r="H34" i="37"/>
  <c r="M34" i="37" s="1"/>
  <c r="H33" i="37"/>
  <c r="F30" i="37"/>
  <c r="F31" i="37" s="1"/>
  <c r="J31" i="37" s="1"/>
  <c r="J30" i="37" s="1"/>
  <c r="T30" i="37" s="1"/>
  <c r="F109" i="37"/>
  <c r="H109" i="37" s="1"/>
  <c r="M109" i="37" s="1"/>
  <c r="H108" i="37"/>
  <c r="F107" i="37"/>
  <c r="L107" i="37" s="1"/>
  <c r="F106" i="37"/>
  <c r="J106" i="37" s="1"/>
  <c r="J105" i="37" s="1"/>
  <c r="T105" i="37" s="1"/>
  <c r="F104" i="37"/>
  <c r="H104" i="37" s="1"/>
  <c r="M104" i="37" s="1"/>
  <c r="H103" i="37"/>
  <c r="M103" i="37" s="1"/>
  <c r="H102" i="37"/>
  <c r="H101" i="37"/>
  <c r="F100" i="37"/>
  <c r="L100" i="37" s="1"/>
  <c r="F99" i="37"/>
  <c r="J99" i="37" s="1"/>
  <c r="J98" i="37" s="1"/>
  <c r="T98" i="37" s="1"/>
  <c r="F97" i="37"/>
  <c r="H97" i="37" s="1"/>
  <c r="M97" i="37" s="1"/>
  <c r="H96" i="37"/>
  <c r="F95" i="37"/>
  <c r="L95" i="37" s="1"/>
  <c r="F94" i="37"/>
  <c r="J94" i="37" s="1"/>
  <c r="J93" i="37" s="1"/>
  <c r="T93" i="37" s="1"/>
  <c r="H92" i="37"/>
  <c r="F91" i="37"/>
  <c r="L91" i="37" s="1"/>
  <c r="F90" i="37"/>
  <c r="J90" i="37" s="1"/>
  <c r="J89" i="37" s="1"/>
  <c r="T89" i="37" s="1"/>
  <c r="H81" i="37"/>
  <c r="F80" i="37"/>
  <c r="L80" i="37" s="1"/>
  <c r="M80" i="37" s="1"/>
  <c r="F79" i="37"/>
  <c r="L79" i="37" s="1"/>
  <c r="M79" i="37" s="1"/>
  <c r="F78" i="37"/>
  <c r="L78" i="37" s="1"/>
  <c r="F77" i="37"/>
  <c r="J77" i="37" s="1"/>
  <c r="J76" i="37" s="1"/>
  <c r="T76" i="37" s="1"/>
  <c r="H66" i="37"/>
  <c r="F65" i="37"/>
  <c r="J65" i="37" s="1"/>
  <c r="J64" i="37" s="1"/>
  <c r="T64" i="37" s="1"/>
  <c r="F28" i="37"/>
  <c r="L28" i="37" s="1"/>
  <c r="F27" i="37"/>
  <c r="L27" i="37" s="1"/>
  <c r="M27" i="37" s="1"/>
  <c r="F26" i="37"/>
  <c r="L26" i="37" s="1"/>
  <c r="F23" i="37"/>
  <c r="J23" i="37" s="1"/>
  <c r="J22" i="37" s="1"/>
  <c r="T22" i="37" s="1"/>
  <c r="F21" i="37"/>
  <c r="L21" i="37" s="1"/>
  <c r="F20" i="37"/>
  <c r="J20" i="37" s="1"/>
  <c r="J19" i="37" s="1"/>
  <c r="T19" i="37" s="1"/>
  <c r="E15" i="37"/>
  <c r="F14" i="37"/>
  <c r="F13" i="37"/>
  <c r="L13" i="37" s="1"/>
  <c r="M13" i="37" s="1"/>
  <c r="F12" i="37"/>
  <c r="L12" i="37" s="1"/>
  <c r="M12" i="37" s="1"/>
  <c r="F11" i="37"/>
  <c r="L11" i="37" s="1"/>
  <c r="F10" i="37"/>
  <c r="J10" i="37" s="1"/>
  <c r="Q21" i="37" l="1"/>
  <c r="R21" i="37" s="1"/>
  <c r="L19" i="37"/>
  <c r="L22" i="37"/>
  <c r="H30" i="37"/>
  <c r="M66" i="37"/>
  <c r="Q66" i="37" s="1"/>
  <c r="R66" i="37" s="1"/>
  <c r="H64" i="37"/>
  <c r="M92" i="37"/>
  <c r="Q92" i="37" s="1"/>
  <c r="R92" i="37" s="1"/>
  <c r="H89" i="37"/>
  <c r="M108" i="37"/>
  <c r="Q108" i="37" s="1"/>
  <c r="R108" i="37" s="1"/>
  <c r="S108" i="37" s="1"/>
  <c r="U108" i="37" s="1"/>
  <c r="H105" i="37"/>
  <c r="M91" i="37"/>
  <c r="Q91" i="37" s="1"/>
  <c r="R91" i="37" s="1"/>
  <c r="S91" i="37" s="1"/>
  <c r="L89" i="37"/>
  <c r="M101" i="37"/>
  <c r="Q101" i="37" s="1"/>
  <c r="R101" i="37" s="1"/>
  <c r="H98" i="37"/>
  <c r="M78" i="37"/>
  <c r="Q78" i="37" s="1"/>
  <c r="L76" i="37"/>
  <c r="M95" i="37"/>
  <c r="Q95" i="37" s="1"/>
  <c r="R95" i="37" s="1"/>
  <c r="S95" i="37" s="1"/>
  <c r="L93" i="37"/>
  <c r="M100" i="37"/>
  <c r="Q100" i="37" s="1"/>
  <c r="R100" i="37" s="1"/>
  <c r="L98" i="37"/>
  <c r="T10" i="37"/>
  <c r="J9" i="37"/>
  <c r="T9" i="37" s="1"/>
  <c r="M96" i="37"/>
  <c r="Q96" i="37" s="1"/>
  <c r="R96" i="37" s="1"/>
  <c r="H93" i="37"/>
  <c r="L9" i="37"/>
  <c r="M26" i="37"/>
  <c r="Q26" i="37" s="1"/>
  <c r="R26" i="37" s="1"/>
  <c r="M107" i="37"/>
  <c r="Q107" i="37" s="1"/>
  <c r="R107" i="37" s="1"/>
  <c r="L105" i="37"/>
  <c r="S37" i="37"/>
  <c r="U37" i="37" s="1"/>
  <c r="R24" i="37"/>
  <c r="S24" i="37" s="1"/>
  <c r="Q12" i="37"/>
  <c r="R12" i="37" s="1"/>
  <c r="M99" i="37"/>
  <c r="T99" i="37"/>
  <c r="Q13" i="37"/>
  <c r="R13" i="37" s="1"/>
  <c r="Q109" i="37"/>
  <c r="R109" i="37" s="1"/>
  <c r="M65" i="37"/>
  <c r="T65" i="37"/>
  <c r="M31" i="37"/>
  <c r="T31" i="37"/>
  <c r="V25" i="37"/>
  <c r="M90" i="37"/>
  <c r="T90" i="37"/>
  <c r="M94" i="37"/>
  <c r="T94" i="37"/>
  <c r="Q34" i="37"/>
  <c r="R34" i="37" s="1"/>
  <c r="Q104" i="37"/>
  <c r="Q81" i="37"/>
  <c r="M77" i="37"/>
  <c r="T77" i="37"/>
  <c r="M23" i="37"/>
  <c r="T23" i="37"/>
  <c r="Q79" i="37"/>
  <c r="R79" i="37" s="1"/>
  <c r="S79" i="37" s="1"/>
  <c r="M106" i="37"/>
  <c r="T106" i="37"/>
  <c r="S38" i="37"/>
  <c r="U38" i="37" s="1"/>
  <c r="V38" i="37" s="1"/>
  <c r="V41" i="37"/>
  <c r="Q27" i="37"/>
  <c r="R27" i="37" s="1"/>
  <c r="S27" i="37" s="1"/>
  <c r="Q28" i="37"/>
  <c r="Q102" i="37"/>
  <c r="M20" i="37"/>
  <c r="T20" i="37"/>
  <c r="Q103" i="37"/>
  <c r="R103" i="37" s="1"/>
  <c r="S103" i="37" s="1"/>
  <c r="Q80" i="37"/>
  <c r="Q97" i="37"/>
  <c r="R97" i="37" s="1"/>
  <c r="M33" i="37"/>
  <c r="F15" i="37"/>
  <c r="J15" i="37" s="1"/>
  <c r="J14" i="37" s="1"/>
  <c r="T14" i="37" s="1"/>
  <c r="M11" i="37"/>
  <c r="M10" i="37"/>
  <c r="F32" i="37"/>
  <c r="L32" i="37" s="1"/>
  <c r="F16" i="37"/>
  <c r="H110" i="37" l="1"/>
  <c r="Q105" i="37"/>
  <c r="R105" i="37" s="1"/>
  <c r="S105" i="37" s="1"/>
  <c r="U105" i="37" s="1"/>
  <c r="Q22" i="37"/>
  <c r="R22" i="37" s="1"/>
  <c r="Q89" i="37"/>
  <c r="R89" i="37" s="1"/>
  <c r="Q64" i="37"/>
  <c r="R64" i="37" s="1"/>
  <c r="Q9" i="37"/>
  <c r="R9" i="37" s="1"/>
  <c r="Q98" i="37"/>
  <c r="R98" i="37" s="1"/>
  <c r="S98" i="37" s="1"/>
  <c r="U98" i="37" s="1"/>
  <c r="V98" i="37" s="1"/>
  <c r="M32" i="37"/>
  <c r="L30" i="37"/>
  <c r="Q76" i="37"/>
  <c r="R76" i="37" s="1"/>
  <c r="Q93" i="37"/>
  <c r="R93" i="37" s="1"/>
  <c r="Q19" i="37"/>
  <c r="V37" i="37"/>
  <c r="U24" i="37"/>
  <c r="R81" i="37"/>
  <c r="S81" i="37" s="1"/>
  <c r="S107" i="37"/>
  <c r="U107" i="37" s="1"/>
  <c r="V107" i="37" s="1"/>
  <c r="U95" i="37"/>
  <c r="V95" i="37" s="1"/>
  <c r="U91" i="37"/>
  <c r="V91" i="37" s="1"/>
  <c r="U79" i="37"/>
  <c r="V79" i="37" s="1"/>
  <c r="S92" i="37"/>
  <c r="U92" i="37" s="1"/>
  <c r="U27" i="37"/>
  <c r="V27" i="37" s="1"/>
  <c r="S100" i="37"/>
  <c r="U100" i="37" s="1"/>
  <c r="V100" i="37" s="1"/>
  <c r="S12" i="37"/>
  <c r="U12" i="37" s="1"/>
  <c r="V12" i="37" s="1"/>
  <c r="S96" i="37"/>
  <c r="U96" i="37" s="1"/>
  <c r="V96" i="37" s="1"/>
  <c r="S101" i="37"/>
  <c r="U101" i="37" s="1"/>
  <c r="S109" i="37"/>
  <c r="U109" i="37" s="1"/>
  <c r="R80" i="37"/>
  <c r="S80" i="37" s="1"/>
  <c r="S26" i="37"/>
  <c r="U26" i="37" s="1"/>
  <c r="R28" i="37"/>
  <c r="S28" i="37" s="1"/>
  <c r="S34" i="37"/>
  <c r="U34" i="37" s="1"/>
  <c r="V34" i="37" s="1"/>
  <c r="V108" i="37"/>
  <c r="M15" i="37"/>
  <c r="T15" i="37"/>
  <c r="Q20" i="37"/>
  <c r="R20" i="37" s="1"/>
  <c r="S20" i="37" s="1"/>
  <c r="Q77" i="37"/>
  <c r="R77" i="37" s="1"/>
  <c r="Q11" i="37"/>
  <c r="R11" i="37" s="1"/>
  <c r="S11" i="37" s="1"/>
  <c r="S66" i="37"/>
  <c r="U66" i="37" s="1"/>
  <c r="V66" i="37" s="1"/>
  <c r="Q33" i="37"/>
  <c r="Q99" i="37"/>
  <c r="R99" i="37" s="1"/>
  <c r="Q94" i="37"/>
  <c r="R94" i="37" s="1"/>
  <c r="U103" i="37"/>
  <c r="V103" i="37" s="1"/>
  <c r="R102" i="37"/>
  <c r="S102" i="37" s="1"/>
  <c r="Q106" i="37"/>
  <c r="R106" i="37" s="1"/>
  <c r="R104" i="37"/>
  <c r="S104" i="37" s="1"/>
  <c r="Q90" i="37"/>
  <c r="R90" i="37" s="1"/>
  <c r="Q31" i="37"/>
  <c r="R31" i="37" s="1"/>
  <c r="Q65" i="37"/>
  <c r="Q23" i="37"/>
  <c r="R23" i="37" s="1"/>
  <c r="S23" i="37" s="1"/>
  <c r="S13" i="37"/>
  <c r="U13" i="37" s="1"/>
  <c r="V13" i="37" s="1"/>
  <c r="S97" i="37"/>
  <c r="U97" i="37" s="1"/>
  <c r="S21" i="37"/>
  <c r="Q10" i="37"/>
  <c r="R78" i="37"/>
  <c r="S78" i="37" s="1"/>
  <c r="J110" i="37"/>
  <c r="M117" i="37" s="1"/>
  <c r="F17" i="37"/>
  <c r="L17" i="37" s="1"/>
  <c r="F18" i="37"/>
  <c r="L18" i="37" s="1"/>
  <c r="M18" i="37" s="1"/>
  <c r="L16" i="37" l="1"/>
  <c r="L110" i="37" s="1"/>
  <c r="Q32" i="37"/>
  <c r="R32" i="37" s="1"/>
  <c r="S32" i="37" s="1"/>
  <c r="S22" i="37"/>
  <c r="U22" i="37" s="1"/>
  <c r="V22" i="37" s="1"/>
  <c r="S64" i="37"/>
  <c r="U64" i="37" s="1"/>
  <c r="V64" i="37" s="1"/>
  <c r="S93" i="37"/>
  <c r="U93" i="37" s="1"/>
  <c r="V93" i="37" s="1"/>
  <c r="R19" i="37"/>
  <c r="S19" i="37" s="1"/>
  <c r="Q14" i="37"/>
  <c r="R14" i="37" s="1"/>
  <c r="S14" i="37" s="1"/>
  <c r="U14" i="37" s="1"/>
  <c r="V14" i="37" s="1"/>
  <c r="Q30" i="37"/>
  <c r="R30" i="37" s="1"/>
  <c r="S30" i="37" s="1"/>
  <c r="S9" i="37"/>
  <c r="S89" i="37"/>
  <c r="U89" i="37" s="1"/>
  <c r="S76" i="37"/>
  <c r="U76" i="37" s="1"/>
  <c r="V76" i="37" s="1"/>
  <c r="V105" i="37"/>
  <c r="U81" i="37"/>
  <c r="V81" i="37" s="1"/>
  <c r="R10" i="37"/>
  <c r="S10" i="37" s="1"/>
  <c r="R33" i="37"/>
  <c r="V24" i="37"/>
  <c r="V26" i="37"/>
  <c r="U80" i="37"/>
  <c r="V80" i="37" s="1"/>
  <c r="V92" i="37"/>
  <c r="V109" i="37"/>
  <c r="U23" i="37"/>
  <c r="V23" i="37" s="1"/>
  <c r="U102" i="37"/>
  <c r="V102" i="37" s="1"/>
  <c r="U11" i="37"/>
  <c r="V11" i="37" s="1"/>
  <c r="S31" i="37"/>
  <c r="U31" i="37" s="1"/>
  <c r="V31" i="37" s="1"/>
  <c r="S99" i="37"/>
  <c r="U99" i="37" s="1"/>
  <c r="V99" i="37" s="1"/>
  <c r="Q15" i="37"/>
  <c r="R15" i="37" s="1"/>
  <c r="S15" i="37" s="1"/>
  <c r="S77" i="37"/>
  <c r="U77" i="37" s="1"/>
  <c r="U20" i="37"/>
  <c r="V20" i="37" s="1"/>
  <c r="V101" i="37"/>
  <c r="U28" i="37"/>
  <c r="V28" i="37" s="1"/>
  <c r="V97" i="37"/>
  <c r="U21" i="37"/>
  <c r="V21" i="37" s="1"/>
  <c r="S106" i="37"/>
  <c r="U106" i="37" s="1"/>
  <c r="V106" i="37" s="1"/>
  <c r="U78" i="37"/>
  <c r="V78" i="37" s="1"/>
  <c r="Q18" i="37"/>
  <c r="R18" i="37" s="1"/>
  <c r="R65" i="37"/>
  <c r="S90" i="37"/>
  <c r="S94" i="37"/>
  <c r="U94" i="37" s="1"/>
  <c r="T110" i="37"/>
  <c r="T111" i="37" s="1"/>
  <c r="T3" i="37"/>
  <c r="U104" i="37"/>
  <c r="V104" i="37" s="1"/>
  <c r="M17" i="37"/>
  <c r="U19" i="37" l="1"/>
  <c r="V19" i="37" s="1"/>
  <c r="V89" i="37"/>
  <c r="U30" i="37"/>
  <c r="V30" i="37" s="1"/>
  <c r="U9" i="37"/>
  <c r="V9" i="37" s="1"/>
  <c r="M110" i="37"/>
  <c r="S33" i="37"/>
  <c r="Q17" i="37"/>
  <c r="R17" i="37" s="1"/>
  <c r="U90" i="37"/>
  <c r="V90" i="37" s="1"/>
  <c r="S65" i="37"/>
  <c r="U65" i="37" s="1"/>
  <c r="V65" i="37" s="1"/>
  <c r="U32" i="37"/>
  <c r="V32" i="37" s="1"/>
  <c r="U15" i="37"/>
  <c r="V15" i="37" s="1"/>
  <c r="V94" i="37"/>
  <c r="U10" i="37"/>
  <c r="S18" i="37"/>
  <c r="U18" i="37" s="1"/>
  <c r="V18" i="37" s="1"/>
  <c r="V77" i="37"/>
  <c r="Q16" i="37" l="1"/>
  <c r="R16" i="37" s="1"/>
  <c r="S16" i="37" s="1"/>
  <c r="U16" i="37" s="1"/>
  <c r="M3" i="37"/>
  <c r="U33" i="37"/>
  <c r="V33" i="37" s="1"/>
  <c r="M111" i="37"/>
  <c r="V10" i="37"/>
  <c r="S17" i="37"/>
  <c r="Q110" i="37" l="1"/>
  <c r="Q111" i="37" s="1"/>
  <c r="Q3" i="37"/>
  <c r="R3" i="37"/>
  <c r="R110" i="37"/>
  <c r="V16" i="37"/>
  <c r="M112" i="37"/>
  <c r="M113" i="37" s="1"/>
  <c r="U17" i="37"/>
  <c r="S3" i="37"/>
  <c r="S110" i="37"/>
  <c r="M114" i="37" l="1"/>
  <c r="M115" i="37" s="1"/>
  <c r="V17" i="37"/>
  <c r="V3" i="37" s="1"/>
  <c r="R111" i="37"/>
  <c r="U3" i="37"/>
  <c r="U110" i="37"/>
  <c r="V110" i="37" l="1"/>
  <c r="M116" i="37"/>
  <c r="M118" i="37" s="1"/>
  <c r="M119" i="37" s="1"/>
  <c r="S111" i="37"/>
  <c r="M120" i="37" l="1"/>
  <c r="U111" i="37"/>
  <c r="V111" i="37" l="1"/>
</calcChain>
</file>

<file path=xl/sharedStrings.xml><?xml version="1.0" encoding="utf-8"?>
<sst xmlns="http://schemas.openxmlformats.org/spreadsheetml/2006/main" count="504" uniqueCount="180">
  <si>
    <t xml:space="preserve"> </t>
  </si>
  <si>
    <t>ლარი</t>
  </si>
  <si>
    <t>ჯამი</t>
  </si>
  <si>
    <t>დაგროვითი საპენსიო გადასახადი</t>
  </si>
  <si>
    <t>გაუთვალისწინებელი დანახარჯები</t>
  </si>
  <si>
    <t>დღგ</t>
  </si>
  <si>
    <t>სულ საორიენტაციო სახარჯთაღრიცხვო ღირებულება</t>
  </si>
  <si>
    <t>საფუძველი</t>
  </si>
  <si>
    <t>სამუშაოს დასახელება</t>
  </si>
  <si>
    <t xml:space="preserve">განზ. ერთ.                                       </t>
  </si>
  <si>
    <t>რაოდენობა</t>
  </si>
  <si>
    <t>მასალა</t>
  </si>
  <si>
    <t>ხელფასი</t>
  </si>
  <si>
    <t>ტრანსპორტი და მექანიზმები</t>
  </si>
  <si>
    <t>ერთ. ნორმა</t>
  </si>
  <si>
    <t>სულ</t>
  </si>
  <si>
    <t>ერთ. ფასი</t>
  </si>
  <si>
    <t>1</t>
  </si>
  <si>
    <t>7</t>
  </si>
  <si>
    <t>ზედნადები ხარჯები</t>
  </si>
  <si>
    <t>მ3</t>
  </si>
  <si>
    <t>შრომითი დანახარჯები</t>
  </si>
  <si>
    <t>მანქ/სთ</t>
  </si>
  <si>
    <t>სხვა მანქანები</t>
  </si>
  <si>
    <t>სხვა მასალები</t>
  </si>
  <si>
    <t>ტ</t>
  </si>
  <si>
    <t>სრფ 5-22</t>
  </si>
  <si>
    <t>კაც/სთ</t>
  </si>
  <si>
    <t>მ2</t>
  </si>
  <si>
    <t>გეგმიური დაგროვება</t>
  </si>
  <si>
    <t>შრ. დანახარჯი</t>
  </si>
  <si>
    <t>კ/სთ</t>
  </si>
  <si>
    <t>სხვა მანქანა</t>
  </si>
  <si>
    <t>მ/სთ</t>
  </si>
  <si>
    <t xml:space="preserve">ლოკალურ-რესურსული ხარჯთაღრიცხვა </t>
  </si>
  <si>
    <t>N</t>
  </si>
  <si>
    <t>გრძ/მ</t>
  </si>
  <si>
    <t>კგ</t>
  </si>
  <si>
    <t>შედგენილია: სრფ/ 2020 წლის I კვარტლის ფასების დონეზე</t>
  </si>
  <si>
    <t>სანგრევი ჩაქუჩი მომუშავე მოძრავ კომპრესორზე</t>
  </si>
  <si>
    <t>სრფ 13-333</t>
  </si>
  <si>
    <t>სრფ 13-113</t>
  </si>
  <si>
    <t>29-7-2 მისადაგებით K=0,95</t>
  </si>
  <si>
    <t>E1-19</t>
  </si>
  <si>
    <t>E1-5</t>
  </si>
  <si>
    <t>ამწით პნევმოთვლიან სვლაზე 25 ტ. ბუნკერის ჩაცლა ავტოთვითმცლელზე</t>
  </si>
  <si>
    <t>ამწით პნევმოთვლიან სვლაზე 25 ტ. ბუნკერი</t>
  </si>
  <si>
    <t>სრფ 13-71</t>
  </si>
  <si>
    <t>მოჭრილი გრუნტის გატანა 20 კმ-ზე.</t>
  </si>
  <si>
    <t>სრფ 14,1-20</t>
  </si>
  <si>
    <t>საკანალიზაციო კუთხოვანი აგურის ჭის დემონტაჟი</t>
  </si>
  <si>
    <t>ГЭСНр         66-03-01</t>
  </si>
  <si>
    <t>დემონტაჟირებული აგურის გატანა 20 კმ-ზე.</t>
  </si>
  <si>
    <t>ГЭСНр         66-16-39</t>
  </si>
  <si>
    <t>ჯალამბარი ხელის 1,5ტ</t>
  </si>
  <si>
    <t>სრფ 13-86</t>
  </si>
  <si>
    <t>ავტომობილი თვითსაცლელი ტვირთამწეობით 5 ტ.</t>
  </si>
  <si>
    <t>სრფ 13-315</t>
  </si>
  <si>
    <t>დემონტაჟირებული ბეტონის მილი d-500 გატანა 20 კმ-ზე. (1 გრძ/მ-700 კგ.)</t>
  </si>
  <si>
    <t>მიწის და დემონტაჟის სამუშაოები</t>
  </si>
  <si>
    <t>არმატურა 12A500C</t>
  </si>
  <si>
    <t>სრფ 4,1-3</t>
  </si>
  <si>
    <t>არმატურა 16A500C</t>
  </si>
  <si>
    <t>ჭანჭიკი М18</t>
  </si>
  <si>
    <t>ქანჩი М18</t>
  </si>
  <si>
    <t>საყელური М18</t>
  </si>
  <si>
    <t>სრფ 1,4-1</t>
  </si>
  <si>
    <t>23-12-1</t>
  </si>
  <si>
    <t>ც</t>
  </si>
  <si>
    <t>სრფ 4,1-102</t>
  </si>
  <si>
    <t>რკ/ბეტონის ფილა 1,2Х1,2 (სისქით 0,15მ.) თუჯის მრგვალი ხუფით</t>
  </si>
  <si>
    <t>სრფ 4,1-110</t>
  </si>
  <si>
    <t>ჭაში ჩასასვლელისათვის არმატურა 16A500C</t>
  </si>
  <si>
    <t>ჭის მოსაწყობათ ფერდობის გამაგრება არმატურით ბიჯით 0,5 მ.</t>
  </si>
  <si>
    <t>6-9-1</t>
  </si>
  <si>
    <t>69-24-9; 10</t>
  </si>
  <si>
    <t>სრფ 14-304</t>
  </si>
  <si>
    <t>პერფორატორი</t>
  </si>
  <si>
    <t>პაბედიტის თავიანი სვერლო</t>
  </si>
  <si>
    <t>ანკერების მოწყობა ფერდების გასამადრებლად</t>
  </si>
  <si>
    <t xml:space="preserve"> ნაბურღი</t>
  </si>
  <si>
    <t>23-1-1</t>
  </si>
  <si>
    <t>ქვიშა შავი 0,5სმ.</t>
  </si>
  <si>
    <t>სრფ 4,1-233</t>
  </si>
  <si>
    <t>1კმ.</t>
  </si>
  <si>
    <t>სრფ 14-340</t>
  </si>
  <si>
    <t>სატვირთო ავტომობილი 5 ტ-მდე</t>
  </si>
  <si>
    <t>სრფ 14-261</t>
  </si>
  <si>
    <t>პოლიეთილენის მილის შედუღების მოწყობილობა (აგრეგატი)</t>
  </si>
  <si>
    <t>სრფ 14-91</t>
  </si>
  <si>
    <t>ჯალამბარი 1.5 ტ.</t>
  </si>
  <si>
    <t>საბაზრო</t>
  </si>
  <si>
    <t>საკანალიზაციო მილსადენის მოწყობა პლასტმასის გოფრირებული დ-500 მმ</t>
  </si>
  <si>
    <t>სრფ 2,1-75</t>
  </si>
  <si>
    <t>ლითონის ანკერების დაყენება გვირაბში მილისათვის</t>
  </si>
  <si>
    <t>კუთხოვანა 100Х100Х7 მმ</t>
  </si>
  <si>
    <t>ზოლოვანა 2500Х1000Х2 მმ.</t>
  </si>
  <si>
    <t>9-4-10</t>
  </si>
  <si>
    <t>ჭაში შესასვლელის მოჩარჩოება</t>
  </si>
  <si>
    <t>შველერი №12</t>
  </si>
  <si>
    <t>29-35-1</t>
  </si>
  <si>
    <t>სრფ 5-37</t>
  </si>
  <si>
    <t>გვირაბის გაყვანის თანმდევი სამუშაოები</t>
  </si>
  <si>
    <t>კუთხოვანა 100Х100Х7 მმ.</t>
  </si>
  <si>
    <t>არმატურის შტირი 12 AIII</t>
  </si>
  <si>
    <t>სრფ 1.1-3</t>
  </si>
  <si>
    <t>სრფ 1.437</t>
  </si>
  <si>
    <t>ლურსმანი საამშენებლო</t>
  </si>
  <si>
    <t>სრფ 1.1-1</t>
  </si>
  <si>
    <t>სრფ 1.10-2</t>
  </si>
  <si>
    <t>20-1-1 მიყენებით</t>
  </si>
  <si>
    <t>სრფ 2.9-72</t>
  </si>
  <si>
    <t>ЕНиР 10-25-Б</t>
  </si>
  <si>
    <t>შრომის დანახარჯები</t>
  </si>
  <si>
    <t>21-27-5 მიყენებით</t>
  </si>
  <si>
    <t>რკინის კარადა 1200მმХ800მმХ400მმ AP65</t>
  </si>
  <si>
    <t>სრფ 8.14-312</t>
  </si>
  <si>
    <t>გვირაბში სავინტილიაციო ჰაერგამტარი მილის მოწყობა შემდგომი დემონტაჟით</t>
  </si>
  <si>
    <t>შახტური ვენტაგრეგატის მონტაჟი შემდგომი დემონტაჟით</t>
  </si>
  <si>
    <t>8-612-9</t>
  </si>
  <si>
    <t>ელექტრო ფარი</t>
  </si>
  <si>
    <t>ავტომატამომრთველი ერთფაზა 25A</t>
  </si>
  <si>
    <t>სრფ 8.14-237</t>
  </si>
  <si>
    <t>სრფ 8.14-53</t>
  </si>
  <si>
    <t>გვირაბის ელექტრო მომარაგების კარადა ელ. ფარისა და აკუმულიატორისათვის მონტაჟი შემდგომი დემონტაჟით</t>
  </si>
  <si>
    <t>აკუმულიატორი 100A 12V</t>
  </si>
  <si>
    <t>გამტარი სპილენძის ძარღვებით ორმაგი იზოლიაციით მონტაჟი შემდგომი დემონტაჟით</t>
  </si>
  <si>
    <t>8-402-2</t>
  </si>
  <si>
    <t>კაბელი სპილენძის ორმაგი იზოლიაციით 2Х1.5 მმ2</t>
  </si>
  <si>
    <t>კაბელი სპილენძის ორმაგი იზოლიაციით 2Х2.5 მმ2</t>
  </si>
  <si>
    <t>სრფ 8.3-67</t>
  </si>
  <si>
    <t>სრფ 8.3-68</t>
  </si>
  <si>
    <t>LED ნათურა 2W/12V-G4-3000K</t>
  </si>
  <si>
    <t>საკანალიზაციო პლასმასის გოფრირებული მილების მოწყობა გვირაბში</t>
  </si>
  <si>
    <t>29-35-4</t>
  </si>
  <si>
    <t>სრფ 1,6-21</t>
  </si>
  <si>
    <t>სრფ 1,4-37</t>
  </si>
  <si>
    <t>სრფ 1,10-17</t>
  </si>
  <si>
    <t>სრფ 1,10-29</t>
  </si>
  <si>
    <t>სრფ 1,10-21</t>
  </si>
  <si>
    <t>ГЭСН               22-01-027-07 (კ=1.3)</t>
  </si>
  <si>
    <t>გვირაბის შევსება ბეტონით B7.5</t>
  </si>
  <si>
    <t>29-98-1 მიყენებით</t>
  </si>
  <si>
    <t>ვიბრატორი</t>
  </si>
  <si>
    <t>სრფ 13-188</t>
  </si>
  <si>
    <t>სრფ 4.1-328</t>
  </si>
  <si>
    <t>მრგვალი ხე</t>
  </si>
  <si>
    <t>ტრანსპორტირება</t>
  </si>
  <si>
    <t>სივიწროვე</t>
  </si>
  <si>
    <t>ზედნადები</t>
  </si>
  <si>
    <t>მოგება</t>
  </si>
  <si>
    <t>გაუთვალისწინებელი</t>
  </si>
  <si>
    <t xml:space="preserve">საპენსიო გადასახადი </t>
  </si>
  <si>
    <t xml:space="preserve">დ.ღ.გ. </t>
  </si>
  <si>
    <t>კონტრაქტორის მომსახურება</t>
  </si>
  <si>
    <t>კონტრაქტორის მასალა</t>
  </si>
  <si>
    <t>მ³</t>
  </si>
  <si>
    <t>გოთუას ქუჩაზე წყალარინების ქსელის რეაბილიტაცია</t>
  </si>
  <si>
    <t>3</t>
  </si>
  <si>
    <t>გვირაბის გაჭრა ხელით</t>
  </si>
  <si>
    <t>კომპრესორი მოძრავი შიდაწვის ძრავით 7 ატმ.9კუბ. მ/წთ. (დიზელზე)</t>
  </si>
  <si>
    <t>გვირაბში მოჭრილი გრუნტის გამოტანა ხელის ურიკით და დაყრა "ბუნკერზე" (გვირაბის სიგრძე 56,4 მ.)</t>
  </si>
  <si>
    <t>ბეტონის d-500 მმ. საკანალიზაციო მილის დემონტაჟი გვირაბში ლითონის კუთხოვანაზე ჯალამბარით გამოწევით</t>
  </si>
  <si>
    <t>გვირაბის გამაგრება მორებით</t>
  </si>
  <si>
    <t>ფიცარი ჩამოგანული III ხარისხის 40მმ</t>
  </si>
  <si>
    <t>არმატურა 6A-240c (სკოპებისათვის) 42.8 გრძ/მ</t>
  </si>
  <si>
    <t>ჰაერსატარი პლამასის მილი დ-200</t>
  </si>
  <si>
    <t>შახტური სავენტილიაციო დანადგარი ВМЭ-4 L=7200 მ3/სთ.=2.0 მ3/წმ, H=200Pa, n=3000 ბრ/წთ</t>
  </si>
  <si>
    <t>ელექტრო ფარის მონტაჟი 4 ავტომატზე</t>
  </si>
  <si>
    <t>საკანალიზაციო მოლის ქვეშ ქვიშით საფუძველის მოწყობა</t>
  </si>
  <si>
    <t>საკანალიზაციო პლასტმასის გოფრირებული SN4 დ-500 მმ</t>
  </si>
  <si>
    <t>ბეტონი B7.5</t>
  </si>
  <si>
    <t>ფერდებზე ბურღვა პერფორატორით ანკერების დასამაგრებლად სიღრმით 3 მ. Х 6 ც.</t>
  </si>
  <si>
    <t>ჭის მოწყობა ბეტონის მრგვალი მილებით (H-1000 მმ. d-1000 მმ. 2ცალი) და (H-500 მმ. d-1000 მმ. 1 ცალი )</t>
  </si>
  <si>
    <t/>
  </si>
  <si>
    <t>gwp</t>
  </si>
  <si>
    <t>მასალების ტრანსპორტირების ხარჯები</t>
  </si>
  <si>
    <t>სულ პირდაპირი ხარჯები</t>
  </si>
  <si>
    <t>სატენდერო</t>
  </si>
  <si>
    <t>გეგმიური მოგება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</si>
</sst>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₾_-;\-* #,##0.00\ _₾_-;_-* &quot;-&quot;??\ _₾_-;_-@_-"/>
    <numFmt numFmtId="164" formatCode="_(* #,##0.00_);_(* \(#,##0.00\);_(* &quot;-&quot;??_);_(@_)"/>
    <numFmt numFmtId="166" formatCode="_(#,##0_);_(\(#,##0\);_(\ \-\ 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2"/>
      <name val="Sylfaen"/>
      <family val="1"/>
      <charset val="204"/>
    </font>
    <font>
      <sz val="10"/>
      <name val="Arial CYR"/>
      <charset val="204"/>
    </font>
    <font>
      <b/>
      <sz val="10"/>
      <name val="Segoe UI"/>
      <family val="2"/>
    </font>
    <font>
      <sz val="10"/>
      <name val="Segoe UI"/>
      <family val="2"/>
    </font>
    <font>
      <b/>
      <sz val="10"/>
      <color theme="1"/>
      <name val="Segoe UI"/>
      <family val="2"/>
    </font>
    <font>
      <sz val="10"/>
      <color theme="1"/>
      <name val="Segoe UI"/>
      <family val="2"/>
    </font>
    <font>
      <i/>
      <sz val="10"/>
      <color theme="1"/>
      <name val="Segoe UI"/>
      <family val="2"/>
    </font>
    <font>
      <sz val="10"/>
      <color rgb="FFFF0000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3" fillId="0" borderId="0"/>
    <xf numFmtId="0" fontId="4" fillId="0" borderId="0"/>
    <xf numFmtId="0" fontId="1" fillId="0" borderId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</cellStyleXfs>
  <cellXfs count="121">
    <xf numFmtId="0" fontId="0" fillId="0" borderId="0" xfId="0"/>
    <xf numFmtId="166" fontId="5" fillId="0" borderId="7" xfId="4" applyNumberFormat="1" applyFont="1" applyFill="1" applyBorder="1" applyAlignment="1">
      <alignment horizontal="right" vertical="center"/>
    </xf>
    <xf numFmtId="166" fontId="5" fillId="0" borderId="0" xfId="4" applyNumberFormat="1" applyFont="1" applyFill="1" applyBorder="1" applyAlignment="1">
      <alignment horizontal="right" vertical="center"/>
    </xf>
    <xf numFmtId="0" fontId="6" fillId="0" borderId="0" xfId="4" applyFont="1" applyFill="1" applyAlignment="1">
      <alignment vertical="center"/>
    </xf>
    <xf numFmtId="9" fontId="6" fillId="0" borderId="8" xfId="4" applyNumberFormat="1" applyFont="1" applyFill="1" applyBorder="1" applyAlignment="1">
      <alignment horizontal="center" vertical="center"/>
    </xf>
    <xf numFmtId="0" fontId="6" fillId="0" borderId="0" xfId="4" applyFont="1" applyFill="1" applyBorder="1" applyAlignment="1">
      <alignment horizontal="center" vertical="center" wrapText="1"/>
    </xf>
    <xf numFmtId="0" fontId="5" fillId="0" borderId="0" xfId="4" applyFont="1" applyFill="1" applyBorder="1" applyAlignment="1">
      <alignment horizontal="center" vertical="center" wrapText="1"/>
    </xf>
    <xf numFmtId="0" fontId="6" fillId="2" borderId="9" xfId="4" applyFont="1" applyFill="1" applyBorder="1" applyAlignment="1">
      <alignment horizontal="center" vertical="center"/>
    </xf>
    <xf numFmtId="2" fontId="6" fillId="0" borderId="6" xfId="4" applyNumberFormat="1" applyFont="1" applyFill="1" applyBorder="1" applyAlignment="1" applyProtection="1">
      <alignment horizontal="center" vertical="center"/>
      <protection locked="0"/>
    </xf>
    <xf numFmtId="0" fontId="6" fillId="2" borderId="6" xfId="4" applyFont="1" applyFill="1" applyBorder="1" applyAlignment="1" applyProtection="1">
      <alignment vertical="center"/>
      <protection locked="0"/>
    </xf>
    <xf numFmtId="0" fontId="8" fillId="0" borderId="0" xfId="0" applyFont="1" applyAlignment="1"/>
    <xf numFmtId="0" fontId="8" fillId="0" borderId="0" xfId="0" applyFont="1"/>
    <xf numFmtId="0" fontId="5" fillId="0" borderId="0" xfId="0" applyFont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2" fontId="7" fillId="0" borderId="4" xfId="0" applyNumberFormat="1" applyFont="1" applyFill="1" applyBorder="1" applyAlignment="1">
      <alignment horizontal="center" vertical="center"/>
    </xf>
    <xf numFmtId="4" fontId="7" fillId="0" borderId="4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/>
    </xf>
    <xf numFmtId="49" fontId="8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left" vertical="center"/>
    </xf>
    <xf numFmtId="49" fontId="7" fillId="0" borderId="1" xfId="0" applyNumberFormat="1" applyFont="1" applyBorder="1" applyAlignment="1">
      <alignment horizontal="center" vertical="center"/>
    </xf>
    <xf numFmtId="9" fontId="7" fillId="0" borderId="3" xfId="0" applyNumberFormat="1" applyFont="1" applyBorder="1" applyAlignment="1">
      <alignment horizontal="center" vertical="center"/>
    </xf>
    <xf numFmtId="164" fontId="7" fillId="0" borderId="1" xfId="1" applyFont="1" applyBorder="1" applyAlignment="1">
      <alignment horizontal="center" vertical="center"/>
    </xf>
    <xf numFmtId="164" fontId="7" fillId="2" borderId="1" xfId="1" applyFont="1" applyFill="1" applyBorder="1" applyAlignment="1">
      <alignment horizontal="center" vertical="center"/>
    </xf>
    <xf numFmtId="164" fontId="8" fillId="2" borderId="1" xfId="1" applyFont="1" applyFill="1" applyBorder="1" applyAlignment="1">
      <alignment horizontal="center" vertical="center"/>
    </xf>
    <xf numFmtId="164" fontId="6" fillId="2" borderId="1" xfId="1" applyFont="1" applyFill="1" applyBorder="1" applyAlignment="1">
      <alignment horizontal="center" vertical="center"/>
    </xf>
    <xf numFmtId="164" fontId="5" fillId="2" borderId="1" xfId="1" applyFont="1" applyFill="1" applyBorder="1" applyAlignment="1">
      <alignment horizontal="center" vertical="center"/>
    </xf>
    <xf numFmtId="164" fontId="8" fillId="2" borderId="1" xfId="1" applyFont="1" applyFill="1" applyBorder="1" applyAlignment="1">
      <alignment horizontal="center"/>
    </xf>
    <xf numFmtId="164" fontId="8" fillId="0" borderId="1" xfId="1" applyFont="1" applyBorder="1" applyAlignment="1">
      <alignment horizontal="center" vertical="center"/>
    </xf>
    <xf numFmtId="164" fontId="8" fillId="0" borderId="1" xfId="1" applyFont="1" applyBorder="1" applyAlignment="1">
      <alignment horizontal="center"/>
    </xf>
    <xf numFmtId="0" fontId="7" fillId="0" borderId="0" xfId="0" applyFont="1" applyAlignment="1"/>
    <xf numFmtId="0" fontId="7" fillId="0" borderId="7" xfId="0" applyFont="1" applyFill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1" xfId="0" quotePrefix="1" applyFont="1" applyFill="1" applyBorder="1" applyAlignment="1">
      <alignment horizontal="center" vertical="center"/>
    </xf>
    <xf numFmtId="0" fontId="5" fillId="3" borderId="1" xfId="0" quotePrefix="1" applyFont="1" applyFill="1" applyBorder="1" applyAlignment="1">
      <alignment horizontal="center" vertical="center"/>
    </xf>
    <xf numFmtId="0" fontId="5" fillId="0" borderId="1" xfId="0" quotePrefix="1" applyNumberFormat="1" applyFont="1" applyFill="1" applyBorder="1" applyAlignment="1">
      <alignment horizontal="center" vertical="center"/>
    </xf>
    <xf numFmtId="1" fontId="5" fillId="0" borderId="1" xfId="0" quotePrefix="1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5" fillId="2" borderId="1" xfId="0" quotePrefix="1" applyFont="1" applyFill="1" applyBorder="1" applyAlignment="1">
      <alignment horizontal="left" vertical="center"/>
    </xf>
    <xf numFmtId="0" fontId="6" fillId="0" borderId="1" xfId="0" quotePrefix="1" applyFont="1" applyFill="1" applyBorder="1" applyAlignment="1">
      <alignment horizontal="center" vertical="center" wrapText="1"/>
    </xf>
    <xf numFmtId="0" fontId="6" fillId="0" borderId="1" xfId="0" quotePrefix="1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1" fontId="6" fillId="0" borderId="1" xfId="0" quotePrefix="1" applyNumberFormat="1" applyFont="1" applyFill="1" applyBorder="1" applyAlignment="1">
      <alignment horizontal="center" vertical="center" wrapText="1"/>
    </xf>
    <xf numFmtId="0" fontId="8" fillId="2" borderId="0" xfId="0" applyFont="1" applyFill="1"/>
    <xf numFmtId="0" fontId="8" fillId="2" borderId="0" xfId="0" applyFont="1" applyFill="1" applyAlignment="1"/>
    <xf numFmtId="0" fontId="10" fillId="0" borderId="10" xfId="0" applyFont="1" applyBorder="1" applyAlignment="1"/>
    <xf numFmtId="43" fontId="10" fillId="0" borderId="10" xfId="0" applyNumberFormat="1" applyFont="1" applyBorder="1" applyAlignment="1"/>
    <xf numFmtId="0" fontId="5" fillId="0" borderId="1" xfId="0" applyNumberFormat="1" applyFont="1" applyFill="1" applyBorder="1" applyAlignment="1">
      <alignment vertical="center"/>
    </xf>
    <xf numFmtId="0" fontId="6" fillId="2" borderId="0" xfId="4" applyFont="1" applyFill="1" applyBorder="1" applyAlignment="1" applyProtection="1">
      <alignment vertical="center"/>
      <protection locked="0"/>
    </xf>
    <xf numFmtId="2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left" vertical="center"/>
    </xf>
    <xf numFmtId="0" fontId="6" fillId="4" borderId="1" xfId="0" applyFont="1" applyFill="1" applyBorder="1" applyAlignment="1">
      <alignment horizontal="left" vertical="center"/>
    </xf>
    <xf numFmtId="0" fontId="5" fillId="4" borderId="1" xfId="0" quotePrefix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164" fontId="8" fillId="4" borderId="1" xfId="1" applyFont="1" applyFill="1" applyBorder="1" applyAlignment="1">
      <alignment horizontal="center" vertical="center"/>
    </xf>
    <xf numFmtId="9" fontId="7" fillId="4" borderId="1" xfId="0" applyNumberFormat="1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9" fontId="7" fillId="4" borderId="3" xfId="0" applyNumberFormat="1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164" fontId="8" fillId="4" borderId="1" xfId="1" applyFont="1" applyFill="1" applyBorder="1" applyAlignment="1">
      <alignment horizontal="center"/>
    </xf>
    <xf numFmtId="43" fontId="8" fillId="0" borderId="0" xfId="0" applyNumberFormat="1" applyFont="1" applyAlignment="1"/>
    <xf numFmtId="43" fontId="8" fillId="0" borderId="0" xfId="0" applyNumberFormat="1" applyFont="1"/>
    <xf numFmtId="0" fontId="8" fillId="0" borderId="6" xfId="0" applyFont="1" applyBorder="1" applyAlignment="1">
      <alignment horizontal="center" vertical="center"/>
    </xf>
    <xf numFmtId="164" fontId="8" fillId="0" borderId="6" xfId="1" applyFont="1" applyBorder="1" applyAlignment="1">
      <alignment horizontal="center" vertical="center"/>
    </xf>
    <xf numFmtId="164" fontId="8" fillId="0" borderId="1" xfId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64" fontId="8" fillId="0" borderId="1" xfId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164" fontId="6" fillId="0" borderId="1" xfId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9" fontId="8" fillId="2" borderId="6" xfId="0" applyNumberFormat="1" applyFont="1" applyFill="1" applyBorder="1" applyAlignment="1">
      <alignment horizontal="center" vertical="center"/>
    </xf>
    <xf numFmtId="9" fontId="8" fillId="2" borderId="1" xfId="0" applyNumberFormat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0" borderId="0" xfId="0" applyFont="1" applyAlignment="1">
      <alignment horizontal="left"/>
    </xf>
    <xf numFmtId="0" fontId="5" fillId="0" borderId="7" xfId="0" applyFont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6" fillId="0" borderId="1" xfId="0" quotePrefix="1" applyFont="1" applyFill="1" applyBorder="1" applyAlignment="1">
      <alignment horizontal="left" vertical="center" wrapText="1"/>
    </xf>
    <xf numFmtId="0" fontId="5" fillId="3" borderId="1" xfId="0" quotePrefix="1" applyFont="1" applyFill="1" applyBorder="1" applyAlignment="1">
      <alignment horizontal="left" vertical="center"/>
    </xf>
    <xf numFmtId="0" fontId="7" fillId="3" borderId="1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left" vertical="center"/>
    </xf>
    <xf numFmtId="0" fontId="8" fillId="2" borderId="6" xfId="0" applyFont="1" applyFill="1" applyBorder="1" applyAlignment="1">
      <alignment horizontal="left" vertical="center"/>
    </xf>
    <xf numFmtId="49" fontId="8" fillId="2" borderId="1" xfId="0" applyNumberFormat="1" applyFont="1" applyFill="1" applyBorder="1" applyAlignment="1">
      <alignment horizontal="left" vertical="center"/>
    </xf>
    <xf numFmtId="0" fontId="7" fillId="2" borderId="1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8" fillId="0" borderId="2" xfId="0" applyFont="1" applyFill="1" applyBorder="1" applyAlignment="1">
      <alignment horizontal="center" vertical="center"/>
    </xf>
    <xf numFmtId="164" fontId="8" fillId="0" borderId="2" xfId="1" applyFont="1" applyFill="1" applyBorder="1" applyAlignment="1">
      <alignment horizontal="center" vertical="center"/>
    </xf>
    <xf numFmtId="0" fontId="5" fillId="2" borderId="13" xfId="4" applyFont="1" applyFill="1" applyBorder="1" applyAlignment="1" applyProtection="1">
      <alignment horizontal="left" vertical="center"/>
      <protection locked="0"/>
    </xf>
    <xf numFmtId="0" fontId="7" fillId="0" borderId="11" xfId="0" applyFont="1" applyFill="1" applyBorder="1" applyAlignment="1">
      <alignment horizontal="center" vertical="center"/>
    </xf>
    <xf numFmtId="164" fontId="7" fillId="2" borderId="11" xfId="1" applyFont="1" applyFill="1" applyBorder="1" applyAlignment="1">
      <alignment horizontal="center" vertical="center"/>
    </xf>
    <xf numFmtId="164" fontId="7" fillId="2" borderId="9" xfId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 wrapText="1"/>
    </xf>
  </cellXfs>
  <cellStyles count="8">
    <cellStyle name="Comma" xfId="1" builtinId="3"/>
    <cellStyle name="Comma 3" xfId="6"/>
    <cellStyle name="Comma 4" xfId="7"/>
    <cellStyle name="Normal" xfId="0" builtinId="0"/>
    <cellStyle name="Normal 2" xfId="4"/>
    <cellStyle name="Normal 3 2" xfId="5"/>
    <cellStyle name="silfain" xfId="3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khvlediani/Desktop/Budget%20Review/2015%20&amp;%202016%20Budget/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24"/>
  <sheetViews>
    <sheetView showGridLines="0" zoomScale="80" zoomScaleNormal="80" workbookViewId="0">
      <pane xSplit="3" ySplit="7" topLeftCell="D100" activePane="bottomRight" state="frozen"/>
      <selection pane="topRight" activeCell="D1" sqref="D1"/>
      <selection pane="bottomLeft" activeCell="A8" sqref="A8"/>
      <selection pane="bottomRight" activeCell="D115" sqref="D115"/>
    </sheetView>
  </sheetViews>
  <sheetFormatPr defaultColWidth="8.7265625" defaultRowHeight="16" x14ac:dyDescent="0.45"/>
  <cols>
    <col min="1" max="1" width="4.1796875" style="11" customWidth="1"/>
    <col min="2" max="2" width="8.453125" style="11" customWidth="1"/>
    <col min="3" max="3" width="55.7265625" style="11" customWidth="1"/>
    <col min="4" max="4" width="11" style="11" customWidth="1"/>
    <col min="5" max="5" width="8.7265625" style="11"/>
    <col min="6" max="6" width="10.7265625" style="11" customWidth="1"/>
    <col min="7" max="7" width="13.1796875" style="11" customWidth="1"/>
    <col min="8" max="8" width="12.1796875" style="11" customWidth="1"/>
    <col min="9" max="9" width="12.81640625" style="11" customWidth="1"/>
    <col min="10" max="10" width="11.26953125" style="11" customWidth="1"/>
    <col min="11" max="11" width="12.7265625" style="11" customWidth="1"/>
    <col min="12" max="12" width="10.7265625" style="11" bestFit="1" customWidth="1"/>
    <col min="13" max="13" width="16.1796875" style="11" customWidth="1"/>
    <col min="14" max="14" width="3.54296875" style="11" customWidth="1"/>
    <col min="15" max="15" width="13.1796875" style="11" customWidth="1"/>
    <col min="16" max="16" width="13.54296875" style="11" customWidth="1"/>
    <col min="17" max="17" width="14.1796875" style="11" customWidth="1"/>
    <col min="18" max="18" width="12.26953125" style="11" customWidth="1"/>
    <col min="19" max="19" width="13" style="11" customWidth="1"/>
    <col min="20" max="20" width="13" style="11" bestFit="1" customWidth="1"/>
    <col min="21" max="22" width="12.1796875" style="11" customWidth="1"/>
    <col min="23" max="23" width="31.453125" style="11" bestFit="1" customWidth="1"/>
    <col min="24" max="16384" width="8.7265625" style="11"/>
  </cols>
  <sheetData>
    <row r="1" spans="1:23" x14ac:dyDescent="0.45">
      <c r="A1" s="45" t="s">
        <v>157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spans="1:23" x14ac:dyDescent="0.45">
      <c r="A2" s="12" t="s">
        <v>34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23" ht="16.5" thickBot="1" x14ac:dyDescent="0.5">
      <c r="A3" s="46" t="s">
        <v>38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1">
        <f>SUBTOTAL(109,M8:M109)</f>
        <v>72650.405639239965</v>
      </c>
      <c r="O3" s="1">
        <f>SUBTOTAL(109,O8:O109)</f>
        <v>0</v>
      </c>
      <c r="P3" s="1">
        <f t="shared" ref="P3:V3" si="0">SUBTOTAL(109,P8:P109)</f>
        <v>0</v>
      </c>
      <c r="Q3" s="1">
        <f t="shared" si="0"/>
        <v>7265.0405639240016</v>
      </c>
      <c r="R3" s="1">
        <f t="shared" si="0"/>
        <v>6393.2356962531185</v>
      </c>
      <c r="S3" s="1">
        <f t="shared" si="0"/>
        <v>2589.2604569825139</v>
      </c>
      <c r="T3" s="1">
        <f t="shared" si="0"/>
        <v>1244.9484498000004</v>
      </c>
      <c r="U3" s="1">
        <f t="shared" si="0"/>
        <v>16225.720345115933</v>
      </c>
      <c r="V3" s="1">
        <f t="shared" si="0"/>
        <v>106368.61115131558</v>
      </c>
      <c r="W3" s="1"/>
    </row>
    <row r="4" spans="1:23" ht="16.5" thickBot="1" x14ac:dyDescent="0.5">
      <c r="A4" s="13"/>
      <c r="B4" s="13"/>
      <c r="C4" s="14"/>
      <c r="D4" s="15"/>
      <c r="E4" s="15"/>
      <c r="F4" s="15"/>
      <c r="G4" s="15"/>
      <c r="H4" s="16"/>
      <c r="I4" s="16"/>
      <c r="J4" s="16"/>
      <c r="K4" s="17"/>
      <c r="L4" s="17"/>
      <c r="M4" s="18"/>
      <c r="O4" s="1"/>
      <c r="P4" s="1"/>
      <c r="Q4" s="1"/>
      <c r="R4" s="1"/>
      <c r="S4" s="1"/>
      <c r="T4" s="1"/>
      <c r="U4" s="1"/>
      <c r="V4" s="2"/>
      <c r="W4" s="3"/>
    </row>
    <row r="5" spans="1:23" ht="16.5" thickBot="1" x14ac:dyDescent="0.5">
      <c r="A5" s="117" t="s">
        <v>35</v>
      </c>
      <c r="B5" s="118" t="s">
        <v>7</v>
      </c>
      <c r="C5" s="119" t="s">
        <v>8</v>
      </c>
      <c r="D5" s="118" t="s">
        <v>9</v>
      </c>
      <c r="E5" s="118" t="s">
        <v>10</v>
      </c>
      <c r="F5" s="118"/>
      <c r="G5" s="116" t="s">
        <v>11</v>
      </c>
      <c r="H5" s="116"/>
      <c r="I5" s="115" t="s">
        <v>12</v>
      </c>
      <c r="J5" s="115"/>
      <c r="K5" s="67" t="s">
        <v>13</v>
      </c>
      <c r="L5" s="67"/>
      <c r="M5" s="116" t="s">
        <v>2</v>
      </c>
      <c r="O5" s="4">
        <v>0.05</v>
      </c>
      <c r="P5" s="4">
        <v>0.1</v>
      </c>
      <c r="Q5" s="4">
        <v>0.1</v>
      </c>
      <c r="R5" s="4">
        <v>0.08</v>
      </c>
      <c r="S5" s="4">
        <v>0.03</v>
      </c>
      <c r="T5" s="4">
        <v>0.02</v>
      </c>
      <c r="U5" s="4">
        <v>0.18</v>
      </c>
      <c r="V5" s="4"/>
      <c r="W5" s="4"/>
    </row>
    <row r="6" spans="1:23" ht="32.5" thickBot="1" x14ac:dyDescent="0.5">
      <c r="A6" s="117"/>
      <c r="B6" s="118"/>
      <c r="C6" s="119"/>
      <c r="D6" s="118"/>
      <c r="E6" s="19" t="s">
        <v>14</v>
      </c>
      <c r="F6" s="19" t="s">
        <v>15</v>
      </c>
      <c r="G6" s="20" t="s">
        <v>16</v>
      </c>
      <c r="H6" s="21" t="s">
        <v>2</v>
      </c>
      <c r="I6" s="22" t="s">
        <v>16</v>
      </c>
      <c r="J6" s="21" t="s">
        <v>2</v>
      </c>
      <c r="K6" s="23" t="s">
        <v>16</v>
      </c>
      <c r="L6" s="21" t="s">
        <v>2</v>
      </c>
      <c r="M6" s="116"/>
      <c r="O6" s="5" t="s">
        <v>147</v>
      </c>
      <c r="P6" s="5" t="s">
        <v>148</v>
      </c>
      <c r="Q6" s="5" t="s">
        <v>149</v>
      </c>
      <c r="R6" s="5" t="s">
        <v>150</v>
      </c>
      <c r="S6" s="5" t="s">
        <v>151</v>
      </c>
      <c r="T6" s="5" t="s">
        <v>152</v>
      </c>
      <c r="U6" s="5" t="s">
        <v>153</v>
      </c>
      <c r="V6" s="6" t="s">
        <v>15</v>
      </c>
      <c r="W6" s="6"/>
    </row>
    <row r="7" spans="1:23" ht="16.5" thickBot="1" x14ac:dyDescent="0.5">
      <c r="A7" s="59" t="s">
        <v>17</v>
      </c>
      <c r="B7" s="59">
        <v>2</v>
      </c>
      <c r="C7" s="59" t="s">
        <v>158</v>
      </c>
      <c r="D7" s="59">
        <v>4</v>
      </c>
      <c r="E7" s="59">
        <v>5</v>
      </c>
      <c r="F7" s="60">
        <v>6</v>
      </c>
      <c r="G7" s="61" t="s">
        <v>18</v>
      </c>
      <c r="H7" s="62">
        <v>8</v>
      </c>
      <c r="I7" s="60">
        <v>9</v>
      </c>
      <c r="J7" s="62">
        <v>10</v>
      </c>
      <c r="K7" s="60">
        <v>11</v>
      </c>
      <c r="L7" s="62">
        <v>12</v>
      </c>
      <c r="M7" s="62">
        <v>13</v>
      </c>
      <c r="O7" s="7">
        <v>14</v>
      </c>
      <c r="P7" s="7">
        <v>15</v>
      </c>
      <c r="Q7" s="7">
        <v>16</v>
      </c>
      <c r="R7" s="7">
        <v>17</v>
      </c>
      <c r="S7" s="7">
        <v>18</v>
      </c>
      <c r="T7" s="7">
        <v>19</v>
      </c>
      <c r="U7" s="7">
        <v>20</v>
      </c>
      <c r="V7" s="7">
        <v>21</v>
      </c>
      <c r="W7" s="7">
        <v>22</v>
      </c>
    </row>
    <row r="8" spans="1:23" s="10" customFormat="1" x14ac:dyDescent="0.45">
      <c r="A8" s="48"/>
      <c r="B8" s="48"/>
      <c r="C8" s="49" t="s">
        <v>59</v>
      </c>
      <c r="D8" s="73"/>
      <c r="E8" s="48"/>
      <c r="F8" s="50"/>
      <c r="G8" s="20"/>
      <c r="H8" s="51"/>
      <c r="I8" s="50"/>
      <c r="J8" s="51"/>
      <c r="K8" s="50"/>
      <c r="L8" s="51"/>
      <c r="M8" s="51"/>
      <c r="N8" s="11"/>
      <c r="O8" s="8"/>
      <c r="P8" s="8"/>
      <c r="Q8" s="8">
        <f>(M8+P8+O8)*$Q$5</f>
        <v>0</v>
      </c>
      <c r="R8" s="8">
        <f>(M8+Q8+P8+O8)*$R$5</f>
        <v>0</v>
      </c>
      <c r="S8" s="8">
        <f>(M8++O8+P8+Q8+R8)*$S$5</f>
        <v>0</v>
      </c>
      <c r="T8" s="8">
        <f>J8*$T$5</f>
        <v>0</v>
      </c>
      <c r="U8" s="8">
        <f t="shared" ref="U8" si="1">(M8+P8+Q8+R8+S8+O8+T8)*$U$5</f>
        <v>0</v>
      </c>
      <c r="V8" s="8">
        <f t="shared" ref="V8" si="2">SUM(M8:U8)</f>
        <v>0</v>
      </c>
      <c r="W8" s="9" t="s">
        <v>154</v>
      </c>
    </row>
    <row r="9" spans="1:23" s="10" customFormat="1" x14ac:dyDescent="0.45">
      <c r="A9" s="24"/>
      <c r="B9" s="30" t="s">
        <v>42</v>
      </c>
      <c r="C9" s="30" t="s">
        <v>159</v>
      </c>
      <c r="D9" s="74" t="s">
        <v>156</v>
      </c>
      <c r="E9" s="38"/>
      <c r="F9" s="38">
        <v>144.80000000000001</v>
      </c>
      <c r="G9" s="39"/>
      <c r="H9" s="78">
        <f>SUM(H10:H13)</f>
        <v>0</v>
      </c>
      <c r="I9" s="39"/>
      <c r="J9" s="78">
        <f>SUM(J10:J13)</f>
        <v>1642.0320000000002</v>
      </c>
      <c r="K9" s="39"/>
      <c r="L9" s="78">
        <f>SUM(L10:L13)</f>
        <v>3298.3992000000003</v>
      </c>
      <c r="M9" s="78"/>
      <c r="N9" s="11"/>
      <c r="O9" s="8"/>
      <c r="P9" s="8"/>
      <c r="Q9" s="8">
        <f t="shared" ref="Q9:Q72" si="3">(M9+P9+O9)*$Q$5</f>
        <v>0</v>
      </c>
      <c r="R9" s="8">
        <f t="shared" ref="R9:R72" si="4">(M9+Q9+P9+O9)*$R$5</f>
        <v>0</v>
      </c>
      <c r="S9" s="8">
        <f t="shared" ref="S9:S72" si="5">(M9++O9+P9+Q9+R9)*$S$5</f>
        <v>0</v>
      </c>
      <c r="T9" s="8">
        <f t="shared" ref="T9:T72" si="6">J9*$T$5</f>
        <v>32.84064</v>
      </c>
      <c r="U9" s="8">
        <f t="shared" ref="U9:U72" si="7">(M9+P9+Q9+R9+S9+O9+T9)*$U$5</f>
        <v>5.9113151999999998</v>
      </c>
      <c r="V9" s="8">
        <f t="shared" ref="V9:V72" si="8">SUM(M9:U9)</f>
        <v>38.751955199999998</v>
      </c>
      <c r="W9" s="9" t="s">
        <v>154</v>
      </c>
    </row>
    <row r="10" spans="1:23" s="10" customFormat="1" x14ac:dyDescent="0.45">
      <c r="A10" s="24"/>
      <c r="B10" s="25"/>
      <c r="C10" s="26" t="s">
        <v>21</v>
      </c>
      <c r="D10" s="25" t="s">
        <v>27</v>
      </c>
      <c r="E10" s="39">
        <v>1.89</v>
      </c>
      <c r="F10" s="39">
        <f>E10*F9</f>
        <v>273.67200000000003</v>
      </c>
      <c r="G10" s="39"/>
      <c r="H10" s="39"/>
      <c r="I10" s="39">
        <v>6</v>
      </c>
      <c r="J10" s="39">
        <f>I10*F10</f>
        <v>1642.0320000000002</v>
      </c>
      <c r="K10" s="39"/>
      <c r="L10" s="39"/>
      <c r="M10" s="39">
        <f>J10</f>
        <v>1642.0320000000002</v>
      </c>
      <c r="N10" s="11"/>
      <c r="O10" s="8"/>
      <c r="P10" s="8"/>
      <c r="Q10" s="8">
        <f t="shared" si="3"/>
        <v>164.20320000000004</v>
      </c>
      <c r="R10" s="8">
        <f t="shared" si="4"/>
        <v>144.49881600000001</v>
      </c>
      <c r="S10" s="8">
        <f t="shared" si="5"/>
        <v>58.522020480000002</v>
      </c>
      <c r="T10" s="8">
        <f t="shared" si="6"/>
        <v>32.84064</v>
      </c>
      <c r="U10" s="8">
        <f t="shared" si="7"/>
        <v>367.57740176639999</v>
      </c>
      <c r="V10" s="8">
        <f t="shared" si="8"/>
        <v>2409.6740782463999</v>
      </c>
      <c r="W10" s="9" t="s">
        <v>154</v>
      </c>
    </row>
    <row r="11" spans="1:23" s="10" customFormat="1" x14ac:dyDescent="0.45">
      <c r="A11" s="24"/>
      <c r="B11" s="27" t="s">
        <v>40</v>
      </c>
      <c r="C11" s="26" t="s">
        <v>39</v>
      </c>
      <c r="D11" s="25" t="s">
        <v>22</v>
      </c>
      <c r="E11" s="39">
        <v>0.65</v>
      </c>
      <c r="F11" s="39">
        <f>E11*F9</f>
        <v>94.12</v>
      </c>
      <c r="G11" s="39"/>
      <c r="H11" s="39"/>
      <c r="I11" s="39"/>
      <c r="J11" s="39"/>
      <c r="K11" s="39">
        <v>7.41</v>
      </c>
      <c r="L11" s="39">
        <f>K11*F11</f>
        <v>697.42920000000004</v>
      </c>
      <c r="M11" s="39">
        <f>L11</f>
        <v>697.42920000000004</v>
      </c>
      <c r="N11" s="11"/>
      <c r="O11" s="8"/>
      <c r="P11" s="8"/>
      <c r="Q11" s="8">
        <f t="shared" si="3"/>
        <v>69.742920000000012</v>
      </c>
      <c r="R11" s="8">
        <f t="shared" si="4"/>
        <v>61.373769600000003</v>
      </c>
      <c r="S11" s="8">
        <f t="shared" si="5"/>
        <v>24.856376688000001</v>
      </c>
      <c r="T11" s="8">
        <f t="shared" si="6"/>
        <v>0</v>
      </c>
      <c r="U11" s="8">
        <f t="shared" si="7"/>
        <v>153.61240793183998</v>
      </c>
      <c r="V11" s="8">
        <f t="shared" si="8"/>
        <v>1007.0146742198399</v>
      </c>
      <c r="W11" s="9" t="s">
        <v>154</v>
      </c>
    </row>
    <row r="12" spans="1:23" s="10" customFormat="1" x14ac:dyDescent="0.45">
      <c r="A12" s="24"/>
      <c r="B12" s="25" t="s">
        <v>41</v>
      </c>
      <c r="C12" s="26" t="s">
        <v>160</v>
      </c>
      <c r="D12" s="25" t="s">
        <v>22</v>
      </c>
      <c r="E12" s="39">
        <v>0.65</v>
      </c>
      <c r="F12" s="39">
        <f>E12*F9</f>
        <v>94.12</v>
      </c>
      <c r="G12" s="39"/>
      <c r="H12" s="39"/>
      <c r="I12" s="39"/>
      <c r="J12" s="39"/>
      <c r="K12" s="39">
        <v>27.53</v>
      </c>
      <c r="L12" s="39">
        <f>K12*F12</f>
        <v>2591.1236000000004</v>
      </c>
      <c r="M12" s="39">
        <f>L12</f>
        <v>2591.1236000000004</v>
      </c>
      <c r="N12" s="11"/>
      <c r="O12" s="8"/>
      <c r="P12" s="8"/>
      <c r="Q12" s="8">
        <f t="shared" si="3"/>
        <v>259.11236000000002</v>
      </c>
      <c r="R12" s="8">
        <f t="shared" si="4"/>
        <v>228.01887680000004</v>
      </c>
      <c r="S12" s="8">
        <f t="shared" si="5"/>
        <v>92.347645104000023</v>
      </c>
      <c r="T12" s="8">
        <f t="shared" si="6"/>
        <v>0</v>
      </c>
      <c r="U12" s="8">
        <f t="shared" si="7"/>
        <v>570.70844674272007</v>
      </c>
      <c r="V12" s="8">
        <f t="shared" si="8"/>
        <v>3741.3109286467206</v>
      </c>
      <c r="W12" s="9" t="s">
        <v>154</v>
      </c>
    </row>
    <row r="13" spans="1:23" s="10" customFormat="1" x14ac:dyDescent="0.45">
      <c r="A13" s="24"/>
      <c r="B13" s="25"/>
      <c r="C13" s="26" t="s">
        <v>24</v>
      </c>
      <c r="D13" s="25" t="s">
        <v>1</v>
      </c>
      <c r="E13" s="39">
        <v>1.7000000000000001E-2</v>
      </c>
      <c r="F13" s="39">
        <f>E13*F9</f>
        <v>2.4616000000000002</v>
      </c>
      <c r="G13" s="39"/>
      <c r="H13" s="39"/>
      <c r="I13" s="39"/>
      <c r="J13" s="39"/>
      <c r="K13" s="39">
        <v>4</v>
      </c>
      <c r="L13" s="39">
        <f>K13*F13</f>
        <v>9.8464000000000009</v>
      </c>
      <c r="M13" s="39">
        <f>L13</f>
        <v>9.8464000000000009</v>
      </c>
      <c r="N13" s="11"/>
      <c r="O13" s="8"/>
      <c r="P13" s="8"/>
      <c r="Q13" s="8">
        <f t="shared" si="3"/>
        <v>0.98464000000000018</v>
      </c>
      <c r="R13" s="8">
        <f t="shared" si="4"/>
        <v>0.86648320000000012</v>
      </c>
      <c r="S13" s="8">
        <f t="shared" si="5"/>
        <v>0.35092569600000001</v>
      </c>
      <c r="T13" s="8">
        <f t="shared" si="6"/>
        <v>0</v>
      </c>
      <c r="U13" s="8">
        <f t="shared" si="7"/>
        <v>2.1687208012800001</v>
      </c>
      <c r="V13" s="8">
        <f t="shared" si="8"/>
        <v>14.217169697279999</v>
      </c>
      <c r="W13" s="9" t="s">
        <v>154</v>
      </c>
    </row>
    <row r="14" spans="1:23" s="10" customFormat="1" x14ac:dyDescent="0.45">
      <c r="A14" s="24"/>
      <c r="B14" s="24" t="s">
        <v>43</v>
      </c>
      <c r="C14" s="24" t="s">
        <v>161</v>
      </c>
      <c r="D14" s="74" t="s">
        <v>25</v>
      </c>
      <c r="E14" s="38"/>
      <c r="F14" s="38">
        <f>F9*1.96</f>
        <v>283.80799999999999</v>
      </c>
      <c r="G14" s="39"/>
      <c r="H14" s="78">
        <f>SUM(H15)</f>
        <v>0</v>
      </c>
      <c r="I14" s="39"/>
      <c r="J14" s="78">
        <f>SUM(J15)</f>
        <v>4325.2339199999997</v>
      </c>
      <c r="K14" s="39"/>
      <c r="L14" s="78">
        <f>SUM(L15)</f>
        <v>0</v>
      </c>
      <c r="M14" s="78"/>
      <c r="N14" s="11"/>
      <c r="O14" s="8"/>
      <c r="P14" s="8"/>
      <c r="Q14" s="8">
        <f t="shared" si="3"/>
        <v>0</v>
      </c>
      <c r="R14" s="8">
        <f t="shared" si="4"/>
        <v>0</v>
      </c>
      <c r="S14" s="8">
        <f t="shared" si="5"/>
        <v>0</v>
      </c>
      <c r="T14" s="8">
        <f t="shared" si="6"/>
        <v>86.504678399999989</v>
      </c>
      <c r="U14" s="8">
        <f t="shared" si="7"/>
        <v>15.570842111999998</v>
      </c>
      <c r="V14" s="8">
        <f t="shared" si="8"/>
        <v>102.07552051199998</v>
      </c>
      <c r="W14" s="9" t="s">
        <v>154</v>
      </c>
    </row>
    <row r="15" spans="1:23" s="10" customFormat="1" x14ac:dyDescent="0.45">
      <c r="A15" s="24"/>
      <c r="B15" s="25"/>
      <c r="C15" s="26" t="s">
        <v>21</v>
      </c>
      <c r="D15" s="25" t="s">
        <v>27</v>
      </c>
      <c r="E15" s="39">
        <f>1.1+(0.36*4)</f>
        <v>2.54</v>
      </c>
      <c r="F15" s="39">
        <f>E15*F14</f>
        <v>720.87231999999995</v>
      </c>
      <c r="G15" s="39"/>
      <c r="H15" s="39"/>
      <c r="I15" s="39">
        <v>6</v>
      </c>
      <c r="J15" s="39">
        <f>I15*F15</f>
        <v>4325.2339199999997</v>
      </c>
      <c r="K15" s="39"/>
      <c r="L15" s="39"/>
      <c r="M15" s="39">
        <f>J15</f>
        <v>4325.2339199999997</v>
      </c>
      <c r="N15" s="11"/>
      <c r="O15" s="8"/>
      <c r="P15" s="8"/>
      <c r="Q15" s="8">
        <f t="shared" si="3"/>
        <v>432.523392</v>
      </c>
      <c r="R15" s="8">
        <f t="shared" si="4"/>
        <v>380.62058495999997</v>
      </c>
      <c r="S15" s="8">
        <f t="shared" si="5"/>
        <v>154.15133690879998</v>
      </c>
      <c r="T15" s="8">
        <f t="shared" si="6"/>
        <v>86.504678399999989</v>
      </c>
      <c r="U15" s="8">
        <f t="shared" si="7"/>
        <v>968.22610420838384</v>
      </c>
      <c r="V15" s="8">
        <f t="shared" si="8"/>
        <v>6347.2600164771829</v>
      </c>
      <c r="W15" s="9" t="s">
        <v>154</v>
      </c>
    </row>
    <row r="16" spans="1:23" s="10" customFormat="1" x14ac:dyDescent="0.45">
      <c r="A16" s="24"/>
      <c r="B16" s="24" t="s">
        <v>44</v>
      </c>
      <c r="C16" s="24" t="s">
        <v>45</v>
      </c>
      <c r="D16" s="74" t="s">
        <v>25</v>
      </c>
      <c r="E16" s="38"/>
      <c r="F16" s="38">
        <f>F14</f>
        <v>283.80799999999999</v>
      </c>
      <c r="G16" s="39"/>
      <c r="H16" s="78">
        <f>SUM(H17:H18)</f>
        <v>0</v>
      </c>
      <c r="I16" s="39"/>
      <c r="J16" s="78">
        <f>SUM(J17:J18)</f>
        <v>0</v>
      </c>
      <c r="K16" s="39"/>
      <c r="L16" s="78">
        <f>SUM(L17:L18)</f>
        <v>3079.6800742400001</v>
      </c>
      <c r="M16" s="78"/>
      <c r="N16" s="11"/>
      <c r="O16" s="8"/>
      <c r="P16" s="8"/>
      <c r="Q16" s="8">
        <f t="shared" si="3"/>
        <v>0</v>
      </c>
      <c r="R16" s="8">
        <f t="shared" si="4"/>
        <v>0</v>
      </c>
      <c r="S16" s="8">
        <f t="shared" si="5"/>
        <v>0</v>
      </c>
      <c r="T16" s="8">
        <f t="shared" si="6"/>
        <v>0</v>
      </c>
      <c r="U16" s="8">
        <f t="shared" si="7"/>
        <v>0</v>
      </c>
      <c r="V16" s="8">
        <f t="shared" si="8"/>
        <v>0</v>
      </c>
      <c r="W16" s="9" t="s">
        <v>154</v>
      </c>
    </row>
    <row r="17" spans="1:23" s="10" customFormat="1" x14ac:dyDescent="0.45">
      <c r="A17" s="24"/>
      <c r="B17" s="25" t="s">
        <v>47</v>
      </c>
      <c r="C17" s="26" t="s">
        <v>46</v>
      </c>
      <c r="D17" s="25" t="s">
        <v>22</v>
      </c>
      <c r="E17" s="39">
        <f>3.9/100</f>
        <v>3.9E-2</v>
      </c>
      <c r="F17" s="39">
        <f>E17*F16</f>
        <v>11.068512</v>
      </c>
      <c r="G17" s="39"/>
      <c r="H17" s="39"/>
      <c r="I17" s="39"/>
      <c r="J17" s="39"/>
      <c r="K17" s="39">
        <v>49.52</v>
      </c>
      <c r="L17" s="39">
        <f>K17*F17</f>
        <v>548.11271424000006</v>
      </c>
      <c r="M17" s="39">
        <f>L17</f>
        <v>548.11271424000006</v>
      </c>
      <c r="N17" s="11"/>
      <c r="O17" s="8"/>
      <c r="P17" s="8"/>
      <c r="Q17" s="8">
        <f t="shared" si="3"/>
        <v>54.811271424000012</v>
      </c>
      <c r="R17" s="8">
        <f t="shared" si="4"/>
        <v>48.233918853120002</v>
      </c>
      <c r="S17" s="8">
        <f t="shared" si="5"/>
        <v>19.534737135513602</v>
      </c>
      <c r="T17" s="8">
        <f t="shared" si="6"/>
        <v>0</v>
      </c>
      <c r="U17" s="8">
        <f t="shared" si="7"/>
        <v>120.72467549747407</v>
      </c>
      <c r="V17" s="8">
        <f t="shared" si="8"/>
        <v>791.41731715010781</v>
      </c>
      <c r="W17" s="9" t="s">
        <v>154</v>
      </c>
    </row>
    <row r="18" spans="1:23" s="10" customFormat="1" x14ac:dyDescent="0.45">
      <c r="A18" s="24"/>
      <c r="B18" s="24" t="s">
        <v>49</v>
      </c>
      <c r="C18" s="24" t="s">
        <v>48</v>
      </c>
      <c r="D18" s="74" t="s">
        <v>25</v>
      </c>
      <c r="E18" s="38"/>
      <c r="F18" s="38">
        <f>F16</f>
        <v>283.80799999999999</v>
      </c>
      <c r="G18" s="39"/>
      <c r="H18" s="39"/>
      <c r="I18" s="39"/>
      <c r="J18" s="39"/>
      <c r="K18" s="39">
        <v>8.92</v>
      </c>
      <c r="L18" s="39">
        <f>K18*F18</f>
        <v>2531.56736</v>
      </c>
      <c r="M18" s="39">
        <f>L18</f>
        <v>2531.56736</v>
      </c>
      <c r="N18" s="11"/>
      <c r="O18" s="8"/>
      <c r="P18" s="8"/>
      <c r="Q18" s="8">
        <f t="shared" si="3"/>
        <v>253.15673600000002</v>
      </c>
      <c r="R18" s="8">
        <f t="shared" si="4"/>
        <v>222.77792768</v>
      </c>
      <c r="S18" s="8">
        <f t="shared" si="5"/>
        <v>90.225060710400001</v>
      </c>
      <c r="T18" s="8">
        <f t="shared" si="6"/>
        <v>0</v>
      </c>
      <c r="U18" s="8">
        <f t="shared" si="7"/>
        <v>557.59087519027207</v>
      </c>
      <c r="V18" s="8">
        <f t="shared" si="8"/>
        <v>3655.3179595806723</v>
      </c>
      <c r="W18" s="9" t="s">
        <v>154</v>
      </c>
    </row>
    <row r="19" spans="1:23" s="10" customFormat="1" x14ac:dyDescent="0.45">
      <c r="A19" s="24"/>
      <c r="B19" s="30" t="s">
        <v>51</v>
      </c>
      <c r="C19" s="24" t="s">
        <v>50</v>
      </c>
      <c r="D19" s="74" t="s">
        <v>156</v>
      </c>
      <c r="E19" s="38"/>
      <c r="F19" s="38">
        <v>1</v>
      </c>
      <c r="G19" s="39"/>
      <c r="H19" s="78">
        <f t="shared" ref="H19:J19" si="9">SUM(H20)</f>
        <v>0</v>
      </c>
      <c r="I19" s="78"/>
      <c r="J19" s="78">
        <f t="shared" si="9"/>
        <v>38.64</v>
      </c>
      <c r="K19" s="78"/>
      <c r="L19" s="78">
        <f>SUM(L20:L21)</f>
        <v>2.23</v>
      </c>
      <c r="M19" s="78"/>
      <c r="N19" s="11"/>
      <c r="O19" s="8"/>
      <c r="P19" s="8"/>
      <c r="Q19" s="8">
        <f t="shared" si="3"/>
        <v>0</v>
      </c>
      <c r="R19" s="8">
        <f t="shared" si="4"/>
        <v>0</v>
      </c>
      <c r="S19" s="8">
        <f t="shared" si="5"/>
        <v>0</v>
      </c>
      <c r="T19" s="8">
        <f t="shared" si="6"/>
        <v>0.77280000000000004</v>
      </c>
      <c r="U19" s="8">
        <f t="shared" si="7"/>
        <v>0.13910400000000001</v>
      </c>
      <c r="V19" s="8">
        <f t="shared" si="8"/>
        <v>0.91190400000000005</v>
      </c>
      <c r="W19" s="9" t="s">
        <v>154</v>
      </c>
    </row>
    <row r="20" spans="1:23" s="10" customFormat="1" x14ac:dyDescent="0.45">
      <c r="A20" s="24"/>
      <c r="B20" s="25" t="s">
        <v>0</v>
      </c>
      <c r="C20" s="26" t="s">
        <v>21</v>
      </c>
      <c r="D20" s="25" t="s">
        <v>27</v>
      </c>
      <c r="E20" s="39">
        <v>6.44</v>
      </c>
      <c r="F20" s="39">
        <f>E20*F19</f>
        <v>6.44</v>
      </c>
      <c r="G20" s="39"/>
      <c r="H20" s="39"/>
      <c r="I20" s="39">
        <v>6</v>
      </c>
      <c r="J20" s="39">
        <f>I20*F20</f>
        <v>38.64</v>
      </c>
      <c r="K20" s="39"/>
      <c r="L20" s="39"/>
      <c r="M20" s="39">
        <f>J20</f>
        <v>38.64</v>
      </c>
      <c r="N20" s="11"/>
      <c r="O20" s="8"/>
      <c r="P20" s="8"/>
      <c r="Q20" s="8">
        <f t="shared" si="3"/>
        <v>3.8640000000000003</v>
      </c>
      <c r="R20" s="8">
        <f t="shared" si="4"/>
        <v>3.4003199999999998</v>
      </c>
      <c r="S20" s="8">
        <f t="shared" si="5"/>
        <v>1.3771296</v>
      </c>
      <c r="T20" s="8">
        <f t="shared" si="6"/>
        <v>0.77280000000000004</v>
      </c>
      <c r="U20" s="8">
        <f t="shared" si="7"/>
        <v>8.6497649279999997</v>
      </c>
      <c r="V20" s="8">
        <f t="shared" si="8"/>
        <v>56.704014528000002</v>
      </c>
      <c r="W20" s="9" t="s">
        <v>154</v>
      </c>
    </row>
    <row r="21" spans="1:23" s="10" customFormat="1" x14ac:dyDescent="0.45">
      <c r="A21" s="24"/>
      <c r="B21" s="24" t="s">
        <v>49</v>
      </c>
      <c r="C21" s="24" t="s">
        <v>52</v>
      </c>
      <c r="D21" s="74" t="s">
        <v>25</v>
      </c>
      <c r="E21" s="38"/>
      <c r="F21" s="38">
        <f>F19*0.125*2</f>
        <v>0.25</v>
      </c>
      <c r="G21" s="39"/>
      <c r="H21" s="39"/>
      <c r="I21" s="39"/>
      <c r="J21" s="39"/>
      <c r="K21" s="39">
        <v>8.92</v>
      </c>
      <c r="L21" s="39">
        <f>K21*F21</f>
        <v>2.23</v>
      </c>
      <c r="M21" s="78"/>
      <c r="N21" s="11"/>
      <c r="O21" s="8"/>
      <c r="P21" s="8"/>
      <c r="Q21" s="8">
        <f t="shared" si="3"/>
        <v>0</v>
      </c>
      <c r="R21" s="8">
        <f t="shared" si="4"/>
        <v>0</v>
      </c>
      <c r="S21" s="8">
        <f t="shared" si="5"/>
        <v>0</v>
      </c>
      <c r="T21" s="8">
        <f t="shared" si="6"/>
        <v>0</v>
      </c>
      <c r="U21" s="8">
        <f t="shared" si="7"/>
        <v>0</v>
      </c>
      <c r="V21" s="8">
        <f t="shared" si="8"/>
        <v>0</v>
      </c>
      <c r="W21" s="9" t="s">
        <v>154</v>
      </c>
    </row>
    <row r="22" spans="1:23" s="10" customFormat="1" x14ac:dyDescent="0.45">
      <c r="A22" s="24"/>
      <c r="B22" s="30" t="s">
        <v>53</v>
      </c>
      <c r="C22" s="24" t="s">
        <v>162</v>
      </c>
      <c r="D22" s="74" t="s">
        <v>36</v>
      </c>
      <c r="E22" s="38"/>
      <c r="F22" s="38">
        <v>46</v>
      </c>
      <c r="G22" s="39"/>
      <c r="H22" s="78">
        <f t="shared" ref="H22:J22" si="10">SUM(H23:H27)</f>
        <v>402.37499999999994</v>
      </c>
      <c r="I22" s="78"/>
      <c r="J22" s="78">
        <f t="shared" si="10"/>
        <v>356.04</v>
      </c>
      <c r="K22" s="78"/>
      <c r="L22" s="78">
        <f>SUM(L23:L28)</f>
        <v>350.8649999999999</v>
      </c>
      <c r="M22" s="78"/>
      <c r="N22" s="11"/>
      <c r="O22" s="8"/>
      <c r="P22" s="8"/>
      <c r="Q22" s="8">
        <f t="shared" si="3"/>
        <v>0</v>
      </c>
      <c r="R22" s="8">
        <f t="shared" si="4"/>
        <v>0</v>
      </c>
      <c r="S22" s="8">
        <f t="shared" si="5"/>
        <v>0</v>
      </c>
      <c r="T22" s="8">
        <f t="shared" si="6"/>
        <v>7.1208000000000009</v>
      </c>
      <c r="U22" s="8">
        <f t="shared" si="7"/>
        <v>1.2817440000000002</v>
      </c>
      <c r="V22" s="8">
        <f t="shared" si="8"/>
        <v>8.4025440000000007</v>
      </c>
      <c r="W22" s="9" t="s">
        <v>154</v>
      </c>
    </row>
    <row r="23" spans="1:23" s="10" customFormat="1" x14ac:dyDescent="0.45">
      <c r="A23" s="24"/>
      <c r="B23" s="25"/>
      <c r="C23" s="26" t="s">
        <v>21</v>
      </c>
      <c r="D23" s="25" t="s">
        <v>27</v>
      </c>
      <c r="E23" s="39">
        <v>1.29</v>
      </c>
      <c r="F23" s="39">
        <f>E23*F22</f>
        <v>59.34</v>
      </c>
      <c r="G23" s="39"/>
      <c r="H23" s="39"/>
      <c r="I23" s="39">
        <v>6</v>
      </c>
      <c r="J23" s="39">
        <f>I23*F23</f>
        <v>356.04</v>
      </c>
      <c r="K23" s="39"/>
      <c r="L23" s="39"/>
      <c r="M23" s="39">
        <f>J23</f>
        <v>356.04</v>
      </c>
      <c r="N23" s="11"/>
      <c r="O23" s="8"/>
      <c r="P23" s="8"/>
      <c r="Q23" s="8">
        <f t="shared" si="3"/>
        <v>35.604000000000006</v>
      </c>
      <c r="R23" s="8">
        <f t="shared" si="4"/>
        <v>31.331520000000001</v>
      </c>
      <c r="S23" s="8">
        <f t="shared" si="5"/>
        <v>12.689265600000001</v>
      </c>
      <c r="T23" s="8">
        <f t="shared" si="6"/>
        <v>7.1208000000000009</v>
      </c>
      <c r="U23" s="8">
        <f t="shared" si="7"/>
        <v>79.701405407999999</v>
      </c>
      <c r="V23" s="8">
        <f t="shared" si="8"/>
        <v>522.48699100800002</v>
      </c>
      <c r="W23" s="9" t="s">
        <v>154</v>
      </c>
    </row>
    <row r="24" spans="1:23" s="10" customFormat="1" x14ac:dyDescent="0.45">
      <c r="A24" s="24"/>
      <c r="B24" s="25" t="s">
        <v>106</v>
      </c>
      <c r="C24" s="26" t="s">
        <v>103</v>
      </c>
      <c r="D24" s="25" t="s">
        <v>25</v>
      </c>
      <c r="E24" s="39"/>
      <c r="F24" s="39">
        <v>0.21</v>
      </c>
      <c r="G24" s="39">
        <v>1760</v>
      </c>
      <c r="H24" s="39">
        <f>G24*F24</f>
        <v>369.59999999999997</v>
      </c>
      <c r="I24" s="39"/>
      <c r="J24" s="39"/>
      <c r="K24" s="39"/>
      <c r="L24" s="39"/>
      <c r="M24" s="39">
        <f>H24</f>
        <v>369.59999999999997</v>
      </c>
      <c r="N24" s="11"/>
      <c r="O24" s="8"/>
      <c r="P24" s="8"/>
      <c r="Q24" s="8">
        <f t="shared" si="3"/>
        <v>36.96</v>
      </c>
      <c r="R24" s="8">
        <f t="shared" si="4"/>
        <v>32.524799999999999</v>
      </c>
      <c r="S24" s="8">
        <f t="shared" si="5"/>
        <v>13.172543999999998</v>
      </c>
      <c r="T24" s="8">
        <f t="shared" si="6"/>
        <v>0</v>
      </c>
      <c r="U24" s="8">
        <f t="shared" si="7"/>
        <v>81.406321919999996</v>
      </c>
      <c r="V24" s="8">
        <f t="shared" si="8"/>
        <v>533.66366591999997</v>
      </c>
      <c r="W24" s="9" t="s">
        <v>155</v>
      </c>
    </row>
    <row r="25" spans="1:23" s="10" customFormat="1" x14ac:dyDescent="0.45">
      <c r="A25" s="24"/>
      <c r="B25" s="25" t="s">
        <v>105</v>
      </c>
      <c r="C25" s="26" t="s">
        <v>104</v>
      </c>
      <c r="D25" s="25" t="s">
        <v>25</v>
      </c>
      <c r="E25" s="39"/>
      <c r="F25" s="39">
        <v>2.3E-2</v>
      </c>
      <c r="G25" s="39">
        <v>1425</v>
      </c>
      <c r="H25" s="39">
        <f>G25*F25</f>
        <v>32.774999999999999</v>
      </c>
      <c r="I25" s="39"/>
      <c r="J25" s="39"/>
      <c r="K25" s="39"/>
      <c r="L25" s="39"/>
      <c r="M25" s="39">
        <f>H25</f>
        <v>32.774999999999999</v>
      </c>
      <c r="N25" s="11"/>
      <c r="O25" s="8"/>
      <c r="P25" s="8"/>
      <c r="Q25" s="8">
        <f t="shared" si="3"/>
        <v>3.2774999999999999</v>
      </c>
      <c r="R25" s="8">
        <f t="shared" si="4"/>
        <v>2.8841999999999994</v>
      </c>
      <c r="S25" s="8">
        <f t="shared" si="5"/>
        <v>1.1681009999999998</v>
      </c>
      <c r="T25" s="8">
        <f t="shared" si="6"/>
        <v>0</v>
      </c>
      <c r="U25" s="8">
        <f t="shared" si="7"/>
        <v>7.2188641799999989</v>
      </c>
      <c r="V25" s="8">
        <f t="shared" si="8"/>
        <v>47.323665179999992</v>
      </c>
      <c r="W25" s="9" t="s">
        <v>155</v>
      </c>
    </row>
    <row r="26" spans="1:23" s="10" customFormat="1" x14ac:dyDescent="0.45">
      <c r="A26" s="24"/>
      <c r="B26" s="27" t="s">
        <v>55</v>
      </c>
      <c r="C26" s="26" t="s">
        <v>54</v>
      </c>
      <c r="D26" s="25" t="s">
        <v>22</v>
      </c>
      <c r="E26" s="39">
        <v>0.3</v>
      </c>
      <c r="F26" s="39">
        <f>E26*F22</f>
        <v>13.799999999999999</v>
      </c>
      <c r="G26" s="39"/>
      <c r="H26" s="39"/>
      <c r="I26" s="39"/>
      <c r="J26" s="39"/>
      <c r="K26" s="39">
        <v>4.43</v>
      </c>
      <c r="L26" s="39">
        <f>K26*F26</f>
        <v>61.133999999999993</v>
      </c>
      <c r="M26" s="39">
        <f>L26</f>
        <v>61.133999999999993</v>
      </c>
      <c r="N26" s="11"/>
      <c r="O26" s="8"/>
      <c r="P26" s="8"/>
      <c r="Q26" s="8">
        <f t="shared" si="3"/>
        <v>6.1133999999999995</v>
      </c>
      <c r="R26" s="8">
        <f t="shared" si="4"/>
        <v>5.3797920000000001</v>
      </c>
      <c r="S26" s="8">
        <f t="shared" si="5"/>
        <v>2.1788157599999995</v>
      </c>
      <c r="T26" s="8">
        <f t="shared" si="6"/>
        <v>0</v>
      </c>
      <c r="U26" s="8">
        <f t="shared" si="7"/>
        <v>13.465081396799999</v>
      </c>
      <c r="V26" s="8">
        <f t="shared" si="8"/>
        <v>88.271089156800002</v>
      </c>
      <c r="W26" s="9" t="s">
        <v>154</v>
      </c>
    </row>
    <row r="27" spans="1:23" s="10" customFormat="1" x14ac:dyDescent="0.45">
      <c r="A27" s="24"/>
      <c r="B27" s="25" t="s">
        <v>57</v>
      </c>
      <c r="C27" s="26" t="s">
        <v>56</v>
      </c>
      <c r="D27" s="25" t="s">
        <v>22</v>
      </c>
      <c r="E27" s="39">
        <v>2E-3</v>
      </c>
      <c r="F27" s="39">
        <f>E27*F22</f>
        <v>9.1999999999999998E-2</v>
      </c>
      <c r="G27" s="39"/>
      <c r="H27" s="39"/>
      <c r="I27" s="39"/>
      <c r="J27" s="39"/>
      <c r="K27" s="39">
        <v>27.25</v>
      </c>
      <c r="L27" s="39">
        <f>K27*F27</f>
        <v>2.5070000000000001</v>
      </c>
      <c r="M27" s="39">
        <f>L27</f>
        <v>2.5070000000000001</v>
      </c>
      <c r="N27" s="11"/>
      <c r="O27" s="8"/>
      <c r="P27" s="8"/>
      <c r="Q27" s="8">
        <f t="shared" si="3"/>
        <v>0.25070000000000003</v>
      </c>
      <c r="R27" s="8">
        <f t="shared" si="4"/>
        <v>0.22061600000000003</v>
      </c>
      <c r="S27" s="8">
        <f t="shared" si="5"/>
        <v>8.9349480000000009E-2</v>
      </c>
      <c r="T27" s="8">
        <f t="shared" si="6"/>
        <v>0</v>
      </c>
      <c r="U27" s="8">
        <f t="shared" si="7"/>
        <v>0.55217978640000009</v>
      </c>
      <c r="V27" s="8">
        <f t="shared" si="8"/>
        <v>3.6198452664000005</v>
      </c>
      <c r="W27" s="9" t="s">
        <v>154</v>
      </c>
    </row>
    <row r="28" spans="1:23" s="10" customFormat="1" x14ac:dyDescent="0.45">
      <c r="A28" s="24"/>
      <c r="B28" s="24" t="s">
        <v>49</v>
      </c>
      <c r="C28" s="24" t="s">
        <v>58</v>
      </c>
      <c r="D28" s="74" t="s">
        <v>25</v>
      </c>
      <c r="E28" s="38"/>
      <c r="F28" s="38">
        <f>F22*0.7</f>
        <v>32.199999999999996</v>
      </c>
      <c r="G28" s="39"/>
      <c r="H28" s="39"/>
      <c r="I28" s="39"/>
      <c r="J28" s="39"/>
      <c r="K28" s="39">
        <v>8.92</v>
      </c>
      <c r="L28" s="39">
        <f>K28*F28</f>
        <v>287.22399999999993</v>
      </c>
      <c r="M28" s="78"/>
      <c r="N28" s="11"/>
      <c r="O28" s="8"/>
      <c r="P28" s="8"/>
      <c r="Q28" s="8">
        <f t="shared" si="3"/>
        <v>0</v>
      </c>
      <c r="R28" s="8">
        <f t="shared" si="4"/>
        <v>0</v>
      </c>
      <c r="S28" s="8">
        <f t="shared" si="5"/>
        <v>0</v>
      </c>
      <c r="T28" s="8">
        <f t="shared" si="6"/>
        <v>0</v>
      </c>
      <c r="U28" s="8">
        <f t="shared" si="7"/>
        <v>0</v>
      </c>
      <c r="V28" s="8">
        <f t="shared" si="8"/>
        <v>0</v>
      </c>
      <c r="W28" s="9" t="s">
        <v>154</v>
      </c>
    </row>
    <row r="29" spans="1:23" s="10" customFormat="1" x14ac:dyDescent="0.45">
      <c r="A29" s="24"/>
      <c r="B29" s="25"/>
      <c r="C29" s="52" t="s">
        <v>102</v>
      </c>
      <c r="D29" s="75"/>
      <c r="E29" s="39"/>
      <c r="F29" s="39"/>
      <c r="G29" s="39"/>
      <c r="H29" s="39"/>
      <c r="I29" s="39"/>
      <c r="J29" s="39"/>
      <c r="K29" s="39"/>
      <c r="L29" s="39"/>
      <c r="M29" s="39"/>
      <c r="N29" s="11"/>
      <c r="O29" s="8"/>
      <c r="P29" s="8"/>
      <c r="Q29" s="8">
        <f t="shared" si="3"/>
        <v>0</v>
      </c>
      <c r="R29" s="8">
        <f t="shared" si="4"/>
        <v>0</v>
      </c>
      <c r="S29" s="8">
        <f t="shared" si="5"/>
        <v>0</v>
      </c>
      <c r="T29" s="8">
        <f t="shared" si="6"/>
        <v>0</v>
      </c>
      <c r="U29" s="8">
        <f t="shared" si="7"/>
        <v>0</v>
      </c>
      <c r="V29" s="8">
        <f t="shared" si="8"/>
        <v>0</v>
      </c>
      <c r="W29" s="9" t="s">
        <v>154</v>
      </c>
    </row>
    <row r="30" spans="1:23" s="10" customFormat="1" x14ac:dyDescent="0.45">
      <c r="A30" s="24"/>
      <c r="B30" s="24" t="s">
        <v>100</v>
      </c>
      <c r="C30" s="24" t="s">
        <v>163</v>
      </c>
      <c r="D30" s="74" t="s">
        <v>20</v>
      </c>
      <c r="E30" s="39"/>
      <c r="F30" s="38">
        <f>F33+F34</f>
        <v>16.149999999999999</v>
      </c>
      <c r="G30" s="39"/>
      <c r="H30" s="78">
        <f>SUM(H31:H36)</f>
        <v>9364.58</v>
      </c>
      <c r="I30" s="39"/>
      <c r="J30" s="78">
        <f>SUM(J31:J36)</f>
        <v>2166.6839999999997</v>
      </c>
      <c r="K30" s="39"/>
      <c r="L30" s="78">
        <f>SUM(L31:L36)</f>
        <v>1.2919999999999998</v>
      </c>
      <c r="M30" s="78"/>
      <c r="N30" s="11"/>
      <c r="O30" s="8"/>
      <c r="P30" s="8"/>
      <c r="Q30" s="8">
        <f t="shared" si="3"/>
        <v>0</v>
      </c>
      <c r="R30" s="8">
        <f t="shared" si="4"/>
        <v>0</v>
      </c>
      <c r="S30" s="8">
        <f t="shared" si="5"/>
        <v>0</v>
      </c>
      <c r="T30" s="8">
        <f t="shared" si="6"/>
        <v>43.333679999999994</v>
      </c>
      <c r="U30" s="8">
        <f t="shared" si="7"/>
        <v>7.800062399999999</v>
      </c>
      <c r="V30" s="8">
        <f t="shared" si="8"/>
        <v>51.133742399999996</v>
      </c>
      <c r="W30" s="9" t="s">
        <v>154</v>
      </c>
    </row>
    <row r="31" spans="1:23" s="10" customFormat="1" x14ac:dyDescent="0.45">
      <c r="A31" s="24"/>
      <c r="B31" s="25" t="s">
        <v>0</v>
      </c>
      <c r="C31" s="26" t="s">
        <v>21</v>
      </c>
      <c r="D31" s="25" t="s">
        <v>27</v>
      </c>
      <c r="E31" s="39">
        <v>17.2</v>
      </c>
      <c r="F31" s="39">
        <f>E31*F30</f>
        <v>277.77999999999997</v>
      </c>
      <c r="G31" s="39"/>
      <c r="H31" s="39"/>
      <c r="I31" s="39">
        <v>7.8</v>
      </c>
      <c r="J31" s="39">
        <f>I31*F31</f>
        <v>2166.6839999999997</v>
      </c>
      <c r="K31" s="39"/>
      <c r="L31" s="39"/>
      <c r="M31" s="39">
        <f>J31</f>
        <v>2166.6839999999997</v>
      </c>
      <c r="N31" s="11"/>
      <c r="O31" s="8"/>
      <c r="P31" s="8"/>
      <c r="Q31" s="8">
        <f t="shared" si="3"/>
        <v>216.66839999999999</v>
      </c>
      <c r="R31" s="8">
        <f t="shared" si="4"/>
        <v>190.66819199999998</v>
      </c>
      <c r="S31" s="8">
        <f t="shared" si="5"/>
        <v>77.220617759999996</v>
      </c>
      <c r="T31" s="8">
        <f t="shared" si="6"/>
        <v>43.333679999999994</v>
      </c>
      <c r="U31" s="8">
        <f t="shared" si="7"/>
        <v>485.02348015680002</v>
      </c>
      <c r="V31" s="8">
        <f t="shared" si="8"/>
        <v>3179.5983699168</v>
      </c>
      <c r="W31" s="9" t="s">
        <v>154</v>
      </c>
    </row>
    <row r="32" spans="1:23" s="10" customFormat="1" x14ac:dyDescent="0.45">
      <c r="A32" s="24"/>
      <c r="B32" s="25"/>
      <c r="C32" s="26" t="s">
        <v>23</v>
      </c>
      <c r="D32" s="25" t="s">
        <v>1</v>
      </c>
      <c r="E32" s="39">
        <v>0.02</v>
      </c>
      <c r="F32" s="39">
        <f>E32*F30</f>
        <v>0.32299999999999995</v>
      </c>
      <c r="G32" s="39"/>
      <c r="H32" s="39"/>
      <c r="I32" s="39"/>
      <c r="J32" s="39"/>
      <c r="K32" s="39">
        <v>4</v>
      </c>
      <c r="L32" s="39">
        <f>K32*F32</f>
        <v>1.2919999999999998</v>
      </c>
      <c r="M32" s="39">
        <f>L32</f>
        <v>1.2919999999999998</v>
      </c>
      <c r="N32" s="11"/>
      <c r="O32" s="8"/>
      <c r="P32" s="8"/>
      <c r="Q32" s="8">
        <f t="shared" si="3"/>
        <v>0.12919999999999998</v>
      </c>
      <c r="R32" s="8">
        <f t="shared" si="4"/>
        <v>0.11369599999999999</v>
      </c>
      <c r="S32" s="8">
        <f t="shared" si="5"/>
        <v>4.6046879999999991E-2</v>
      </c>
      <c r="T32" s="8">
        <f t="shared" si="6"/>
        <v>0</v>
      </c>
      <c r="U32" s="8">
        <f t="shared" si="7"/>
        <v>0.28456971839999995</v>
      </c>
      <c r="V32" s="8">
        <f t="shared" si="8"/>
        <v>1.8655125983999998</v>
      </c>
      <c r="W32" s="9" t="s">
        <v>154</v>
      </c>
    </row>
    <row r="33" spans="1:23" s="10" customFormat="1" x14ac:dyDescent="0.45">
      <c r="A33" s="24"/>
      <c r="B33" s="25" t="s">
        <v>101</v>
      </c>
      <c r="C33" s="26" t="s">
        <v>146</v>
      </c>
      <c r="D33" s="25" t="s">
        <v>20</v>
      </c>
      <c r="E33" s="39"/>
      <c r="F33" s="39">
        <v>14.62</v>
      </c>
      <c r="G33" s="39">
        <v>580</v>
      </c>
      <c r="H33" s="39">
        <f>G33*F33</f>
        <v>8479.6</v>
      </c>
      <c r="I33" s="39"/>
      <c r="J33" s="39"/>
      <c r="K33" s="39"/>
      <c r="L33" s="39"/>
      <c r="M33" s="39">
        <f>H33</f>
        <v>8479.6</v>
      </c>
      <c r="N33" s="11"/>
      <c r="O33" s="8"/>
      <c r="P33" s="8"/>
      <c r="Q33" s="8">
        <f t="shared" si="3"/>
        <v>847.96</v>
      </c>
      <c r="R33" s="8">
        <f t="shared" si="4"/>
        <v>746.20480000000009</v>
      </c>
      <c r="S33" s="8">
        <f t="shared" si="5"/>
        <v>302.21294399999999</v>
      </c>
      <c r="T33" s="8">
        <f t="shared" si="6"/>
        <v>0</v>
      </c>
      <c r="U33" s="8">
        <f t="shared" si="7"/>
        <v>1867.6759939200001</v>
      </c>
      <c r="V33" s="8">
        <f t="shared" si="8"/>
        <v>12243.653737920002</v>
      </c>
      <c r="W33" s="9" t="s">
        <v>155</v>
      </c>
    </row>
    <row r="34" spans="1:23" s="10" customFormat="1" x14ac:dyDescent="0.45">
      <c r="A34" s="24"/>
      <c r="B34" s="25" t="s">
        <v>26</v>
      </c>
      <c r="C34" s="26" t="s">
        <v>164</v>
      </c>
      <c r="D34" s="25" t="s">
        <v>20</v>
      </c>
      <c r="E34" s="39"/>
      <c r="F34" s="39">
        <v>1.53</v>
      </c>
      <c r="G34" s="39">
        <v>477</v>
      </c>
      <c r="H34" s="39">
        <f>G34*F34</f>
        <v>729.81000000000006</v>
      </c>
      <c r="I34" s="39"/>
      <c r="J34" s="39"/>
      <c r="K34" s="39"/>
      <c r="L34" s="39"/>
      <c r="M34" s="39">
        <f>H34</f>
        <v>729.81000000000006</v>
      </c>
      <c r="N34" s="11"/>
      <c r="O34" s="8"/>
      <c r="P34" s="8"/>
      <c r="Q34" s="8">
        <f t="shared" si="3"/>
        <v>72.981000000000009</v>
      </c>
      <c r="R34" s="8">
        <f t="shared" si="4"/>
        <v>64.223280000000003</v>
      </c>
      <c r="S34" s="8">
        <f t="shared" si="5"/>
        <v>26.010428400000002</v>
      </c>
      <c r="T34" s="8">
        <f t="shared" si="6"/>
        <v>0</v>
      </c>
      <c r="U34" s="8">
        <f t="shared" si="7"/>
        <v>160.74444751200002</v>
      </c>
      <c r="V34" s="8">
        <f t="shared" si="8"/>
        <v>1053.7691559120001</v>
      </c>
      <c r="W34" s="9" t="s">
        <v>154</v>
      </c>
    </row>
    <row r="35" spans="1:23" s="10" customFormat="1" x14ac:dyDescent="0.45">
      <c r="A35" s="24"/>
      <c r="B35" s="25" t="s">
        <v>108</v>
      </c>
      <c r="C35" s="26" t="s">
        <v>165</v>
      </c>
      <c r="D35" s="25" t="s">
        <v>25</v>
      </c>
      <c r="E35" s="39"/>
      <c r="F35" s="39">
        <v>0.01</v>
      </c>
      <c r="G35" s="39">
        <v>1597</v>
      </c>
      <c r="H35" s="39">
        <f>G35*F35</f>
        <v>15.97</v>
      </c>
      <c r="I35" s="39"/>
      <c r="J35" s="39"/>
      <c r="K35" s="39"/>
      <c r="L35" s="39"/>
      <c r="M35" s="39">
        <f>H35</f>
        <v>15.97</v>
      </c>
      <c r="N35" s="11"/>
      <c r="O35" s="8"/>
      <c r="P35" s="8"/>
      <c r="Q35" s="8">
        <f t="shared" si="3"/>
        <v>1.5970000000000002</v>
      </c>
      <c r="R35" s="8">
        <f t="shared" si="4"/>
        <v>1.4053599999999999</v>
      </c>
      <c r="S35" s="8">
        <f t="shared" si="5"/>
        <v>0.56917080000000009</v>
      </c>
      <c r="T35" s="8">
        <f t="shared" si="6"/>
        <v>0</v>
      </c>
      <c r="U35" s="8">
        <f t="shared" si="7"/>
        <v>3.5174755439999998</v>
      </c>
      <c r="V35" s="8">
        <f t="shared" si="8"/>
        <v>23.059006344</v>
      </c>
      <c r="W35" s="9" t="s">
        <v>155</v>
      </c>
    </row>
    <row r="36" spans="1:23" s="10" customFormat="1" x14ac:dyDescent="0.45">
      <c r="A36" s="24"/>
      <c r="B36" s="25" t="s">
        <v>109</v>
      </c>
      <c r="C36" s="26" t="s">
        <v>107</v>
      </c>
      <c r="D36" s="25" t="s">
        <v>37</v>
      </c>
      <c r="E36" s="39"/>
      <c r="F36" s="39">
        <v>58</v>
      </c>
      <c r="G36" s="39">
        <v>2.4</v>
      </c>
      <c r="H36" s="39">
        <f>G36*F36</f>
        <v>139.19999999999999</v>
      </c>
      <c r="I36" s="39"/>
      <c r="J36" s="39"/>
      <c r="K36" s="39"/>
      <c r="L36" s="39"/>
      <c r="M36" s="39">
        <f>H36</f>
        <v>139.19999999999999</v>
      </c>
      <c r="N36" s="11"/>
      <c r="O36" s="8"/>
      <c r="P36" s="8"/>
      <c r="Q36" s="8">
        <f t="shared" si="3"/>
        <v>13.92</v>
      </c>
      <c r="R36" s="8">
        <f t="shared" si="4"/>
        <v>12.249599999999999</v>
      </c>
      <c r="S36" s="8">
        <f t="shared" si="5"/>
        <v>4.9610879999999984</v>
      </c>
      <c r="T36" s="8">
        <f t="shared" si="6"/>
        <v>0</v>
      </c>
      <c r="U36" s="8">
        <f t="shared" si="7"/>
        <v>30.659523839999991</v>
      </c>
      <c r="V36" s="8">
        <f t="shared" si="8"/>
        <v>200.99021183999994</v>
      </c>
      <c r="W36" s="9" t="s">
        <v>155</v>
      </c>
    </row>
    <row r="37" spans="1:23" s="10" customFormat="1" x14ac:dyDescent="0.45">
      <c r="A37" s="24"/>
      <c r="B37" s="24" t="s">
        <v>110</v>
      </c>
      <c r="C37" s="29" t="s">
        <v>117</v>
      </c>
      <c r="D37" s="74" t="s">
        <v>28</v>
      </c>
      <c r="E37" s="38"/>
      <c r="F37" s="38">
        <v>200</v>
      </c>
      <c r="G37" s="39"/>
      <c r="H37" s="78">
        <f>SUM(H38:H41)</f>
        <v>576.20000000000005</v>
      </c>
      <c r="I37" s="39"/>
      <c r="J37" s="78">
        <f>SUM(J38:J41)</f>
        <v>1956</v>
      </c>
      <c r="K37" s="39"/>
      <c r="L37" s="78">
        <f>SUM(L38:L41)</f>
        <v>44.800000000000004</v>
      </c>
      <c r="M37" s="78"/>
      <c r="N37" s="11"/>
      <c r="O37" s="8"/>
      <c r="P37" s="8"/>
      <c r="Q37" s="8">
        <f t="shared" si="3"/>
        <v>0</v>
      </c>
      <c r="R37" s="8">
        <f t="shared" si="4"/>
        <v>0</v>
      </c>
      <c r="S37" s="8">
        <f t="shared" si="5"/>
        <v>0</v>
      </c>
      <c r="T37" s="8">
        <f t="shared" si="6"/>
        <v>39.119999999999997</v>
      </c>
      <c r="U37" s="8">
        <f t="shared" si="7"/>
        <v>7.041599999999999</v>
      </c>
      <c r="V37" s="8">
        <f t="shared" si="8"/>
        <v>46.161599999999993</v>
      </c>
      <c r="W37" s="9" t="s">
        <v>154</v>
      </c>
    </row>
    <row r="38" spans="1:23" s="10" customFormat="1" x14ac:dyDescent="0.45">
      <c r="A38" s="24"/>
      <c r="B38" s="25"/>
      <c r="C38" s="26" t="s">
        <v>21</v>
      </c>
      <c r="D38" s="25" t="s">
        <v>27</v>
      </c>
      <c r="E38" s="39">
        <v>1.63</v>
      </c>
      <c r="F38" s="39">
        <f>E38*F37</f>
        <v>326</v>
      </c>
      <c r="G38" s="39"/>
      <c r="H38" s="39"/>
      <c r="I38" s="39">
        <v>6</v>
      </c>
      <c r="J38" s="39">
        <f>I38*F38</f>
        <v>1956</v>
      </c>
      <c r="K38" s="39"/>
      <c r="L38" s="39"/>
      <c r="M38" s="39">
        <f>J38</f>
        <v>1956</v>
      </c>
      <c r="N38" s="11"/>
      <c r="O38" s="8"/>
      <c r="P38" s="8"/>
      <c r="Q38" s="8">
        <f t="shared" si="3"/>
        <v>195.60000000000002</v>
      </c>
      <c r="R38" s="8">
        <f t="shared" si="4"/>
        <v>172.12799999999999</v>
      </c>
      <c r="S38" s="8">
        <f t="shared" si="5"/>
        <v>69.711839999999995</v>
      </c>
      <c r="T38" s="8">
        <f t="shared" si="6"/>
        <v>39.119999999999997</v>
      </c>
      <c r="U38" s="8">
        <f t="shared" si="7"/>
        <v>437.86077119999999</v>
      </c>
      <c r="V38" s="8">
        <f t="shared" si="8"/>
        <v>2870.4206111999997</v>
      </c>
      <c r="W38" s="9" t="s">
        <v>154</v>
      </c>
    </row>
    <row r="39" spans="1:23" s="10" customFormat="1" x14ac:dyDescent="0.45">
      <c r="A39" s="24"/>
      <c r="B39" s="25"/>
      <c r="C39" s="26" t="s">
        <v>23</v>
      </c>
      <c r="D39" s="25" t="s">
        <v>1</v>
      </c>
      <c r="E39" s="39">
        <v>5.6000000000000001E-2</v>
      </c>
      <c r="F39" s="39">
        <f>E39*F37</f>
        <v>11.200000000000001</v>
      </c>
      <c r="G39" s="39"/>
      <c r="H39" s="39"/>
      <c r="I39" s="39"/>
      <c r="J39" s="39"/>
      <c r="K39" s="39">
        <v>4</v>
      </c>
      <c r="L39" s="39">
        <f>K39*F39</f>
        <v>44.800000000000004</v>
      </c>
      <c r="M39" s="39">
        <f>L39</f>
        <v>44.800000000000004</v>
      </c>
      <c r="N39" s="11"/>
      <c r="O39" s="8"/>
      <c r="P39" s="8"/>
      <c r="Q39" s="8">
        <f t="shared" si="3"/>
        <v>4.4800000000000004</v>
      </c>
      <c r="R39" s="8">
        <f t="shared" si="4"/>
        <v>3.9424000000000001</v>
      </c>
      <c r="S39" s="8">
        <f t="shared" si="5"/>
        <v>1.5966719999999999</v>
      </c>
      <c r="T39" s="8">
        <f t="shared" si="6"/>
        <v>0</v>
      </c>
      <c r="U39" s="8">
        <f t="shared" si="7"/>
        <v>9.8674329599999986</v>
      </c>
      <c r="V39" s="8">
        <f t="shared" si="8"/>
        <v>64.686504959999994</v>
      </c>
      <c r="W39" s="9" t="s">
        <v>154</v>
      </c>
    </row>
    <row r="40" spans="1:23" s="10" customFormat="1" x14ac:dyDescent="0.45">
      <c r="A40" s="24"/>
      <c r="B40" s="25" t="s">
        <v>111</v>
      </c>
      <c r="C40" s="26" t="s">
        <v>166</v>
      </c>
      <c r="D40" s="25" t="s">
        <v>36</v>
      </c>
      <c r="E40" s="39"/>
      <c r="F40" s="39">
        <v>45</v>
      </c>
      <c r="G40" s="39">
        <v>9.8000000000000007</v>
      </c>
      <c r="H40" s="39">
        <f>G40*F40</f>
        <v>441.00000000000006</v>
      </c>
      <c r="I40" s="39"/>
      <c r="J40" s="39"/>
      <c r="K40" s="39"/>
      <c r="L40" s="39"/>
      <c r="M40" s="39">
        <f>H40</f>
        <v>441.00000000000006</v>
      </c>
      <c r="N40" s="11"/>
      <c r="O40" s="8"/>
      <c r="P40" s="8"/>
      <c r="Q40" s="8">
        <f t="shared" si="3"/>
        <v>44.100000000000009</v>
      </c>
      <c r="R40" s="8">
        <f t="shared" si="4"/>
        <v>38.808000000000007</v>
      </c>
      <c r="S40" s="8">
        <f t="shared" si="5"/>
        <v>15.717240000000004</v>
      </c>
      <c r="T40" s="8">
        <f t="shared" si="6"/>
        <v>0</v>
      </c>
      <c r="U40" s="8">
        <f t="shared" si="7"/>
        <v>97.132543200000015</v>
      </c>
      <c r="V40" s="8">
        <f t="shared" si="8"/>
        <v>636.75778320000006</v>
      </c>
      <c r="W40" s="9" t="s">
        <v>155</v>
      </c>
    </row>
    <row r="41" spans="1:23" s="10" customFormat="1" x14ac:dyDescent="0.45">
      <c r="A41" s="24"/>
      <c r="B41" s="25"/>
      <c r="C41" s="26" t="s">
        <v>24</v>
      </c>
      <c r="D41" s="25" t="s">
        <v>1</v>
      </c>
      <c r="E41" s="39">
        <v>0.16900000000000001</v>
      </c>
      <c r="F41" s="39">
        <f>E41*F37</f>
        <v>33.800000000000004</v>
      </c>
      <c r="G41" s="39">
        <v>4</v>
      </c>
      <c r="H41" s="39">
        <f>G41*F41</f>
        <v>135.20000000000002</v>
      </c>
      <c r="I41" s="39"/>
      <c r="J41" s="39"/>
      <c r="K41" s="39"/>
      <c r="L41" s="39"/>
      <c r="M41" s="39">
        <f>H41</f>
        <v>135.20000000000002</v>
      </c>
      <c r="N41" s="11"/>
      <c r="O41" s="8"/>
      <c r="P41" s="8"/>
      <c r="Q41" s="8">
        <f t="shared" si="3"/>
        <v>13.520000000000003</v>
      </c>
      <c r="R41" s="8">
        <f t="shared" si="4"/>
        <v>11.897600000000002</v>
      </c>
      <c r="S41" s="8">
        <f t="shared" si="5"/>
        <v>4.8185280000000006</v>
      </c>
      <c r="T41" s="8">
        <f t="shared" si="6"/>
        <v>0</v>
      </c>
      <c r="U41" s="8">
        <f t="shared" si="7"/>
        <v>29.778503040000007</v>
      </c>
      <c r="V41" s="8">
        <f t="shared" si="8"/>
        <v>195.21463104000006</v>
      </c>
      <c r="W41" s="9" t="s">
        <v>155</v>
      </c>
    </row>
    <row r="42" spans="1:23" s="10" customFormat="1" x14ac:dyDescent="0.45">
      <c r="A42" s="24"/>
      <c r="B42" s="24" t="s">
        <v>112</v>
      </c>
      <c r="C42" s="24" t="s">
        <v>118</v>
      </c>
      <c r="D42" s="74" t="s">
        <v>25</v>
      </c>
      <c r="E42" s="38"/>
      <c r="F42" s="38">
        <v>0.13500000000000001</v>
      </c>
      <c r="G42" s="39"/>
      <c r="H42" s="78">
        <f>SUM(H43:H44)</f>
        <v>3530</v>
      </c>
      <c r="I42" s="39"/>
      <c r="J42" s="78">
        <f>SUM(J43:J44)</f>
        <v>20.729925000000001</v>
      </c>
      <c r="K42" s="39"/>
      <c r="L42" s="78">
        <f>SUM(L43:L44)</f>
        <v>0</v>
      </c>
      <c r="M42" s="78"/>
      <c r="N42" s="11"/>
      <c r="O42" s="8"/>
      <c r="P42" s="8"/>
      <c r="Q42" s="8">
        <f t="shared" si="3"/>
        <v>0</v>
      </c>
      <c r="R42" s="8">
        <f t="shared" si="4"/>
        <v>0</v>
      </c>
      <c r="S42" s="8">
        <f t="shared" si="5"/>
        <v>0</v>
      </c>
      <c r="T42" s="8">
        <f t="shared" si="6"/>
        <v>0.41459850000000004</v>
      </c>
      <c r="U42" s="8">
        <f t="shared" si="7"/>
        <v>7.4627730000000003E-2</v>
      </c>
      <c r="V42" s="8">
        <f t="shared" si="8"/>
        <v>0.48922623000000004</v>
      </c>
      <c r="W42" s="9" t="s">
        <v>154</v>
      </c>
    </row>
    <row r="43" spans="1:23" s="10" customFormat="1" x14ac:dyDescent="0.45">
      <c r="A43" s="24"/>
      <c r="B43" s="25"/>
      <c r="C43" s="26" t="s">
        <v>21</v>
      </c>
      <c r="D43" s="25" t="s">
        <v>27</v>
      </c>
      <c r="E43" s="39">
        <v>14.5</v>
      </c>
      <c r="F43" s="39">
        <f>E43*F42</f>
        <v>1.9575</v>
      </c>
      <c r="G43" s="39"/>
      <c r="H43" s="39"/>
      <c r="I43" s="39">
        <v>10.59</v>
      </c>
      <c r="J43" s="39">
        <f>I43*F43</f>
        <v>20.729925000000001</v>
      </c>
      <c r="K43" s="39"/>
      <c r="L43" s="39"/>
      <c r="M43" s="39">
        <f>J43</f>
        <v>20.729925000000001</v>
      </c>
      <c r="N43" s="11"/>
      <c r="O43" s="8"/>
      <c r="P43" s="8"/>
      <c r="Q43" s="8">
        <f t="shared" si="3"/>
        <v>2.0729925000000002</v>
      </c>
      <c r="R43" s="8">
        <f t="shared" si="4"/>
        <v>1.8242334000000002</v>
      </c>
      <c r="S43" s="8">
        <f t="shared" si="5"/>
        <v>0.73881452700000005</v>
      </c>
      <c r="T43" s="8">
        <f t="shared" si="6"/>
        <v>0.41459850000000004</v>
      </c>
      <c r="U43" s="8">
        <f t="shared" si="7"/>
        <v>4.6405015068600006</v>
      </c>
      <c r="V43" s="8">
        <f t="shared" si="8"/>
        <v>30.421065433860004</v>
      </c>
      <c r="W43" s="9" t="s">
        <v>154</v>
      </c>
    </row>
    <row r="44" spans="1:23" s="10" customFormat="1" x14ac:dyDescent="0.45">
      <c r="A44" s="24"/>
      <c r="B44" s="27" t="s">
        <v>91</v>
      </c>
      <c r="C44" s="53" t="s">
        <v>167</v>
      </c>
      <c r="D44" s="28" t="s">
        <v>68</v>
      </c>
      <c r="E44" s="40"/>
      <c r="F44" s="40">
        <v>1</v>
      </c>
      <c r="G44" s="39">
        <v>3530</v>
      </c>
      <c r="H44" s="39">
        <f>G44*F44</f>
        <v>3530</v>
      </c>
      <c r="I44" s="39"/>
      <c r="J44" s="39"/>
      <c r="K44" s="39"/>
      <c r="L44" s="39"/>
      <c r="M44" s="39">
        <f>H44</f>
        <v>3530</v>
      </c>
      <c r="N44" s="11"/>
      <c r="O44" s="8"/>
      <c r="P44" s="8"/>
      <c r="Q44" s="8">
        <f t="shared" si="3"/>
        <v>353</v>
      </c>
      <c r="R44" s="8">
        <f t="shared" si="4"/>
        <v>310.64</v>
      </c>
      <c r="S44" s="8">
        <f t="shared" si="5"/>
        <v>125.8092</v>
      </c>
      <c r="T44" s="8">
        <f t="shared" si="6"/>
        <v>0</v>
      </c>
      <c r="U44" s="8">
        <f t="shared" si="7"/>
        <v>777.500856</v>
      </c>
      <c r="V44" s="8">
        <f t="shared" si="8"/>
        <v>5096.9500559999997</v>
      </c>
      <c r="W44" s="9" t="s">
        <v>155</v>
      </c>
    </row>
    <row r="45" spans="1:23" s="10" customFormat="1" x14ac:dyDescent="0.45">
      <c r="A45" s="24"/>
      <c r="B45" s="30" t="s">
        <v>114</v>
      </c>
      <c r="C45" s="29" t="s">
        <v>124</v>
      </c>
      <c r="D45" s="76" t="s">
        <v>68</v>
      </c>
      <c r="E45" s="41"/>
      <c r="F45" s="41">
        <v>1</v>
      </c>
      <c r="G45" s="39"/>
      <c r="H45" s="78">
        <f>SUM(H46:H48)</f>
        <v>340.8</v>
      </c>
      <c r="I45" s="39"/>
      <c r="J45" s="78">
        <f>SUM(J46:J48)</f>
        <v>18.72</v>
      </c>
      <c r="K45" s="39"/>
      <c r="L45" s="78">
        <f>SUM(L46:L48)</f>
        <v>0</v>
      </c>
      <c r="M45" s="78"/>
      <c r="N45" s="11"/>
      <c r="O45" s="8"/>
      <c r="P45" s="8"/>
      <c r="Q45" s="8">
        <f t="shared" si="3"/>
        <v>0</v>
      </c>
      <c r="R45" s="8">
        <f t="shared" si="4"/>
        <v>0</v>
      </c>
      <c r="S45" s="8">
        <f t="shared" si="5"/>
        <v>0</v>
      </c>
      <c r="T45" s="8">
        <f t="shared" si="6"/>
        <v>0.37440000000000001</v>
      </c>
      <c r="U45" s="8">
        <f t="shared" si="7"/>
        <v>6.7391999999999994E-2</v>
      </c>
      <c r="V45" s="8">
        <f t="shared" si="8"/>
        <v>0.44179200000000002</v>
      </c>
      <c r="W45" s="9" t="s">
        <v>154</v>
      </c>
    </row>
    <row r="46" spans="1:23" s="10" customFormat="1" x14ac:dyDescent="0.45">
      <c r="A46" s="24"/>
      <c r="B46" s="27"/>
      <c r="C46" s="53" t="s">
        <v>113</v>
      </c>
      <c r="D46" s="28" t="s">
        <v>27</v>
      </c>
      <c r="E46" s="40">
        <v>3.12</v>
      </c>
      <c r="F46" s="40">
        <f>E46*F45</f>
        <v>3.12</v>
      </c>
      <c r="G46" s="39"/>
      <c r="H46" s="39"/>
      <c r="I46" s="39">
        <v>6</v>
      </c>
      <c r="J46" s="39">
        <f>I46*F46</f>
        <v>18.72</v>
      </c>
      <c r="K46" s="39"/>
      <c r="L46" s="39"/>
      <c r="M46" s="39">
        <f>J46</f>
        <v>18.72</v>
      </c>
      <c r="N46" s="11"/>
      <c r="O46" s="8"/>
      <c r="P46" s="8"/>
      <c r="Q46" s="8">
        <f t="shared" si="3"/>
        <v>1.8719999999999999</v>
      </c>
      <c r="R46" s="8">
        <f t="shared" si="4"/>
        <v>1.6473599999999999</v>
      </c>
      <c r="S46" s="8">
        <f t="shared" si="5"/>
        <v>0.66718079999999991</v>
      </c>
      <c r="T46" s="8">
        <f t="shared" si="6"/>
        <v>0.37440000000000001</v>
      </c>
      <c r="U46" s="8">
        <f t="shared" si="7"/>
        <v>4.190569344</v>
      </c>
      <c r="V46" s="8">
        <f t="shared" si="8"/>
        <v>27.471510144</v>
      </c>
      <c r="W46" s="9" t="s">
        <v>154</v>
      </c>
    </row>
    <row r="47" spans="1:23" s="10" customFormat="1" x14ac:dyDescent="0.45">
      <c r="A47" s="24"/>
      <c r="B47" s="27" t="s">
        <v>116</v>
      </c>
      <c r="C47" s="53" t="s">
        <v>115</v>
      </c>
      <c r="D47" s="28" t="s">
        <v>68</v>
      </c>
      <c r="E47" s="40"/>
      <c r="F47" s="40">
        <v>1</v>
      </c>
      <c r="G47" s="39">
        <v>339</v>
      </c>
      <c r="H47" s="39">
        <f>G47*F47</f>
        <v>339</v>
      </c>
      <c r="I47" s="39"/>
      <c r="J47" s="39"/>
      <c r="K47" s="39"/>
      <c r="L47" s="39"/>
      <c r="M47" s="39">
        <f>H47</f>
        <v>339</v>
      </c>
      <c r="N47" s="11"/>
      <c r="O47" s="8"/>
      <c r="P47" s="8"/>
      <c r="Q47" s="8">
        <f t="shared" si="3"/>
        <v>33.9</v>
      </c>
      <c r="R47" s="8">
        <f t="shared" si="4"/>
        <v>29.831999999999997</v>
      </c>
      <c r="S47" s="8">
        <f t="shared" si="5"/>
        <v>12.081959999999999</v>
      </c>
      <c r="T47" s="8">
        <f t="shared" si="6"/>
        <v>0</v>
      </c>
      <c r="U47" s="8">
        <f t="shared" si="7"/>
        <v>74.666512799999992</v>
      </c>
      <c r="V47" s="8">
        <f t="shared" si="8"/>
        <v>489.48047279999992</v>
      </c>
      <c r="W47" s="9" t="s">
        <v>155</v>
      </c>
    </row>
    <row r="48" spans="1:23" s="10" customFormat="1" x14ac:dyDescent="0.45">
      <c r="A48" s="24"/>
      <c r="B48" s="27"/>
      <c r="C48" s="53" t="s">
        <v>24</v>
      </c>
      <c r="D48" s="28" t="s">
        <v>1</v>
      </c>
      <c r="E48" s="40">
        <v>0.45</v>
      </c>
      <c r="F48" s="40">
        <f>E48*F45</f>
        <v>0.45</v>
      </c>
      <c r="G48" s="39">
        <v>4</v>
      </c>
      <c r="H48" s="39">
        <f>G48*F48</f>
        <v>1.8</v>
      </c>
      <c r="I48" s="39"/>
      <c r="J48" s="39"/>
      <c r="K48" s="39"/>
      <c r="L48" s="39"/>
      <c r="M48" s="39">
        <f>H48</f>
        <v>1.8</v>
      </c>
      <c r="N48" s="11"/>
      <c r="O48" s="8"/>
      <c r="P48" s="8"/>
      <c r="Q48" s="8">
        <f t="shared" si="3"/>
        <v>0.18000000000000002</v>
      </c>
      <c r="R48" s="8">
        <f t="shared" si="4"/>
        <v>0.15840000000000001</v>
      </c>
      <c r="S48" s="8">
        <f t="shared" si="5"/>
        <v>6.4151999999999987E-2</v>
      </c>
      <c r="T48" s="8">
        <f t="shared" si="6"/>
        <v>0</v>
      </c>
      <c r="U48" s="8">
        <f t="shared" si="7"/>
        <v>0.39645935999999998</v>
      </c>
      <c r="V48" s="8">
        <f t="shared" si="8"/>
        <v>2.59901136</v>
      </c>
      <c r="W48" s="9" t="s">
        <v>155</v>
      </c>
    </row>
    <row r="49" spans="1:23" s="10" customFormat="1" x14ac:dyDescent="0.45">
      <c r="A49" s="24"/>
      <c r="B49" s="30" t="s">
        <v>119</v>
      </c>
      <c r="C49" s="29" t="s">
        <v>168</v>
      </c>
      <c r="D49" s="76" t="s">
        <v>68</v>
      </c>
      <c r="E49" s="41"/>
      <c r="F49" s="41">
        <v>1</v>
      </c>
      <c r="G49" s="39"/>
      <c r="H49" s="78">
        <f>SUM(H50:H55)</f>
        <v>349.56</v>
      </c>
      <c r="I49" s="39"/>
      <c r="J49" s="78">
        <f>SUM(J50:J55)</f>
        <v>152.64000000000001</v>
      </c>
      <c r="K49" s="39"/>
      <c r="L49" s="78">
        <f>SUM(L50:L55)</f>
        <v>0.24</v>
      </c>
      <c r="M49" s="78"/>
      <c r="N49" s="11"/>
      <c r="O49" s="8"/>
      <c r="P49" s="8"/>
      <c r="Q49" s="8">
        <f t="shared" si="3"/>
        <v>0</v>
      </c>
      <c r="R49" s="8">
        <f t="shared" si="4"/>
        <v>0</v>
      </c>
      <c r="S49" s="8">
        <f t="shared" si="5"/>
        <v>0</v>
      </c>
      <c r="T49" s="8">
        <f t="shared" si="6"/>
        <v>3.0528000000000004</v>
      </c>
      <c r="U49" s="8">
        <f t="shared" si="7"/>
        <v>0.5495040000000001</v>
      </c>
      <c r="V49" s="8">
        <f t="shared" si="8"/>
        <v>3.6023040000000006</v>
      </c>
      <c r="W49" s="9" t="s">
        <v>154</v>
      </c>
    </row>
    <row r="50" spans="1:23" s="10" customFormat="1" x14ac:dyDescent="0.45">
      <c r="A50" s="24"/>
      <c r="B50" s="27"/>
      <c r="C50" s="53" t="s">
        <v>21</v>
      </c>
      <c r="D50" s="28" t="s">
        <v>27</v>
      </c>
      <c r="E50" s="40">
        <v>25.44</v>
      </c>
      <c r="F50" s="40">
        <f>E50*F49</f>
        <v>25.44</v>
      </c>
      <c r="G50" s="39"/>
      <c r="H50" s="39"/>
      <c r="I50" s="39">
        <v>6</v>
      </c>
      <c r="J50" s="39">
        <f>I50*F50</f>
        <v>152.64000000000001</v>
      </c>
      <c r="K50" s="39"/>
      <c r="L50" s="39"/>
      <c r="M50" s="39">
        <f>J50</f>
        <v>152.64000000000001</v>
      </c>
      <c r="N50" s="11"/>
      <c r="O50" s="8"/>
      <c r="P50" s="8"/>
      <c r="Q50" s="8">
        <f t="shared" si="3"/>
        <v>15.264000000000003</v>
      </c>
      <c r="R50" s="8">
        <f t="shared" si="4"/>
        <v>13.432320000000002</v>
      </c>
      <c r="S50" s="8">
        <f t="shared" si="5"/>
        <v>5.4400896000000003</v>
      </c>
      <c r="T50" s="8">
        <f t="shared" si="6"/>
        <v>3.0528000000000004</v>
      </c>
      <c r="U50" s="8">
        <f t="shared" si="7"/>
        <v>34.169257727999998</v>
      </c>
      <c r="V50" s="8">
        <f t="shared" si="8"/>
        <v>223.998467328</v>
      </c>
      <c r="W50" s="9" t="s">
        <v>154</v>
      </c>
    </row>
    <row r="51" spans="1:23" s="10" customFormat="1" x14ac:dyDescent="0.45">
      <c r="A51" s="24"/>
      <c r="B51" s="27"/>
      <c r="C51" s="53" t="s">
        <v>23</v>
      </c>
      <c r="D51" s="28" t="s">
        <v>1</v>
      </c>
      <c r="E51" s="40">
        <v>0.06</v>
      </c>
      <c r="F51" s="40">
        <f>E51*F49</f>
        <v>0.06</v>
      </c>
      <c r="G51" s="39"/>
      <c r="H51" s="39"/>
      <c r="I51" s="39"/>
      <c r="J51" s="39"/>
      <c r="K51" s="39">
        <v>4</v>
      </c>
      <c r="L51" s="39">
        <f>K51*F51</f>
        <v>0.24</v>
      </c>
      <c r="M51" s="39">
        <f>L51</f>
        <v>0.24</v>
      </c>
      <c r="N51" s="11"/>
      <c r="O51" s="8"/>
      <c r="P51" s="8"/>
      <c r="Q51" s="8">
        <f t="shared" si="3"/>
        <v>2.4E-2</v>
      </c>
      <c r="R51" s="8">
        <f t="shared" si="4"/>
        <v>2.112E-2</v>
      </c>
      <c r="S51" s="8">
        <f t="shared" si="5"/>
        <v>8.5536000000000015E-3</v>
      </c>
      <c r="T51" s="8">
        <f t="shared" si="6"/>
        <v>0</v>
      </c>
      <c r="U51" s="8">
        <f t="shared" si="7"/>
        <v>5.2861248000000007E-2</v>
      </c>
      <c r="V51" s="8">
        <f t="shared" si="8"/>
        <v>0.34653484800000006</v>
      </c>
      <c r="W51" s="9" t="s">
        <v>154</v>
      </c>
    </row>
    <row r="52" spans="1:23" s="10" customFormat="1" x14ac:dyDescent="0.45">
      <c r="A52" s="24"/>
      <c r="B52" s="27" t="s">
        <v>122</v>
      </c>
      <c r="C52" s="53" t="s">
        <v>120</v>
      </c>
      <c r="D52" s="28" t="s">
        <v>68</v>
      </c>
      <c r="E52" s="40"/>
      <c r="F52" s="40">
        <v>1</v>
      </c>
      <c r="G52" s="39">
        <v>57.8</v>
      </c>
      <c r="H52" s="39">
        <f>G52*F52</f>
        <v>57.8</v>
      </c>
      <c r="I52" s="39"/>
      <c r="J52" s="39"/>
      <c r="K52" s="39"/>
      <c r="L52" s="39"/>
      <c r="M52" s="39">
        <f>H52</f>
        <v>57.8</v>
      </c>
      <c r="N52" s="11"/>
      <c r="O52" s="8"/>
      <c r="P52" s="8"/>
      <c r="Q52" s="8">
        <f t="shared" si="3"/>
        <v>5.78</v>
      </c>
      <c r="R52" s="8">
        <f t="shared" si="4"/>
        <v>5.0864000000000003</v>
      </c>
      <c r="S52" s="8">
        <f t="shared" si="5"/>
        <v>2.0599919999999998</v>
      </c>
      <c r="T52" s="8">
        <f t="shared" si="6"/>
        <v>0</v>
      </c>
      <c r="U52" s="8">
        <f t="shared" si="7"/>
        <v>12.730750559999997</v>
      </c>
      <c r="V52" s="8">
        <f t="shared" si="8"/>
        <v>83.457142559999994</v>
      </c>
      <c r="W52" s="9" t="s">
        <v>155</v>
      </c>
    </row>
    <row r="53" spans="1:23" s="10" customFormat="1" x14ac:dyDescent="0.45">
      <c r="A53" s="24"/>
      <c r="B53" s="27" t="s">
        <v>123</v>
      </c>
      <c r="C53" s="53" t="s">
        <v>121</v>
      </c>
      <c r="D53" s="28" t="s">
        <v>68</v>
      </c>
      <c r="E53" s="40"/>
      <c r="F53" s="40">
        <v>4</v>
      </c>
      <c r="G53" s="39">
        <v>7</v>
      </c>
      <c r="H53" s="39">
        <f>G53*F53</f>
        <v>28</v>
      </c>
      <c r="I53" s="39"/>
      <c r="J53" s="39"/>
      <c r="K53" s="39"/>
      <c r="L53" s="39"/>
      <c r="M53" s="39">
        <f>H53</f>
        <v>28</v>
      </c>
      <c r="N53" s="11"/>
      <c r="O53" s="8"/>
      <c r="P53" s="8"/>
      <c r="Q53" s="8">
        <f t="shared" si="3"/>
        <v>2.8000000000000003</v>
      </c>
      <c r="R53" s="8">
        <f t="shared" si="4"/>
        <v>2.464</v>
      </c>
      <c r="S53" s="8">
        <f t="shared" si="5"/>
        <v>0.99792000000000003</v>
      </c>
      <c r="T53" s="8">
        <f t="shared" si="6"/>
        <v>0</v>
      </c>
      <c r="U53" s="8">
        <f t="shared" si="7"/>
        <v>6.1671456000000004</v>
      </c>
      <c r="V53" s="8">
        <f t="shared" si="8"/>
        <v>40.429065600000001</v>
      </c>
      <c r="W53" s="9" t="s">
        <v>155</v>
      </c>
    </row>
    <row r="54" spans="1:23" s="10" customFormat="1" x14ac:dyDescent="0.45">
      <c r="A54" s="24"/>
      <c r="B54" s="27" t="s">
        <v>91</v>
      </c>
      <c r="C54" s="53" t="s">
        <v>125</v>
      </c>
      <c r="D54" s="28" t="s">
        <v>68</v>
      </c>
      <c r="E54" s="40"/>
      <c r="F54" s="40">
        <v>1</v>
      </c>
      <c r="G54" s="39">
        <v>260</v>
      </c>
      <c r="H54" s="39">
        <f>G54*F54</f>
        <v>260</v>
      </c>
      <c r="I54" s="39"/>
      <c r="J54" s="39"/>
      <c r="K54" s="39"/>
      <c r="L54" s="39"/>
      <c r="M54" s="39">
        <f>H54</f>
        <v>260</v>
      </c>
      <c r="N54" s="11"/>
      <c r="O54" s="8"/>
      <c r="P54" s="8"/>
      <c r="Q54" s="8">
        <f t="shared" si="3"/>
        <v>26</v>
      </c>
      <c r="R54" s="8">
        <f t="shared" si="4"/>
        <v>22.88</v>
      </c>
      <c r="S54" s="8">
        <f t="shared" si="5"/>
        <v>9.2663999999999991</v>
      </c>
      <c r="T54" s="8">
        <f t="shared" si="6"/>
        <v>0</v>
      </c>
      <c r="U54" s="8">
        <f t="shared" si="7"/>
        <v>57.266351999999991</v>
      </c>
      <c r="V54" s="8">
        <f t="shared" si="8"/>
        <v>375.41275199999995</v>
      </c>
      <c r="W54" s="9" t="s">
        <v>155</v>
      </c>
    </row>
    <row r="55" spans="1:23" s="10" customFormat="1" x14ac:dyDescent="0.45">
      <c r="A55" s="24"/>
      <c r="B55" s="25"/>
      <c r="C55" s="26" t="s">
        <v>24</v>
      </c>
      <c r="D55" s="25" t="s">
        <v>1</v>
      </c>
      <c r="E55" s="39">
        <v>0.94</v>
      </c>
      <c r="F55" s="39">
        <f>E55*F49</f>
        <v>0.94</v>
      </c>
      <c r="G55" s="39">
        <v>4</v>
      </c>
      <c r="H55" s="39">
        <f>G55*F55</f>
        <v>3.76</v>
      </c>
      <c r="I55" s="39"/>
      <c r="J55" s="39"/>
      <c r="K55" s="39"/>
      <c r="L55" s="39"/>
      <c r="M55" s="39">
        <f>H55</f>
        <v>3.76</v>
      </c>
      <c r="N55" s="11"/>
      <c r="O55" s="8"/>
      <c r="P55" s="8"/>
      <c r="Q55" s="8">
        <f t="shared" si="3"/>
        <v>0.376</v>
      </c>
      <c r="R55" s="8">
        <f t="shared" si="4"/>
        <v>0.33088000000000001</v>
      </c>
      <c r="S55" s="8">
        <f t="shared" si="5"/>
        <v>0.1340064</v>
      </c>
      <c r="T55" s="8">
        <f t="shared" si="6"/>
        <v>0</v>
      </c>
      <c r="U55" s="8">
        <f t="shared" si="7"/>
        <v>0.82815955199999991</v>
      </c>
      <c r="V55" s="8">
        <f t="shared" si="8"/>
        <v>5.4290459519999992</v>
      </c>
      <c r="W55" s="9" t="s">
        <v>155</v>
      </c>
    </row>
    <row r="56" spans="1:23" s="10" customFormat="1" x14ac:dyDescent="0.45">
      <c r="A56" s="24"/>
      <c r="B56" s="24" t="s">
        <v>127</v>
      </c>
      <c r="C56" s="24" t="s">
        <v>126</v>
      </c>
      <c r="D56" s="74" t="s">
        <v>36</v>
      </c>
      <c r="E56" s="38"/>
      <c r="F56" s="38">
        <v>70</v>
      </c>
      <c r="G56" s="39"/>
      <c r="H56" s="78">
        <f>SUM(H57:H62)</f>
        <v>239.93200000000002</v>
      </c>
      <c r="I56" s="39"/>
      <c r="J56" s="78">
        <f>SUM(J57:J62)</f>
        <v>54.599999999999994</v>
      </c>
      <c r="K56" s="39"/>
      <c r="L56" s="78">
        <f>SUM(L57:L62)</f>
        <v>10.388</v>
      </c>
      <c r="M56" s="78"/>
      <c r="N56" s="11"/>
      <c r="O56" s="8"/>
      <c r="P56" s="8"/>
      <c r="Q56" s="8">
        <f t="shared" si="3"/>
        <v>0</v>
      </c>
      <c r="R56" s="8">
        <f t="shared" si="4"/>
        <v>0</v>
      </c>
      <c r="S56" s="8">
        <f t="shared" si="5"/>
        <v>0</v>
      </c>
      <c r="T56" s="8">
        <f t="shared" si="6"/>
        <v>1.0919999999999999</v>
      </c>
      <c r="U56" s="8">
        <f t="shared" si="7"/>
        <v>0.19655999999999996</v>
      </c>
      <c r="V56" s="8">
        <f t="shared" si="8"/>
        <v>1.2885599999999999</v>
      </c>
      <c r="W56" s="9" t="s">
        <v>154</v>
      </c>
    </row>
    <row r="57" spans="1:23" s="10" customFormat="1" x14ac:dyDescent="0.45">
      <c r="A57" s="24"/>
      <c r="B57" s="25"/>
      <c r="C57" s="26" t="s">
        <v>21</v>
      </c>
      <c r="D57" s="25" t="s">
        <v>27</v>
      </c>
      <c r="E57" s="39">
        <v>0.13</v>
      </c>
      <c r="F57" s="39">
        <f>E57*F56</f>
        <v>9.1</v>
      </c>
      <c r="G57" s="39"/>
      <c r="H57" s="39"/>
      <c r="I57" s="39">
        <v>6</v>
      </c>
      <c r="J57" s="39">
        <f>I57*F57</f>
        <v>54.599999999999994</v>
      </c>
      <c r="K57" s="39"/>
      <c r="L57" s="39"/>
      <c r="M57" s="39">
        <f>J57</f>
        <v>54.599999999999994</v>
      </c>
      <c r="N57" s="11"/>
      <c r="O57" s="8"/>
      <c r="P57" s="8"/>
      <c r="Q57" s="8">
        <f t="shared" si="3"/>
        <v>5.46</v>
      </c>
      <c r="R57" s="8">
        <f t="shared" si="4"/>
        <v>4.8047999999999993</v>
      </c>
      <c r="S57" s="8">
        <f t="shared" si="5"/>
        <v>1.9459439999999997</v>
      </c>
      <c r="T57" s="8">
        <f t="shared" si="6"/>
        <v>1.0919999999999999</v>
      </c>
      <c r="U57" s="8">
        <f t="shared" si="7"/>
        <v>12.222493919999996</v>
      </c>
      <c r="V57" s="8">
        <f t="shared" si="8"/>
        <v>80.125237919999975</v>
      </c>
      <c r="W57" s="9" t="s">
        <v>154</v>
      </c>
    </row>
    <row r="58" spans="1:23" s="10" customFormat="1" x14ac:dyDescent="0.45">
      <c r="A58" s="24"/>
      <c r="B58" s="25"/>
      <c r="C58" s="26" t="s">
        <v>23</v>
      </c>
      <c r="D58" s="25" t="s">
        <v>1</v>
      </c>
      <c r="E58" s="39">
        <v>3.7100000000000001E-2</v>
      </c>
      <c r="F58" s="39">
        <f>E58*F56</f>
        <v>2.597</v>
      </c>
      <c r="G58" s="39"/>
      <c r="H58" s="39"/>
      <c r="I58" s="39"/>
      <c r="J58" s="39"/>
      <c r="K58" s="39">
        <v>4</v>
      </c>
      <c r="L58" s="39">
        <f>K58*F58</f>
        <v>10.388</v>
      </c>
      <c r="M58" s="39">
        <f>L58</f>
        <v>10.388</v>
      </c>
      <c r="N58" s="11"/>
      <c r="O58" s="8"/>
      <c r="P58" s="8"/>
      <c r="Q58" s="8">
        <f t="shared" si="3"/>
        <v>1.0387999999999999</v>
      </c>
      <c r="R58" s="8">
        <f t="shared" si="4"/>
        <v>0.91414400000000007</v>
      </c>
      <c r="S58" s="8">
        <f t="shared" si="5"/>
        <v>0.37022832</v>
      </c>
      <c r="T58" s="8">
        <f t="shared" si="6"/>
        <v>0</v>
      </c>
      <c r="U58" s="8">
        <f t="shared" si="7"/>
        <v>2.2880110176000001</v>
      </c>
      <c r="V58" s="8">
        <f t="shared" si="8"/>
        <v>14.999183337600002</v>
      </c>
      <c r="W58" s="9" t="s">
        <v>154</v>
      </c>
    </row>
    <row r="59" spans="1:23" s="10" customFormat="1" x14ac:dyDescent="0.45">
      <c r="A59" s="24"/>
      <c r="B59" s="25" t="s">
        <v>130</v>
      </c>
      <c r="C59" s="26" t="s">
        <v>128</v>
      </c>
      <c r="D59" s="25" t="s">
        <v>36</v>
      </c>
      <c r="E59" s="39"/>
      <c r="F59" s="39">
        <v>70</v>
      </c>
      <c r="G59" s="39">
        <v>0.89</v>
      </c>
      <c r="H59" s="39">
        <f>G59*F59</f>
        <v>62.300000000000004</v>
      </c>
      <c r="I59" s="39"/>
      <c r="J59" s="39"/>
      <c r="K59" s="39"/>
      <c r="L59" s="39"/>
      <c r="M59" s="39">
        <f>H59</f>
        <v>62.300000000000004</v>
      </c>
      <c r="N59" s="11"/>
      <c r="O59" s="8"/>
      <c r="P59" s="8"/>
      <c r="Q59" s="8">
        <f t="shared" si="3"/>
        <v>6.23</v>
      </c>
      <c r="R59" s="8">
        <f t="shared" si="4"/>
        <v>5.4824000000000002</v>
      </c>
      <c r="S59" s="8">
        <f t="shared" si="5"/>
        <v>2.2203719999999998</v>
      </c>
      <c r="T59" s="8">
        <f t="shared" si="6"/>
        <v>0</v>
      </c>
      <c r="U59" s="8">
        <f t="shared" si="7"/>
        <v>13.721898959999999</v>
      </c>
      <c r="V59" s="8">
        <f t="shared" si="8"/>
        <v>89.954670960000001</v>
      </c>
      <c r="W59" s="9" t="s">
        <v>155</v>
      </c>
    </row>
    <row r="60" spans="1:23" s="10" customFormat="1" x14ac:dyDescent="0.45">
      <c r="A60" s="24"/>
      <c r="B60" s="25" t="s">
        <v>131</v>
      </c>
      <c r="C60" s="26" t="s">
        <v>129</v>
      </c>
      <c r="D60" s="25" t="s">
        <v>36</v>
      </c>
      <c r="E60" s="39"/>
      <c r="F60" s="39">
        <v>70</v>
      </c>
      <c r="G60" s="39">
        <v>1.48</v>
      </c>
      <c r="H60" s="39">
        <f>G60*F60</f>
        <v>103.6</v>
      </c>
      <c r="I60" s="39"/>
      <c r="J60" s="39"/>
      <c r="K60" s="39"/>
      <c r="L60" s="39"/>
      <c r="M60" s="39">
        <f>H60</f>
        <v>103.6</v>
      </c>
      <c r="N60" s="11"/>
      <c r="O60" s="8"/>
      <c r="P60" s="8"/>
      <c r="Q60" s="8">
        <f t="shared" si="3"/>
        <v>10.36</v>
      </c>
      <c r="R60" s="8">
        <f t="shared" si="4"/>
        <v>9.1167999999999996</v>
      </c>
      <c r="S60" s="8">
        <f t="shared" si="5"/>
        <v>3.6923039999999996</v>
      </c>
      <c r="T60" s="8">
        <f t="shared" si="6"/>
        <v>0</v>
      </c>
      <c r="U60" s="8">
        <f t="shared" si="7"/>
        <v>22.818438719999996</v>
      </c>
      <c r="V60" s="8">
        <f t="shared" si="8"/>
        <v>149.58754271999999</v>
      </c>
      <c r="W60" s="9" t="s">
        <v>155</v>
      </c>
    </row>
    <row r="61" spans="1:23" s="10" customFormat="1" x14ac:dyDescent="0.45">
      <c r="A61" s="24"/>
      <c r="B61" s="25" t="s">
        <v>91</v>
      </c>
      <c r="C61" s="26" t="s">
        <v>132</v>
      </c>
      <c r="D61" s="25" t="s">
        <v>68</v>
      </c>
      <c r="E61" s="39"/>
      <c r="F61" s="39">
        <v>14</v>
      </c>
      <c r="G61" s="39">
        <v>5</v>
      </c>
      <c r="H61" s="39">
        <f>G61*F61</f>
        <v>70</v>
      </c>
      <c r="I61" s="39"/>
      <c r="J61" s="39"/>
      <c r="K61" s="39"/>
      <c r="L61" s="39"/>
      <c r="M61" s="39">
        <f>H61</f>
        <v>70</v>
      </c>
      <c r="N61" s="11"/>
      <c r="O61" s="8"/>
      <c r="P61" s="8"/>
      <c r="Q61" s="8">
        <f t="shared" si="3"/>
        <v>7</v>
      </c>
      <c r="R61" s="8">
        <f t="shared" si="4"/>
        <v>6.16</v>
      </c>
      <c r="S61" s="8">
        <f t="shared" si="5"/>
        <v>2.4947999999999997</v>
      </c>
      <c r="T61" s="8">
        <f t="shared" si="6"/>
        <v>0</v>
      </c>
      <c r="U61" s="8">
        <f t="shared" si="7"/>
        <v>15.417863999999998</v>
      </c>
      <c r="V61" s="8">
        <f t="shared" si="8"/>
        <v>101.07266399999999</v>
      </c>
      <c r="W61" s="9" t="s">
        <v>155</v>
      </c>
    </row>
    <row r="62" spans="1:23" s="10" customFormat="1" x14ac:dyDescent="0.45">
      <c r="A62" s="24"/>
      <c r="B62" s="25"/>
      <c r="C62" s="26" t="s">
        <v>24</v>
      </c>
      <c r="D62" s="25" t="s">
        <v>1</v>
      </c>
      <c r="E62" s="39">
        <v>1.44E-2</v>
      </c>
      <c r="F62" s="39">
        <f>E62*F56</f>
        <v>1.008</v>
      </c>
      <c r="G62" s="39">
        <v>4</v>
      </c>
      <c r="H62" s="39">
        <f>G62*F62</f>
        <v>4.032</v>
      </c>
      <c r="I62" s="39"/>
      <c r="J62" s="39"/>
      <c r="K62" s="39"/>
      <c r="L62" s="39"/>
      <c r="M62" s="39">
        <f>H62</f>
        <v>4.032</v>
      </c>
      <c r="N62" s="11"/>
      <c r="O62" s="8"/>
      <c r="P62" s="8"/>
      <c r="Q62" s="8">
        <f t="shared" si="3"/>
        <v>0.4032</v>
      </c>
      <c r="R62" s="8">
        <f t="shared" si="4"/>
        <v>0.35481600000000002</v>
      </c>
      <c r="S62" s="8">
        <f t="shared" si="5"/>
        <v>0.14370047999999999</v>
      </c>
      <c r="T62" s="8">
        <f t="shared" si="6"/>
        <v>0</v>
      </c>
      <c r="U62" s="8">
        <f t="shared" si="7"/>
        <v>0.88806896639999988</v>
      </c>
      <c r="V62" s="8">
        <f t="shared" si="8"/>
        <v>5.821785446399999</v>
      </c>
      <c r="W62" s="9" t="s">
        <v>155</v>
      </c>
    </row>
    <row r="63" spans="1:23" s="10" customFormat="1" x14ac:dyDescent="0.45">
      <c r="A63" s="31"/>
      <c r="B63" s="25"/>
      <c r="C63" s="52" t="s">
        <v>133</v>
      </c>
      <c r="D63" s="75"/>
      <c r="E63" s="39"/>
      <c r="F63" s="39"/>
      <c r="G63" s="39"/>
      <c r="H63" s="39"/>
      <c r="I63" s="39"/>
      <c r="J63" s="39"/>
      <c r="K63" s="39"/>
      <c r="L63" s="39"/>
      <c r="M63" s="39"/>
      <c r="N63" s="11"/>
      <c r="O63" s="8"/>
      <c r="P63" s="8"/>
      <c r="Q63" s="8">
        <f t="shared" si="3"/>
        <v>0</v>
      </c>
      <c r="R63" s="8">
        <f t="shared" si="4"/>
        <v>0</v>
      </c>
      <c r="S63" s="8">
        <f t="shared" si="5"/>
        <v>0</v>
      </c>
      <c r="T63" s="8">
        <f t="shared" si="6"/>
        <v>0</v>
      </c>
      <c r="U63" s="8">
        <f t="shared" si="7"/>
        <v>0</v>
      </c>
      <c r="V63" s="8">
        <f t="shared" si="8"/>
        <v>0</v>
      </c>
      <c r="W63" s="9" t="s">
        <v>154</v>
      </c>
    </row>
    <row r="64" spans="1:23" s="10" customFormat="1" x14ac:dyDescent="0.45">
      <c r="A64" s="24"/>
      <c r="B64" s="30" t="s">
        <v>81</v>
      </c>
      <c r="C64" s="24" t="s">
        <v>169</v>
      </c>
      <c r="D64" s="74" t="s">
        <v>20</v>
      </c>
      <c r="E64" s="38"/>
      <c r="F64" s="38">
        <v>2.5</v>
      </c>
      <c r="G64" s="39"/>
      <c r="H64" s="78">
        <f>SUM(H65:H66)</f>
        <v>70</v>
      </c>
      <c r="I64" s="39"/>
      <c r="J64" s="78">
        <f>SUM(J65:J66)</f>
        <v>27</v>
      </c>
      <c r="K64" s="39"/>
      <c r="L64" s="78">
        <f>SUM(L65:L66)</f>
        <v>0</v>
      </c>
      <c r="M64" s="78"/>
      <c r="N64" s="11"/>
      <c r="O64" s="8"/>
      <c r="P64" s="8"/>
      <c r="Q64" s="8">
        <f t="shared" si="3"/>
        <v>0</v>
      </c>
      <c r="R64" s="8">
        <f t="shared" si="4"/>
        <v>0</v>
      </c>
      <c r="S64" s="8">
        <f t="shared" si="5"/>
        <v>0</v>
      </c>
      <c r="T64" s="8">
        <f t="shared" si="6"/>
        <v>0.54</v>
      </c>
      <c r="U64" s="8">
        <f t="shared" si="7"/>
        <v>9.7200000000000009E-2</v>
      </c>
      <c r="V64" s="8">
        <f t="shared" si="8"/>
        <v>0.63719999999999999</v>
      </c>
      <c r="W64" s="9" t="s">
        <v>154</v>
      </c>
    </row>
    <row r="65" spans="1:23" s="10" customFormat="1" x14ac:dyDescent="0.45">
      <c r="A65" s="24"/>
      <c r="B65" s="27"/>
      <c r="C65" s="26" t="s">
        <v>21</v>
      </c>
      <c r="D65" s="25" t="s">
        <v>27</v>
      </c>
      <c r="E65" s="39">
        <v>1.8</v>
      </c>
      <c r="F65" s="39">
        <f>E65*F64</f>
        <v>4.5</v>
      </c>
      <c r="G65" s="39"/>
      <c r="H65" s="39"/>
      <c r="I65" s="39">
        <v>6</v>
      </c>
      <c r="J65" s="39">
        <f>I65*F65</f>
        <v>27</v>
      </c>
      <c r="K65" s="39"/>
      <c r="L65" s="39"/>
      <c r="M65" s="39">
        <f>J65</f>
        <v>27</v>
      </c>
      <c r="N65" s="11"/>
      <c r="O65" s="8"/>
      <c r="P65" s="8"/>
      <c r="Q65" s="8">
        <f t="shared" si="3"/>
        <v>2.7</v>
      </c>
      <c r="R65" s="8">
        <f t="shared" si="4"/>
        <v>2.3759999999999999</v>
      </c>
      <c r="S65" s="8">
        <f t="shared" si="5"/>
        <v>0.96228000000000002</v>
      </c>
      <c r="T65" s="8">
        <f t="shared" si="6"/>
        <v>0.54</v>
      </c>
      <c r="U65" s="8">
        <f t="shared" si="7"/>
        <v>6.0440904</v>
      </c>
      <c r="V65" s="8">
        <f t="shared" si="8"/>
        <v>39.622370400000001</v>
      </c>
      <c r="W65" s="9" t="s">
        <v>154</v>
      </c>
    </row>
    <row r="66" spans="1:23" s="10" customFormat="1" x14ac:dyDescent="0.45">
      <c r="A66" s="24"/>
      <c r="B66" s="27" t="s">
        <v>83</v>
      </c>
      <c r="C66" s="26" t="s">
        <v>82</v>
      </c>
      <c r="D66" s="25" t="s">
        <v>20</v>
      </c>
      <c r="E66" s="39"/>
      <c r="F66" s="39">
        <v>2.5</v>
      </c>
      <c r="G66" s="39">
        <v>28</v>
      </c>
      <c r="H66" s="39">
        <f>G66*F66</f>
        <v>70</v>
      </c>
      <c r="I66" s="39"/>
      <c r="J66" s="39"/>
      <c r="K66" s="39"/>
      <c r="L66" s="39"/>
      <c r="M66" s="39">
        <f>H66</f>
        <v>70</v>
      </c>
      <c r="N66" s="11"/>
      <c r="O66" s="8"/>
      <c r="P66" s="8"/>
      <c r="Q66" s="8">
        <f t="shared" si="3"/>
        <v>7</v>
      </c>
      <c r="R66" s="8">
        <f t="shared" si="4"/>
        <v>6.16</v>
      </c>
      <c r="S66" s="8">
        <f t="shared" si="5"/>
        <v>2.4947999999999997</v>
      </c>
      <c r="T66" s="8">
        <f t="shared" si="6"/>
        <v>0</v>
      </c>
      <c r="U66" s="8">
        <f t="shared" si="7"/>
        <v>15.417863999999998</v>
      </c>
      <c r="V66" s="8">
        <f t="shared" si="8"/>
        <v>101.07266399999999</v>
      </c>
      <c r="W66" s="9" t="s">
        <v>155</v>
      </c>
    </row>
    <row r="67" spans="1:23" s="10" customFormat="1" x14ac:dyDescent="0.45">
      <c r="A67" s="24"/>
      <c r="B67" s="24" t="s">
        <v>134</v>
      </c>
      <c r="C67" s="24" t="s">
        <v>94</v>
      </c>
      <c r="D67" s="74" t="s">
        <v>25</v>
      </c>
      <c r="E67" s="39"/>
      <c r="F67" s="38">
        <v>0.32</v>
      </c>
      <c r="G67" s="39"/>
      <c r="H67" s="78">
        <f>SUM(H68:H74)</f>
        <v>3324.8514</v>
      </c>
      <c r="I67" s="39"/>
      <c r="J67" s="78">
        <f>SUM(J68:J74)</f>
        <v>56.908799999999999</v>
      </c>
      <c r="K67" s="39"/>
      <c r="L67" s="78">
        <f>SUM(L68:L74)</f>
        <v>2.5600000000000001E-2</v>
      </c>
      <c r="M67" s="78"/>
      <c r="N67" s="11"/>
      <c r="O67" s="8"/>
      <c r="P67" s="8"/>
      <c r="Q67" s="8">
        <f t="shared" si="3"/>
        <v>0</v>
      </c>
      <c r="R67" s="8">
        <f t="shared" si="4"/>
        <v>0</v>
      </c>
      <c r="S67" s="8">
        <f t="shared" si="5"/>
        <v>0</v>
      </c>
      <c r="T67" s="8">
        <f t="shared" si="6"/>
        <v>1.1381760000000001</v>
      </c>
      <c r="U67" s="8">
        <f t="shared" si="7"/>
        <v>0.20487168</v>
      </c>
      <c r="V67" s="8">
        <f t="shared" si="8"/>
        <v>1.3430476800000002</v>
      </c>
      <c r="W67" s="9" t="s">
        <v>154</v>
      </c>
    </row>
    <row r="68" spans="1:23" s="10" customFormat="1" x14ac:dyDescent="0.45">
      <c r="A68" s="24"/>
      <c r="B68" s="25" t="s">
        <v>0</v>
      </c>
      <c r="C68" s="26" t="s">
        <v>21</v>
      </c>
      <c r="D68" s="25" t="s">
        <v>27</v>
      </c>
      <c r="E68" s="39">
        <v>22.8</v>
      </c>
      <c r="F68" s="39">
        <f>E68*F67</f>
        <v>7.2960000000000003</v>
      </c>
      <c r="G68" s="39"/>
      <c r="H68" s="39"/>
      <c r="I68" s="39">
        <v>7.8</v>
      </c>
      <c r="J68" s="39">
        <f>I68*F68</f>
        <v>56.908799999999999</v>
      </c>
      <c r="K68" s="39"/>
      <c r="L68" s="39"/>
      <c r="M68" s="39">
        <f>J68</f>
        <v>56.908799999999999</v>
      </c>
      <c r="N68" s="11"/>
      <c r="O68" s="8"/>
      <c r="P68" s="8"/>
      <c r="Q68" s="8">
        <f t="shared" si="3"/>
        <v>5.6908799999999999</v>
      </c>
      <c r="R68" s="8">
        <f t="shared" si="4"/>
        <v>5.0079744000000002</v>
      </c>
      <c r="S68" s="8">
        <f t="shared" si="5"/>
        <v>2.0282296319999999</v>
      </c>
      <c r="T68" s="8">
        <f t="shared" si="6"/>
        <v>1.1381760000000001</v>
      </c>
      <c r="U68" s="8">
        <f t="shared" si="7"/>
        <v>12.739330805760002</v>
      </c>
      <c r="V68" s="8">
        <f t="shared" si="8"/>
        <v>83.513390837760014</v>
      </c>
      <c r="W68" s="9" t="s">
        <v>154</v>
      </c>
    </row>
    <row r="69" spans="1:23" s="10" customFormat="1" x14ac:dyDescent="0.45">
      <c r="A69" s="24"/>
      <c r="B69" s="25"/>
      <c r="C69" s="26" t="s">
        <v>23</v>
      </c>
      <c r="D69" s="25" t="s">
        <v>1</v>
      </c>
      <c r="E69" s="39">
        <v>0.02</v>
      </c>
      <c r="F69" s="39">
        <f>E69*F67</f>
        <v>6.4000000000000003E-3</v>
      </c>
      <c r="G69" s="39"/>
      <c r="H69" s="39"/>
      <c r="I69" s="39"/>
      <c r="J69" s="39"/>
      <c r="K69" s="39">
        <v>4</v>
      </c>
      <c r="L69" s="39">
        <f>K69*F69</f>
        <v>2.5600000000000001E-2</v>
      </c>
      <c r="M69" s="39">
        <f>L69</f>
        <v>2.5600000000000001E-2</v>
      </c>
      <c r="N69" s="11"/>
      <c r="O69" s="8"/>
      <c r="P69" s="8"/>
      <c r="Q69" s="8">
        <f t="shared" si="3"/>
        <v>2.5600000000000002E-3</v>
      </c>
      <c r="R69" s="8">
        <f t="shared" si="4"/>
        <v>2.2528000000000001E-3</v>
      </c>
      <c r="S69" s="8">
        <f t="shared" si="5"/>
        <v>9.1238400000000002E-4</v>
      </c>
      <c r="T69" s="8">
        <f t="shared" si="6"/>
        <v>0</v>
      </c>
      <c r="U69" s="8">
        <f t="shared" si="7"/>
        <v>5.6385331199999998E-3</v>
      </c>
      <c r="V69" s="8">
        <f t="shared" si="8"/>
        <v>3.6963717119999996E-2</v>
      </c>
      <c r="W69" s="9" t="s">
        <v>154</v>
      </c>
    </row>
    <row r="70" spans="1:23" s="10" customFormat="1" x14ac:dyDescent="0.45">
      <c r="A70" s="24"/>
      <c r="B70" s="27" t="s">
        <v>61</v>
      </c>
      <c r="C70" s="26" t="s">
        <v>60</v>
      </c>
      <c r="D70" s="25" t="s">
        <v>25</v>
      </c>
      <c r="E70" s="39"/>
      <c r="F70" s="39">
        <v>2.3E-2</v>
      </c>
      <c r="G70" s="39">
        <v>1425</v>
      </c>
      <c r="H70" s="39">
        <f>G70*F70</f>
        <v>32.774999999999999</v>
      </c>
      <c r="I70" s="39"/>
      <c r="J70" s="39"/>
      <c r="K70" s="39"/>
      <c r="L70" s="39"/>
      <c r="M70" s="39">
        <f>H70</f>
        <v>32.774999999999999</v>
      </c>
      <c r="N70" s="11"/>
      <c r="O70" s="8"/>
      <c r="P70" s="8"/>
      <c r="Q70" s="8">
        <f t="shared" si="3"/>
        <v>3.2774999999999999</v>
      </c>
      <c r="R70" s="8">
        <f t="shared" si="4"/>
        <v>2.8841999999999994</v>
      </c>
      <c r="S70" s="8">
        <f t="shared" si="5"/>
        <v>1.1681009999999998</v>
      </c>
      <c r="T70" s="8">
        <f t="shared" si="6"/>
        <v>0</v>
      </c>
      <c r="U70" s="8">
        <f t="shared" si="7"/>
        <v>7.2188641799999989</v>
      </c>
      <c r="V70" s="8">
        <f t="shared" si="8"/>
        <v>47.323665179999992</v>
      </c>
      <c r="W70" s="9" t="s">
        <v>155</v>
      </c>
    </row>
    <row r="71" spans="1:23" s="10" customFormat="1" x14ac:dyDescent="0.45">
      <c r="A71" s="24"/>
      <c r="B71" s="25" t="s">
        <v>135</v>
      </c>
      <c r="C71" s="26" t="s">
        <v>96</v>
      </c>
      <c r="D71" s="25" t="s">
        <v>25</v>
      </c>
      <c r="E71" s="39"/>
      <c r="F71" s="39">
        <v>1.47</v>
      </c>
      <c r="G71" s="39">
        <v>2000</v>
      </c>
      <c r="H71" s="39">
        <f t="shared" ref="H71:H75" si="11">G71*F71</f>
        <v>2940</v>
      </c>
      <c r="I71" s="39"/>
      <c r="J71" s="39"/>
      <c r="K71" s="39"/>
      <c r="L71" s="39"/>
      <c r="M71" s="39">
        <f t="shared" ref="M71:M75" si="12">H71</f>
        <v>2940</v>
      </c>
      <c r="N71" s="11"/>
      <c r="O71" s="8"/>
      <c r="P71" s="8"/>
      <c r="Q71" s="8">
        <f t="shared" si="3"/>
        <v>294</v>
      </c>
      <c r="R71" s="8">
        <f t="shared" si="4"/>
        <v>258.72000000000003</v>
      </c>
      <c r="S71" s="8">
        <f t="shared" si="5"/>
        <v>104.7816</v>
      </c>
      <c r="T71" s="8">
        <f t="shared" si="6"/>
        <v>0</v>
      </c>
      <c r="U71" s="8">
        <f t="shared" si="7"/>
        <v>647.55028800000002</v>
      </c>
      <c r="V71" s="8">
        <f t="shared" si="8"/>
        <v>4245.051888</v>
      </c>
      <c r="W71" s="9" t="s">
        <v>155</v>
      </c>
    </row>
    <row r="72" spans="1:23" s="10" customFormat="1" x14ac:dyDescent="0.45">
      <c r="A72" s="24"/>
      <c r="B72" s="27" t="s">
        <v>136</v>
      </c>
      <c r="C72" s="26" t="s">
        <v>95</v>
      </c>
      <c r="D72" s="25" t="s">
        <v>25</v>
      </c>
      <c r="E72" s="39"/>
      <c r="F72" s="39">
        <v>0.2</v>
      </c>
      <c r="G72" s="39">
        <v>1760</v>
      </c>
      <c r="H72" s="39">
        <f>G72*F72</f>
        <v>352</v>
      </c>
      <c r="I72" s="39"/>
      <c r="J72" s="39"/>
      <c r="K72" s="39"/>
      <c r="L72" s="39"/>
      <c r="M72" s="39">
        <f>H72</f>
        <v>352</v>
      </c>
      <c r="N72" s="11"/>
      <c r="O72" s="8"/>
      <c r="P72" s="8"/>
      <c r="Q72" s="8">
        <f t="shared" si="3"/>
        <v>35.200000000000003</v>
      </c>
      <c r="R72" s="8">
        <f t="shared" si="4"/>
        <v>30.975999999999999</v>
      </c>
      <c r="S72" s="8">
        <f t="shared" si="5"/>
        <v>12.54528</v>
      </c>
      <c r="T72" s="8">
        <f t="shared" si="6"/>
        <v>0</v>
      </c>
      <c r="U72" s="8">
        <f t="shared" si="7"/>
        <v>77.529830399999994</v>
      </c>
      <c r="V72" s="8">
        <f t="shared" si="8"/>
        <v>508.25111039999996</v>
      </c>
      <c r="W72" s="9" t="s">
        <v>155</v>
      </c>
    </row>
    <row r="73" spans="1:23" s="10" customFormat="1" x14ac:dyDescent="0.45">
      <c r="A73" s="24"/>
      <c r="B73" s="25" t="s">
        <v>137</v>
      </c>
      <c r="C73" s="26" t="s">
        <v>63</v>
      </c>
      <c r="D73" s="25" t="s">
        <v>37</v>
      </c>
      <c r="E73" s="39"/>
      <c r="F73" s="39">
        <v>4.0000000000000001E-3</v>
      </c>
      <c r="G73" s="39">
        <v>2.9</v>
      </c>
      <c r="H73" s="39">
        <f t="shared" si="11"/>
        <v>1.1599999999999999E-2</v>
      </c>
      <c r="I73" s="39"/>
      <c r="J73" s="39"/>
      <c r="K73" s="39"/>
      <c r="L73" s="39"/>
      <c r="M73" s="39">
        <f t="shared" si="12"/>
        <v>1.1599999999999999E-2</v>
      </c>
      <c r="N73" s="11"/>
      <c r="O73" s="8"/>
      <c r="P73" s="8"/>
      <c r="Q73" s="8">
        <f t="shared" ref="Q73:Q109" si="13">(M73+P73+O73)*$Q$5</f>
        <v>1.16E-3</v>
      </c>
      <c r="R73" s="8">
        <f t="shared" ref="R73:R109" si="14">(M73+Q73+P73+O73)*$R$5</f>
        <v>1.0207999999999999E-3</v>
      </c>
      <c r="S73" s="8">
        <f t="shared" ref="S73:S109" si="15">(M73++O73+P73+Q73+R73)*$S$5</f>
        <v>4.1342399999999996E-4</v>
      </c>
      <c r="T73" s="8">
        <f t="shared" ref="T73:T109" si="16">J73*$T$5</f>
        <v>0</v>
      </c>
      <c r="U73" s="8">
        <f t="shared" ref="U73:U109" si="17">(M73+P73+Q73+R73+S73+O73+T73)*$U$5</f>
        <v>2.5549603199999998E-3</v>
      </c>
      <c r="V73" s="8">
        <f t="shared" ref="V73:V109" si="18">SUM(M73:U73)</f>
        <v>1.6749184319999999E-2</v>
      </c>
      <c r="W73" s="9" t="s">
        <v>155</v>
      </c>
    </row>
    <row r="74" spans="1:23" s="10" customFormat="1" x14ac:dyDescent="0.45">
      <c r="A74" s="24"/>
      <c r="B74" s="25" t="s">
        <v>138</v>
      </c>
      <c r="C74" s="26" t="s">
        <v>64</v>
      </c>
      <c r="D74" s="25" t="s">
        <v>37</v>
      </c>
      <c r="E74" s="39"/>
      <c r="F74" s="39">
        <v>1.7999999999999999E-2</v>
      </c>
      <c r="G74" s="39">
        <v>3.6</v>
      </c>
      <c r="H74" s="39">
        <f t="shared" si="11"/>
        <v>6.4799999999999996E-2</v>
      </c>
      <c r="I74" s="39"/>
      <c r="J74" s="39"/>
      <c r="K74" s="39"/>
      <c r="L74" s="39"/>
      <c r="M74" s="39">
        <f t="shared" si="12"/>
        <v>6.4799999999999996E-2</v>
      </c>
      <c r="N74" s="11"/>
      <c r="O74" s="8"/>
      <c r="P74" s="8"/>
      <c r="Q74" s="8">
        <f t="shared" si="13"/>
        <v>6.4799999999999996E-3</v>
      </c>
      <c r="R74" s="8">
        <f t="shared" si="14"/>
        <v>5.7023999999999998E-3</v>
      </c>
      <c r="S74" s="8">
        <f t="shared" si="15"/>
        <v>2.3094719999999995E-3</v>
      </c>
      <c r="T74" s="8">
        <f t="shared" si="16"/>
        <v>0</v>
      </c>
      <c r="U74" s="8">
        <f t="shared" si="17"/>
        <v>1.4272536959999997E-2</v>
      </c>
      <c r="V74" s="8">
        <f t="shared" si="18"/>
        <v>9.3564408959999984E-2</v>
      </c>
      <c r="W74" s="9" t="s">
        <v>155</v>
      </c>
    </row>
    <row r="75" spans="1:23" s="10" customFormat="1" x14ac:dyDescent="0.45">
      <c r="A75" s="24"/>
      <c r="B75" s="25" t="s">
        <v>139</v>
      </c>
      <c r="C75" s="26" t="s">
        <v>65</v>
      </c>
      <c r="D75" s="25" t="s">
        <v>37</v>
      </c>
      <c r="E75" s="39"/>
      <c r="F75" s="39">
        <v>7.0000000000000001E-3</v>
      </c>
      <c r="G75" s="39">
        <v>3.8</v>
      </c>
      <c r="H75" s="39">
        <f t="shared" si="11"/>
        <v>2.6599999999999999E-2</v>
      </c>
      <c r="I75" s="39"/>
      <c r="J75" s="39"/>
      <c r="K75" s="39"/>
      <c r="L75" s="39"/>
      <c r="M75" s="39">
        <f t="shared" si="12"/>
        <v>2.6599999999999999E-2</v>
      </c>
      <c r="N75" s="11"/>
      <c r="O75" s="8"/>
      <c r="P75" s="8"/>
      <c r="Q75" s="8">
        <f t="shared" si="13"/>
        <v>2.66E-3</v>
      </c>
      <c r="R75" s="8">
        <f t="shared" si="14"/>
        <v>2.3408000000000001E-3</v>
      </c>
      <c r="S75" s="8">
        <f t="shared" si="15"/>
        <v>9.4802399999999989E-4</v>
      </c>
      <c r="T75" s="8">
        <f t="shared" si="16"/>
        <v>0</v>
      </c>
      <c r="U75" s="8">
        <f t="shared" si="17"/>
        <v>5.8587883199999989E-3</v>
      </c>
      <c r="V75" s="8">
        <f t="shared" si="18"/>
        <v>3.8407612319999992E-2</v>
      </c>
      <c r="W75" s="9" t="s">
        <v>155</v>
      </c>
    </row>
    <row r="76" spans="1:23" s="10" customFormat="1" x14ac:dyDescent="0.45">
      <c r="A76" s="24"/>
      <c r="B76" s="35" t="s">
        <v>140</v>
      </c>
      <c r="C76" s="31" t="s">
        <v>92</v>
      </c>
      <c r="D76" s="74" t="s">
        <v>84</v>
      </c>
      <c r="E76" s="42"/>
      <c r="F76" s="37">
        <v>45</v>
      </c>
      <c r="G76" s="43"/>
      <c r="H76" s="78">
        <f>SUM(H77:H80)</f>
        <v>0</v>
      </c>
      <c r="I76" s="43"/>
      <c r="J76" s="78">
        <f>SUM(J77:J80)</f>
        <v>193.95899999999997</v>
      </c>
      <c r="K76" s="43"/>
      <c r="L76" s="78">
        <f>SUM(L77:L80)</f>
        <v>3019.6597500000003</v>
      </c>
      <c r="M76" s="78"/>
      <c r="N76" s="11"/>
      <c r="O76" s="8"/>
      <c r="P76" s="8"/>
      <c r="Q76" s="8">
        <f t="shared" si="13"/>
        <v>0</v>
      </c>
      <c r="R76" s="8">
        <f t="shared" si="14"/>
        <v>0</v>
      </c>
      <c r="S76" s="8">
        <f t="shared" si="15"/>
        <v>0</v>
      </c>
      <c r="T76" s="8">
        <f t="shared" si="16"/>
        <v>3.8791799999999994</v>
      </c>
      <c r="U76" s="8">
        <f t="shared" si="17"/>
        <v>0.69825239999999988</v>
      </c>
      <c r="V76" s="8">
        <f t="shared" si="18"/>
        <v>4.5774323999999993</v>
      </c>
      <c r="W76" s="9" t="s">
        <v>154</v>
      </c>
    </row>
    <row r="77" spans="1:23" s="10" customFormat="1" x14ac:dyDescent="0.45">
      <c r="A77" s="24"/>
      <c r="B77" s="33"/>
      <c r="C77" s="34" t="s">
        <v>30</v>
      </c>
      <c r="D77" s="32" t="s">
        <v>31</v>
      </c>
      <c r="E77" s="43">
        <v>0.93700000000000006</v>
      </c>
      <c r="F77" s="43">
        <f>E77*F76</f>
        <v>42.164999999999999</v>
      </c>
      <c r="G77" s="43"/>
      <c r="H77" s="43"/>
      <c r="I77" s="43">
        <v>4.5999999999999996</v>
      </c>
      <c r="J77" s="43">
        <f>I77*F77</f>
        <v>193.95899999999997</v>
      </c>
      <c r="K77" s="43"/>
      <c r="L77" s="43"/>
      <c r="M77" s="43">
        <f>J77</f>
        <v>193.95899999999997</v>
      </c>
      <c r="N77" s="11"/>
      <c r="O77" s="8"/>
      <c r="P77" s="8"/>
      <c r="Q77" s="8">
        <f t="shared" si="13"/>
        <v>19.395899999999997</v>
      </c>
      <c r="R77" s="8">
        <f t="shared" si="14"/>
        <v>17.068391999999999</v>
      </c>
      <c r="S77" s="8">
        <f t="shared" si="15"/>
        <v>6.9126987599999987</v>
      </c>
      <c r="T77" s="8">
        <f t="shared" si="16"/>
        <v>3.8791799999999994</v>
      </c>
      <c r="U77" s="8">
        <f t="shared" si="17"/>
        <v>43.418730736799994</v>
      </c>
      <c r="V77" s="8">
        <f t="shared" si="18"/>
        <v>284.63390149679998</v>
      </c>
      <c r="W77" s="9" t="s">
        <v>154</v>
      </c>
    </row>
    <row r="78" spans="1:23" s="10" customFormat="1" x14ac:dyDescent="0.45">
      <c r="A78" s="24"/>
      <c r="B78" s="32" t="s">
        <v>85</v>
      </c>
      <c r="C78" s="34" t="s">
        <v>86</v>
      </c>
      <c r="D78" s="32" t="s">
        <v>33</v>
      </c>
      <c r="E78" s="43">
        <v>1.4999999999999999E-2</v>
      </c>
      <c r="F78" s="43">
        <f>E78*F76</f>
        <v>0.67499999999999993</v>
      </c>
      <c r="G78" s="43"/>
      <c r="H78" s="43"/>
      <c r="I78" s="43"/>
      <c r="J78" s="43"/>
      <c r="K78" s="43">
        <v>20.45</v>
      </c>
      <c r="L78" s="43">
        <f>K78*F78</f>
        <v>13.803749999999997</v>
      </c>
      <c r="M78" s="43">
        <f>L78</f>
        <v>13.803749999999997</v>
      </c>
      <c r="N78" s="11"/>
      <c r="O78" s="8"/>
      <c r="P78" s="8"/>
      <c r="Q78" s="8">
        <f t="shared" si="13"/>
        <v>1.3803749999999999</v>
      </c>
      <c r="R78" s="8">
        <f t="shared" si="14"/>
        <v>1.2147299999999999</v>
      </c>
      <c r="S78" s="8">
        <f t="shared" si="15"/>
        <v>0.49196564999999992</v>
      </c>
      <c r="T78" s="8">
        <f t="shared" si="16"/>
        <v>0</v>
      </c>
      <c r="U78" s="8">
        <f t="shared" si="17"/>
        <v>3.0403477169999995</v>
      </c>
      <c r="V78" s="8">
        <f t="shared" si="18"/>
        <v>19.931168366999998</v>
      </c>
      <c r="W78" s="9" t="s">
        <v>154</v>
      </c>
    </row>
    <row r="79" spans="1:23" s="10" customFormat="1" x14ac:dyDescent="0.45">
      <c r="A79" s="24"/>
      <c r="B79" s="32" t="s">
        <v>87</v>
      </c>
      <c r="C79" s="34" t="s">
        <v>88</v>
      </c>
      <c r="D79" s="32" t="s">
        <v>33</v>
      </c>
      <c r="E79" s="43">
        <v>0.25900000000000001</v>
      </c>
      <c r="F79" s="43">
        <f>E79*F76</f>
        <v>11.655000000000001</v>
      </c>
      <c r="G79" s="43"/>
      <c r="H79" s="43"/>
      <c r="I79" s="43"/>
      <c r="J79" s="43"/>
      <c r="K79" s="43">
        <v>255.48</v>
      </c>
      <c r="L79" s="43">
        <f>K79*F79</f>
        <v>2977.6194</v>
      </c>
      <c r="M79" s="43">
        <f>L79</f>
        <v>2977.6194</v>
      </c>
      <c r="N79" s="11"/>
      <c r="O79" s="8"/>
      <c r="P79" s="8"/>
      <c r="Q79" s="8">
        <f t="shared" si="13"/>
        <v>297.76194000000004</v>
      </c>
      <c r="R79" s="8">
        <f t="shared" si="14"/>
        <v>262.03050719999999</v>
      </c>
      <c r="S79" s="8">
        <f t="shared" si="15"/>
        <v>106.12235541599999</v>
      </c>
      <c r="T79" s="8">
        <f t="shared" si="16"/>
        <v>0</v>
      </c>
      <c r="U79" s="8">
        <f t="shared" si="17"/>
        <v>655.83615647088004</v>
      </c>
      <c r="V79" s="8">
        <f t="shared" si="18"/>
        <v>4299.3703590868799</v>
      </c>
      <c r="W79" s="9" t="s">
        <v>154</v>
      </c>
    </row>
    <row r="80" spans="1:23" s="10" customFormat="1" x14ac:dyDescent="0.45">
      <c r="A80" s="24"/>
      <c r="B80" s="32" t="s">
        <v>89</v>
      </c>
      <c r="C80" s="34" t="s">
        <v>90</v>
      </c>
      <c r="D80" s="32" t="s">
        <v>33</v>
      </c>
      <c r="E80" s="43">
        <v>8.3000000000000004E-2</v>
      </c>
      <c r="F80" s="43">
        <f>E80*F76</f>
        <v>3.7350000000000003</v>
      </c>
      <c r="G80" s="43"/>
      <c r="H80" s="43"/>
      <c r="I80" s="43"/>
      <c r="J80" s="43"/>
      <c r="K80" s="43">
        <v>7.56</v>
      </c>
      <c r="L80" s="43">
        <f>K80*F80</f>
        <v>28.236599999999999</v>
      </c>
      <c r="M80" s="43">
        <f>L80</f>
        <v>28.236599999999999</v>
      </c>
      <c r="N80" s="11"/>
      <c r="O80" s="8"/>
      <c r="P80" s="8"/>
      <c r="Q80" s="8">
        <f t="shared" si="13"/>
        <v>2.8236600000000003</v>
      </c>
      <c r="R80" s="8">
        <f t="shared" si="14"/>
        <v>2.4848208000000001</v>
      </c>
      <c r="S80" s="8">
        <f t="shared" si="15"/>
        <v>1.0063524239999999</v>
      </c>
      <c r="T80" s="8">
        <f t="shared" si="16"/>
        <v>0</v>
      </c>
      <c r="U80" s="8">
        <f t="shared" si="17"/>
        <v>6.2192579803200001</v>
      </c>
      <c r="V80" s="8">
        <f t="shared" si="18"/>
        <v>40.770691204320002</v>
      </c>
      <c r="W80" s="9" t="s">
        <v>154</v>
      </c>
    </row>
    <row r="81" spans="1:23" s="10" customFormat="1" x14ac:dyDescent="0.45">
      <c r="A81" s="24"/>
      <c r="B81" s="32" t="s">
        <v>93</v>
      </c>
      <c r="C81" s="71" t="s">
        <v>170</v>
      </c>
      <c r="D81" s="75" t="s">
        <v>36</v>
      </c>
      <c r="E81" s="43"/>
      <c r="F81" s="43">
        <v>45</v>
      </c>
      <c r="G81" s="43">
        <v>50.8</v>
      </c>
      <c r="H81" s="43">
        <f>G81*F81</f>
        <v>2286</v>
      </c>
      <c r="I81" s="44"/>
      <c r="J81" s="44"/>
      <c r="K81" s="44"/>
      <c r="L81" s="44"/>
      <c r="M81" s="78"/>
      <c r="N81" s="11"/>
      <c r="O81" s="8"/>
      <c r="P81" s="8"/>
      <c r="Q81" s="8">
        <f t="shared" si="13"/>
        <v>0</v>
      </c>
      <c r="R81" s="8">
        <f t="shared" si="14"/>
        <v>0</v>
      </c>
      <c r="S81" s="8">
        <f t="shared" si="15"/>
        <v>0</v>
      </c>
      <c r="T81" s="8">
        <f t="shared" si="16"/>
        <v>0</v>
      </c>
      <c r="U81" s="8">
        <f t="shared" si="17"/>
        <v>0</v>
      </c>
      <c r="V81" s="8">
        <f t="shared" si="18"/>
        <v>0</v>
      </c>
      <c r="W81" s="9" t="s">
        <v>175</v>
      </c>
    </row>
    <row r="82" spans="1:23" s="10" customFormat="1" x14ac:dyDescent="0.45">
      <c r="A82" s="24"/>
      <c r="B82" s="31" t="s">
        <v>142</v>
      </c>
      <c r="C82" s="52" t="s">
        <v>141</v>
      </c>
      <c r="D82" s="74" t="s">
        <v>20</v>
      </c>
      <c r="E82" s="37"/>
      <c r="F82" s="37">
        <v>117.7</v>
      </c>
      <c r="G82" s="43"/>
      <c r="H82" s="78">
        <f t="shared" ref="H82:L82" si="19">SUM(H83:H87)</f>
        <v>12179.596</v>
      </c>
      <c r="I82" s="78"/>
      <c r="J82" s="78">
        <f t="shared" si="19"/>
        <v>16878.18</v>
      </c>
      <c r="K82" s="78"/>
      <c r="L82" s="78">
        <f t="shared" si="19"/>
        <v>247.69965000000002</v>
      </c>
      <c r="M82" s="78"/>
      <c r="N82" s="11"/>
      <c r="O82" s="8"/>
      <c r="P82" s="8"/>
      <c r="Q82" s="8">
        <f t="shared" si="13"/>
        <v>0</v>
      </c>
      <c r="R82" s="8">
        <f t="shared" si="14"/>
        <v>0</v>
      </c>
      <c r="S82" s="8">
        <f t="shared" si="15"/>
        <v>0</v>
      </c>
      <c r="T82" s="8">
        <f t="shared" si="16"/>
        <v>337.56360000000001</v>
      </c>
      <c r="U82" s="8">
        <f t="shared" si="17"/>
        <v>60.761448000000001</v>
      </c>
      <c r="V82" s="8">
        <f t="shared" si="18"/>
        <v>398.32504800000004</v>
      </c>
      <c r="W82" s="9" t="s">
        <v>154</v>
      </c>
    </row>
    <row r="83" spans="1:23" s="10" customFormat="1" x14ac:dyDescent="0.45">
      <c r="A83" s="24"/>
      <c r="B83" s="32"/>
      <c r="C83" s="34" t="s">
        <v>21</v>
      </c>
      <c r="D83" s="32" t="s">
        <v>27</v>
      </c>
      <c r="E83" s="43">
        <v>23.9</v>
      </c>
      <c r="F83" s="43">
        <f>E83*F82</f>
        <v>2813.0299999999997</v>
      </c>
      <c r="G83" s="43"/>
      <c r="H83" s="43"/>
      <c r="I83" s="44">
        <v>6</v>
      </c>
      <c r="J83" s="44">
        <f>I83*F83</f>
        <v>16878.18</v>
      </c>
      <c r="K83" s="44"/>
      <c r="L83" s="44"/>
      <c r="M83" s="43">
        <f>J83</f>
        <v>16878.18</v>
      </c>
      <c r="N83" s="11"/>
      <c r="O83" s="8"/>
      <c r="P83" s="8"/>
      <c r="Q83" s="8">
        <f t="shared" si="13"/>
        <v>1687.8180000000002</v>
      </c>
      <c r="R83" s="8">
        <f t="shared" si="14"/>
        <v>1485.2798399999999</v>
      </c>
      <c r="S83" s="8">
        <f t="shared" si="15"/>
        <v>601.53833519999989</v>
      </c>
      <c r="T83" s="8">
        <f t="shared" si="16"/>
        <v>337.56360000000001</v>
      </c>
      <c r="U83" s="8">
        <f t="shared" si="17"/>
        <v>3778.2683595359995</v>
      </c>
      <c r="V83" s="8">
        <f t="shared" si="18"/>
        <v>24768.648134735999</v>
      </c>
      <c r="W83" s="9" t="s">
        <v>154</v>
      </c>
    </row>
    <row r="84" spans="1:23" s="10" customFormat="1" x14ac:dyDescent="0.45">
      <c r="A84" s="24"/>
      <c r="B84" s="32" t="s">
        <v>144</v>
      </c>
      <c r="C84" s="34" t="s">
        <v>143</v>
      </c>
      <c r="D84" s="32" t="s">
        <v>22</v>
      </c>
      <c r="E84" s="43">
        <v>0.85</v>
      </c>
      <c r="F84" s="43">
        <f>E84*F82</f>
        <v>100.045</v>
      </c>
      <c r="G84" s="43"/>
      <c r="H84" s="43"/>
      <c r="I84" s="44"/>
      <c r="J84" s="44"/>
      <c r="K84" s="44">
        <v>1.77</v>
      </c>
      <c r="L84" s="44">
        <f>K84*F84</f>
        <v>177.07965000000002</v>
      </c>
      <c r="M84" s="43">
        <f>L84</f>
        <v>177.07965000000002</v>
      </c>
      <c r="N84" s="11"/>
      <c r="O84" s="8"/>
      <c r="P84" s="8"/>
      <c r="Q84" s="8">
        <f t="shared" si="13"/>
        <v>17.707965000000002</v>
      </c>
      <c r="R84" s="8">
        <f t="shared" si="14"/>
        <v>15.583009200000001</v>
      </c>
      <c r="S84" s="8">
        <f t="shared" si="15"/>
        <v>6.3111187260000001</v>
      </c>
      <c r="T84" s="8">
        <f t="shared" si="16"/>
        <v>0</v>
      </c>
      <c r="U84" s="8">
        <f t="shared" si="17"/>
        <v>39.00271372668</v>
      </c>
      <c r="V84" s="8">
        <f t="shared" si="18"/>
        <v>255.68445665268001</v>
      </c>
      <c r="W84" s="9" t="s">
        <v>154</v>
      </c>
    </row>
    <row r="85" spans="1:23" s="10" customFormat="1" x14ac:dyDescent="0.45">
      <c r="A85" s="24"/>
      <c r="B85" s="32"/>
      <c r="C85" s="34" t="s">
        <v>23</v>
      </c>
      <c r="D85" s="32" t="s">
        <v>1</v>
      </c>
      <c r="E85" s="43">
        <v>0.15</v>
      </c>
      <c r="F85" s="43">
        <f>E85*F82</f>
        <v>17.655000000000001</v>
      </c>
      <c r="G85" s="43"/>
      <c r="H85" s="43"/>
      <c r="I85" s="44"/>
      <c r="J85" s="44"/>
      <c r="K85" s="44">
        <v>4</v>
      </c>
      <c r="L85" s="44">
        <f>K85*F85</f>
        <v>70.62</v>
      </c>
      <c r="M85" s="43">
        <f>L85</f>
        <v>70.62</v>
      </c>
      <c r="N85" s="11"/>
      <c r="O85" s="8"/>
      <c r="P85" s="8"/>
      <c r="Q85" s="8">
        <f t="shared" si="13"/>
        <v>7.0620000000000012</v>
      </c>
      <c r="R85" s="8">
        <f t="shared" si="14"/>
        <v>6.2145600000000005</v>
      </c>
      <c r="S85" s="8">
        <f t="shared" si="15"/>
        <v>2.5168968</v>
      </c>
      <c r="T85" s="8">
        <f t="shared" si="16"/>
        <v>0</v>
      </c>
      <c r="U85" s="8">
        <f t="shared" si="17"/>
        <v>15.554422224</v>
      </c>
      <c r="V85" s="8">
        <f t="shared" si="18"/>
        <v>101.96787902400001</v>
      </c>
      <c r="W85" s="9" t="s">
        <v>154</v>
      </c>
    </row>
    <row r="86" spans="1:23" s="10" customFormat="1" x14ac:dyDescent="0.45">
      <c r="A86" s="24"/>
      <c r="B86" s="32" t="s">
        <v>145</v>
      </c>
      <c r="C86" s="34" t="s">
        <v>171</v>
      </c>
      <c r="D86" s="32" t="s">
        <v>20</v>
      </c>
      <c r="E86" s="43"/>
      <c r="F86" s="43">
        <f>F82</f>
        <v>117.7</v>
      </c>
      <c r="G86" s="43">
        <v>97</v>
      </c>
      <c r="H86" s="43">
        <f>G86*F86</f>
        <v>11416.9</v>
      </c>
      <c r="I86" s="44"/>
      <c r="J86" s="44"/>
      <c r="K86" s="44"/>
      <c r="L86" s="44"/>
      <c r="M86" s="43">
        <f>H86</f>
        <v>11416.9</v>
      </c>
      <c r="N86" s="11"/>
      <c r="O86" s="8"/>
      <c r="P86" s="8"/>
      <c r="Q86" s="8">
        <f t="shared" si="13"/>
        <v>1141.69</v>
      </c>
      <c r="R86" s="8">
        <f t="shared" si="14"/>
        <v>1004.6872000000001</v>
      </c>
      <c r="S86" s="8">
        <f t="shared" si="15"/>
        <v>406.89831600000002</v>
      </c>
      <c r="T86" s="8">
        <f t="shared" si="16"/>
        <v>0</v>
      </c>
      <c r="U86" s="8">
        <f t="shared" si="17"/>
        <v>2514.63159288</v>
      </c>
      <c r="V86" s="8">
        <f t="shared" si="18"/>
        <v>16484.807108880002</v>
      </c>
      <c r="W86" s="9" t="s">
        <v>155</v>
      </c>
    </row>
    <row r="87" spans="1:23" s="10" customFormat="1" x14ac:dyDescent="0.45">
      <c r="A87" s="24"/>
      <c r="B87" s="32"/>
      <c r="C87" s="34" t="s">
        <v>24</v>
      </c>
      <c r="D87" s="32" t="s">
        <v>1</v>
      </c>
      <c r="E87" s="43">
        <v>1.62</v>
      </c>
      <c r="F87" s="43">
        <f>E87*F82</f>
        <v>190.67400000000001</v>
      </c>
      <c r="G87" s="43">
        <v>4</v>
      </c>
      <c r="H87" s="43">
        <f>G87*F87</f>
        <v>762.69600000000003</v>
      </c>
      <c r="I87" s="44"/>
      <c r="J87" s="44"/>
      <c r="K87" s="44"/>
      <c r="L87" s="44"/>
      <c r="M87" s="43">
        <f>H87</f>
        <v>762.69600000000003</v>
      </c>
      <c r="N87" s="11"/>
      <c r="O87" s="8"/>
      <c r="P87" s="8"/>
      <c r="Q87" s="8">
        <f t="shared" si="13"/>
        <v>76.269600000000011</v>
      </c>
      <c r="R87" s="8">
        <f t="shared" si="14"/>
        <v>67.117248000000004</v>
      </c>
      <c r="S87" s="8">
        <f t="shared" si="15"/>
        <v>27.182485440000001</v>
      </c>
      <c r="T87" s="8">
        <f t="shared" si="16"/>
        <v>0</v>
      </c>
      <c r="U87" s="8">
        <f t="shared" si="17"/>
        <v>167.98776001920001</v>
      </c>
      <c r="V87" s="8">
        <f t="shared" si="18"/>
        <v>1101.2530934592</v>
      </c>
      <c r="W87" s="9" t="s">
        <v>155</v>
      </c>
    </row>
    <row r="88" spans="1:23" s="10" customFormat="1" x14ac:dyDescent="0.45">
      <c r="A88" s="31"/>
      <c r="B88" s="27"/>
      <c r="C88" s="54" t="s">
        <v>73</v>
      </c>
      <c r="D88" s="77"/>
      <c r="E88" s="40"/>
      <c r="F88" s="40"/>
      <c r="G88" s="42"/>
      <c r="H88" s="39"/>
      <c r="I88" s="39"/>
      <c r="J88" s="39"/>
      <c r="K88" s="39"/>
      <c r="L88" s="39"/>
      <c r="M88" s="39"/>
      <c r="N88" s="11"/>
      <c r="O88" s="8"/>
      <c r="P88" s="8"/>
      <c r="Q88" s="8">
        <f t="shared" si="13"/>
        <v>0</v>
      </c>
      <c r="R88" s="8">
        <f t="shared" si="14"/>
        <v>0</v>
      </c>
      <c r="S88" s="8">
        <f t="shared" si="15"/>
        <v>0</v>
      </c>
      <c r="T88" s="8">
        <f t="shared" si="16"/>
        <v>0</v>
      </c>
      <c r="U88" s="8">
        <f t="shared" si="17"/>
        <v>0</v>
      </c>
      <c r="V88" s="8">
        <f t="shared" si="18"/>
        <v>0</v>
      </c>
      <c r="W88" s="9" t="s">
        <v>154</v>
      </c>
    </row>
    <row r="89" spans="1:23" s="10" customFormat="1" x14ac:dyDescent="0.45">
      <c r="A89" s="31"/>
      <c r="B89" s="31" t="s">
        <v>75</v>
      </c>
      <c r="C89" s="31" t="s">
        <v>172</v>
      </c>
      <c r="D89" s="74" t="s">
        <v>80</v>
      </c>
      <c r="E89" s="44"/>
      <c r="F89" s="37">
        <v>18</v>
      </c>
      <c r="G89" s="44"/>
      <c r="H89" s="83">
        <f>SUM(H90:H92)</f>
        <v>18</v>
      </c>
      <c r="I89" s="44"/>
      <c r="J89" s="83">
        <f>SUM(J90:J92)</f>
        <v>203.03999999999996</v>
      </c>
      <c r="K89" s="44"/>
      <c r="L89" s="83">
        <f>SUM(L90:L92)</f>
        <v>266.99759999999998</v>
      </c>
      <c r="M89" s="83"/>
      <c r="N89" s="11"/>
      <c r="O89" s="8"/>
      <c r="P89" s="8"/>
      <c r="Q89" s="8">
        <f t="shared" si="13"/>
        <v>0</v>
      </c>
      <c r="R89" s="8">
        <f t="shared" si="14"/>
        <v>0</v>
      </c>
      <c r="S89" s="8">
        <f t="shared" si="15"/>
        <v>0</v>
      </c>
      <c r="T89" s="8">
        <f t="shared" si="16"/>
        <v>4.0607999999999995</v>
      </c>
      <c r="U89" s="8">
        <f t="shared" si="17"/>
        <v>0.73094399999999993</v>
      </c>
      <c r="V89" s="8">
        <f t="shared" si="18"/>
        <v>4.7917439999999996</v>
      </c>
      <c r="W89" s="9" t="s">
        <v>154</v>
      </c>
    </row>
    <row r="90" spans="1:23" s="10" customFormat="1" x14ac:dyDescent="0.45">
      <c r="A90" s="31"/>
      <c r="B90" s="33"/>
      <c r="C90" s="34" t="s">
        <v>30</v>
      </c>
      <c r="D90" s="32" t="s">
        <v>31</v>
      </c>
      <c r="E90" s="43">
        <v>1.88</v>
      </c>
      <c r="F90" s="43">
        <f>E90*F89</f>
        <v>33.839999999999996</v>
      </c>
      <c r="G90" s="44"/>
      <c r="H90" s="44"/>
      <c r="I90" s="43">
        <v>6</v>
      </c>
      <c r="J90" s="43">
        <f>I90*F90</f>
        <v>203.03999999999996</v>
      </c>
      <c r="K90" s="43"/>
      <c r="L90" s="43"/>
      <c r="M90" s="43">
        <f>J90</f>
        <v>203.03999999999996</v>
      </c>
      <c r="N90" s="11"/>
      <c r="O90" s="8"/>
      <c r="P90" s="8"/>
      <c r="Q90" s="8">
        <f t="shared" si="13"/>
        <v>20.303999999999998</v>
      </c>
      <c r="R90" s="8">
        <f t="shared" si="14"/>
        <v>17.867519999999999</v>
      </c>
      <c r="S90" s="8">
        <f t="shared" si="15"/>
        <v>7.2363455999999982</v>
      </c>
      <c r="T90" s="8">
        <f t="shared" si="16"/>
        <v>4.0607999999999995</v>
      </c>
      <c r="U90" s="8">
        <f t="shared" si="17"/>
        <v>45.451559807999985</v>
      </c>
      <c r="V90" s="8">
        <f t="shared" si="18"/>
        <v>297.96022540799993</v>
      </c>
      <c r="W90" s="9" t="s">
        <v>154</v>
      </c>
    </row>
    <row r="91" spans="1:23" s="10" customFormat="1" x14ac:dyDescent="0.45">
      <c r="A91" s="31"/>
      <c r="B91" s="32" t="s">
        <v>76</v>
      </c>
      <c r="C91" s="34" t="s">
        <v>77</v>
      </c>
      <c r="D91" s="32" t="s">
        <v>33</v>
      </c>
      <c r="E91" s="43">
        <v>1.88</v>
      </c>
      <c r="F91" s="43">
        <f>E91*F89</f>
        <v>33.839999999999996</v>
      </c>
      <c r="G91" s="43"/>
      <c r="H91" s="43"/>
      <c r="I91" s="43"/>
      <c r="J91" s="43"/>
      <c r="K91" s="43">
        <v>7.89</v>
      </c>
      <c r="L91" s="43">
        <f>K91*F91</f>
        <v>266.99759999999998</v>
      </c>
      <c r="M91" s="43">
        <f>L91</f>
        <v>266.99759999999998</v>
      </c>
      <c r="N91" s="11"/>
      <c r="O91" s="8"/>
      <c r="P91" s="8"/>
      <c r="Q91" s="8">
        <f t="shared" si="13"/>
        <v>26.699759999999998</v>
      </c>
      <c r="R91" s="8">
        <f t="shared" si="14"/>
        <v>23.4957888</v>
      </c>
      <c r="S91" s="8">
        <f t="shared" si="15"/>
        <v>9.5157944640000007</v>
      </c>
      <c r="T91" s="8">
        <f t="shared" si="16"/>
        <v>0</v>
      </c>
      <c r="U91" s="8">
        <f t="shared" si="17"/>
        <v>58.807609787520001</v>
      </c>
      <c r="V91" s="8">
        <f t="shared" si="18"/>
        <v>385.51655305152002</v>
      </c>
      <c r="W91" s="9" t="s">
        <v>154</v>
      </c>
    </row>
    <row r="92" spans="1:23" s="10" customFormat="1" x14ac:dyDescent="0.45">
      <c r="A92" s="31"/>
      <c r="B92" s="33"/>
      <c r="C92" s="34" t="s">
        <v>78</v>
      </c>
      <c r="D92" s="32" t="s">
        <v>68</v>
      </c>
      <c r="E92" s="43"/>
      <c r="F92" s="43">
        <v>6</v>
      </c>
      <c r="G92" s="43">
        <v>3</v>
      </c>
      <c r="H92" s="43">
        <f>G92*F92</f>
        <v>18</v>
      </c>
      <c r="I92" s="43"/>
      <c r="J92" s="43"/>
      <c r="K92" s="43"/>
      <c r="L92" s="43"/>
      <c r="M92" s="43">
        <f>H92</f>
        <v>18</v>
      </c>
      <c r="N92" s="11"/>
      <c r="O92" s="8"/>
      <c r="P92" s="8"/>
      <c r="Q92" s="8">
        <f t="shared" si="13"/>
        <v>1.8</v>
      </c>
      <c r="R92" s="8">
        <f t="shared" si="14"/>
        <v>1.5840000000000001</v>
      </c>
      <c r="S92" s="8">
        <f t="shared" si="15"/>
        <v>0.64151999999999998</v>
      </c>
      <c r="T92" s="8">
        <f t="shared" si="16"/>
        <v>0</v>
      </c>
      <c r="U92" s="8">
        <f t="shared" si="17"/>
        <v>3.9645935999999997</v>
      </c>
      <c r="V92" s="8">
        <f t="shared" si="18"/>
        <v>25.990113600000001</v>
      </c>
      <c r="W92" s="9" t="s">
        <v>155</v>
      </c>
    </row>
    <row r="93" spans="1:23" s="10" customFormat="1" x14ac:dyDescent="0.45">
      <c r="A93" s="31"/>
      <c r="B93" s="35" t="s">
        <v>74</v>
      </c>
      <c r="C93" s="31" t="s">
        <v>79</v>
      </c>
      <c r="D93" s="74" t="s">
        <v>25</v>
      </c>
      <c r="E93" s="43"/>
      <c r="F93" s="37">
        <v>1.63</v>
      </c>
      <c r="G93" s="43"/>
      <c r="H93" s="78">
        <f>SUM(H94:H97)</f>
        <v>629.08640000000003</v>
      </c>
      <c r="I93" s="43"/>
      <c r="J93" s="78">
        <f>SUM(J94:J97)</f>
        <v>2963.34</v>
      </c>
      <c r="K93" s="43"/>
      <c r="L93" s="78">
        <f>SUM(L94:L97)</f>
        <v>10.953600000000002</v>
      </c>
      <c r="M93" s="78"/>
      <c r="N93" s="11"/>
      <c r="O93" s="8"/>
      <c r="P93" s="8"/>
      <c r="Q93" s="8">
        <f t="shared" si="13"/>
        <v>0</v>
      </c>
      <c r="R93" s="8">
        <f t="shared" si="14"/>
        <v>0</v>
      </c>
      <c r="S93" s="8">
        <f t="shared" si="15"/>
        <v>0</v>
      </c>
      <c r="T93" s="8">
        <f t="shared" si="16"/>
        <v>59.266800000000003</v>
      </c>
      <c r="U93" s="8">
        <f t="shared" si="17"/>
        <v>10.668024000000001</v>
      </c>
      <c r="V93" s="8">
        <f t="shared" si="18"/>
        <v>69.934824000000006</v>
      </c>
      <c r="W93" s="9" t="s">
        <v>154</v>
      </c>
    </row>
    <row r="94" spans="1:23" s="10" customFormat="1" x14ac:dyDescent="0.45">
      <c r="A94" s="31"/>
      <c r="B94" s="33"/>
      <c r="C94" s="34" t="s">
        <v>30</v>
      </c>
      <c r="D94" s="32" t="s">
        <v>31</v>
      </c>
      <c r="E94" s="43">
        <v>303</v>
      </c>
      <c r="F94" s="43">
        <f>E94*F93</f>
        <v>493.89</v>
      </c>
      <c r="G94" s="43"/>
      <c r="H94" s="43"/>
      <c r="I94" s="43">
        <v>6</v>
      </c>
      <c r="J94" s="43">
        <f>I94*F94</f>
        <v>2963.34</v>
      </c>
      <c r="K94" s="43"/>
      <c r="L94" s="43"/>
      <c r="M94" s="43">
        <f>J94</f>
        <v>2963.34</v>
      </c>
      <c r="N94" s="11"/>
      <c r="O94" s="8"/>
      <c r="P94" s="8"/>
      <c r="Q94" s="8">
        <f t="shared" si="13"/>
        <v>296.334</v>
      </c>
      <c r="R94" s="8">
        <f t="shared" si="14"/>
        <v>260.77391999999998</v>
      </c>
      <c r="S94" s="8">
        <f t="shared" si="15"/>
        <v>105.6134376</v>
      </c>
      <c r="T94" s="8">
        <f t="shared" si="16"/>
        <v>59.266800000000003</v>
      </c>
      <c r="U94" s="8">
        <f t="shared" si="17"/>
        <v>663.35906836799995</v>
      </c>
      <c r="V94" s="8">
        <f t="shared" si="18"/>
        <v>4348.6872259680003</v>
      </c>
      <c r="W94" s="9" t="s">
        <v>154</v>
      </c>
    </row>
    <row r="95" spans="1:23" s="10" customFormat="1" x14ac:dyDescent="0.45">
      <c r="A95" s="31"/>
      <c r="B95" s="33"/>
      <c r="C95" s="34" t="s">
        <v>32</v>
      </c>
      <c r="D95" s="32" t="s">
        <v>1</v>
      </c>
      <c r="E95" s="43">
        <v>2.1</v>
      </c>
      <c r="F95" s="43">
        <f>E95*F93</f>
        <v>3.423</v>
      </c>
      <c r="G95" s="43"/>
      <c r="H95" s="43"/>
      <c r="I95" s="43"/>
      <c r="J95" s="43"/>
      <c r="K95" s="43">
        <v>3.2</v>
      </c>
      <c r="L95" s="43">
        <f>K95*F95</f>
        <v>10.953600000000002</v>
      </c>
      <c r="M95" s="43">
        <f>L95</f>
        <v>10.953600000000002</v>
      </c>
      <c r="N95" s="11"/>
      <c r="O95" s="8"/>
      <c r="P95" s="8"/>
      <c r="Q95" s="8">
        <f t="shared" si="13"/>
        <v>1.0953600000000001</v>
      </c>
      <c r="R95" s="8">
        <f t="shared" si="14"/>
        <v>0.96391680000000013</v>
      </c>
      <c r="S95" s="8">
        <f t="shared" si="15"/>
        <v>0.39038630400000002</v>
      </c>
      <c r="T95" s="8">
        <f t="shared" si="16"/>
        <v>0</v>
      </c>
      <c r="U95" s="8">
        <f t="shared" si="17"/>
        <v>2.4125873587200002</v>
      </c>
      <c r="V95" s="8">
        <f t="shared" si="18"/>
        <v>15.81585046272</v>
      </c>
      <c r="W95" s="9" t="s">
        <v>154</v>
      </c>
    </row>
    <row r="96" spans="1:23" s="10" customFormat="1" x14ac:dyDescent="0.45">
      <c r="A96" s="31"/>
      <c r="B96" s="27" t="s">
        <v>61</v>
      </c>
      <c r="C96" s="26" t="s">
        <v>62</v>
      </c>
      <c r="D96" s="25" t="s">
        <v>25</v>
      </c>
      <c r="E96" s="39"/>
      <c r="F96" s="39">
        <v>0.44</v>
      </c>
      <c r="G96" s="39">
        <v>1425</v>
      </c>
      <c r="H96" s="39">
        <f t="shared" ref="H96" si="20">G96*F96</f>
        <v>627</v>
      </c>
      <c r="I96" s="39"/>
      <c r="J96" s="39"/>
      <c r="K96" s="39"/>
      <c r="L96" s="39"/>
      <c r="M96" s="39">
        <f t="shared" ref="M96" si="21">H96</f>
        <v>627</v>
      </c>
      <c r="N96" s="11"/>
      <c r="O96" s="8"/>
      <c r="P96" s="8"/>
      <c r="Q96" s="8">
        <f t="shared" si="13"/>
        <v>62.7</v>
      </c>
      <c r="R96" s="8">
        <f t="shared" si="14"/>
        <v>55.176000000000002</v>
      </c>
      <c r="S96" s="8">
        <f t="shared" si="15"/>
        <v>22.34628</v>
      </c>
      <c r="T96" s="8">
        <f t="shared" si="16"/>
        <v>0</v>
      </c>
      <c r="U96" s="8">
        <f t="shared" si="17"/>
        <v>138.1000104</v>
      </c>
      <c r="V96" s="8">
        <f t="shared" si="18"/>
        <v>905.32229040000004</v>
      </c>
      <c r="W96" s="9" t="s">
        <v>155</v>
      </c>
    </row>
    <row r="97" spans="1:23" s="10" customFormat="1" x14ac:dyDescent="0.45">
      <c r="A97" s="31"/>
      <c r="B97" s="33"/>
      <c r="C97" s="34" t="s">
        <v>24</v>
      </c>
      <c r="D97" s="32" t="s">
        <v>1</v>
      </c>
      <c r="E97" s="43">
        <v>0.4</v>
      </c>
      <c r="F97" s="43">
        <f>E97*F93</f>
        <v>0.65200000000000002</v>
      </c>
      <c r="G97" s="43">
        <v>3.2</v>
      </c>
      <c r="H97" s="43">
        <f>G97*F97</f>
        <v>2.0864000000000003</v>
      </c>
      <c r="I97" s="43"/>
      <c r="J97" s="43"/>
      <c r="K97" s="43"/>
      <c r="L97" s="43"/>
      <c r="M97" s="43">
        <f>H97</f>
        <v>2.0864000000000003</v>
      </c>
      <c r="N97" s="11"/>
      <c r="O97" s="8"/>
      <c r="P97" s="8"/>
      <c r="Q97" s="8">
        <f t="shared" si="13"/>
        <v>0.20864000000000005</v>
      </c>
      <c r="R97" s="8">
        <f t="shared" si="14"/>
        <v>0.18360320000000002</v>
      </c>
      <c r="S97" s="8">
        <f t="shared" si="15"/>
        <v>7.4359296000000005E-2</v>
      </c>
      <c r="T97" s="8">
        <f t="shared" si="16"/>
        <v>0</v>
      </c>
      <c r="U97" s="8">
        <f t="shared" si="17"/>
        <v>0.45954044927999999</v>
      </c>
      <c r="V97" s="8">
        <f t="shared" si="18"/>
        <v>3.0125429452799999</v>
      </c>
      <c r="W97" s="9" t="s">
        <v>155</v>
      </c>
    </row>
    <row r="98" spans="1:23" s="10" customFormat="1" x14ac:dyDescent="0.45">
      <c r="A98" s="31"/>
      <c r="B98" s="30" t="s">
        <v>67</v>
      </c>
      <c r="C98" s="24" t="s">
        <v>173</v>
      </c>
      <c r="D98" s="74" t="s">
        <v>20</v>
      </c>
      <c r="E98" s="38"/>
      <c r="F98" s="38">
        <v>0.85</v>
      </c>
      <c r="G98" s="39"/>
      <c r="H98" s="78">
        <f>SUM(H99:H101,H103:H104)</f>
        <v>349.03399999999999</v>
      </c>
      <c r="I98" s="39"/>
      <c r="J98" s="78">
        <f>SUM(J99:J101,J103:J104)</f>
        <v>64.259999999999991</v>
      </c>
      <c r="K98" s="39"/>
      <c r="L98" s="78">
        <f>SUM(L99:L101,L103:L104)</f>
        <v>17.271999999999998</v>
      </c>
      <c r="M98" s="78"/>
      <c r="N98" s="11"/>
      <c r="O98" s="8"/>
      <c r="P98" s="8"/>
      <c r="Q98" s="8">
        <f t="shared" si="13"/>
        <v>0</v>
      </c>
      <c r="R98" s="8">
        <f t="shared" si="14"/>
        <v>0</v>
      </c>
      <c r="S98" s="8">
        <f t="shared" si="15"/>
        <v>0</v>
      </c>
      <c r="T98" s="8">
        <f t="shared" si="16"/>
        <v>1.2851999999999999</v>
      </c>
      <c r="U98" s="8">
        <f t="shared" si="17"/>
        <v>0.23133599999999999</v>
      </c>
      <c r="V98" s="8">
        <f t="shared" si="18"/>
        <v>1.5165359999999999</v>
      </c>
      <c r="W98" s="9" t="s">
        <v>154</v>
      </c>
    </row>
    <row r="99" spans="1:23" s="10" customFormat="1" x14ac:dyDescent="0.45">
      <c r="A99" s="31"/>
      <c r="B99" s="27"/>
      <c r="C99" s="53" t="s">
        <v>21</v>
      </c>
      <c r="D99" s="28" t="s">
        <v>27</v>
      </c>
      <c r="E99" s="40">
        <v>12.6</v>
      </c>
      <c r="F99" s="40">
        <f>E99*F98</f>
        <v>10.709999999999999</v>
      </c>
      <c r="G99" s="42"/>
      <c r="H99" s="42"/>
      <c r="I99" s="42">
        <v>6</v>
      </c>
      <c r="J99" s="39">
        <f>I99*F99</f>
        <v>64.259999999999991</v>
      </c>
      <c r="K99" s="39"/>
      <c r="L99" s="39"/>
      <c r="M99" s="39">
        <f>J99</f>
        <v>64.259999999999991</v>
      </c>
      <c r="N99" s="11"/>
      <c r="O99" s="8"/>
      <c r="P99" s="8"/>
      <c r="Q99" s="8">
        <f t="shared" si="13"/>
        <v>6.4259999999999993</v>
      </c>
      <c r="R99" s="8">
        <f t="shared" si="14"/>
        <v>5.6548799999999995</v>
      </c>
      <c r="S99" s="8">
        <f t="shared" si="15"/>
        <v>2.2902263999999999</v>
      </c>
      <c r="T99" s="8">
        <f t="shared" si="16"/>
        <v>1.2851999999999999</v>
      </c>
      <c r="U99" s="8">
        <f t="shared" si="17"/>
        <v>14.384935151999999</v>
      </c>
      <c r="V99" s="8">
        <f t="shared" si="18"/>
        <v>94.301241551999993</v>
      </c>
      <c r="W99" s="9" t="s">
        <v>154</v>
      </c>
    </row>
    <row r="100" spans="1:23" s="10" customFormat="1" x14ac:dyDescent="0.45">
      <c r="A100" s="31"/>
      <c r="B100" s="27"/>
      <c r="C100" s="53" t="s">
        <v>23</v>
      </c>
      <c r="D100" s="28" t="s">
        <v>1</v>
      </c>
      <c r="E100" s="40">
        <v>5.08</v>
      </c>
      <c r="F100" s="40">
        <f>E100*F98</f>
        <v>4.3179999999999996</v>
      </c>
      <c r="G100" s="42"/>
      <c r="H100" s="39"/>
      <c r="I100" s="39"/>
      <c r="J100" s="39"/>
      <c r="K100" s="39">
        <v>4</v>
      </c>
      <c r="L100" s="39">
        <f>K100*F100</f>
        <v>17.271999999999998</v>
      </c>
      <c r="M100" s="39">
        <f>L100</f>
        <v>17.271999999999998</v>
      </c>
      <c r="N100" s="11"/>
      <c r="O100" s="8"/>
      <c r="P100" s="8"/>
      <c r="Q100" s="8">
        <f t="shared" si="13"/>
        <v>1.7271999999999998</v>
      </c>
      <c r="R100" s="8">
        <f t="shared" si="14"/>
        <v>1.519936</v>
      </c>
      <c r="S100" s="8">
        <f t="shared" si="15"/>
        <v>0.61557407999999991</v>
      </c>
      <c r="T100" s="8">
        <f t="shared" si="16"/>
        <v>0</v>
      </c>
      <c r="U100" s="8">
        <f t="shared" si="17"/>
        <v>3.8042478143999996</v>
      </c>
      <c r="V100" s="8">
        <f t="shared" si="18"/>
        <v>24.938957894399998</v>
      </c>
      <c r="W100" s="9" t="s">
        <v>154</v>
      </c>
    </row>
    <row r="101" spans="1:23" s="10" customFormat="1" x14ac:dyDescent="0.45">
      <c r="A101" s="31"/>
      <c r="B101" s="27" t="s">
        <v>69</v>
      </c>
      <c r="C101" s="53" t="s">
        <v>173</v>
      </c>
      <c r="D101" s="28" t="s">
        <v>68</v>
      </c>
      <c r="E101" s="40"/>
      <c r="F101" s="40">
        <v>3</v>
      </c>
      <c r="G101" s="39">
        <v>97</v>
      </c>
      <c r="H101" s="39">
        <f>G101*F101</f>
        <v>291</v>
      </c>
      <c r="I101" s="39"/>
      <c r="J101" s="39"/>
      <c r="K101" s="39"/>
      <c r="L101" s="39"/>
      <c r="M101" s="39">
        <f>H101</f>
        <v>291</v>
      </c>
      <c r="N101" s="11"/>
      <c r="O101" s="8"/>
      <c r="P101" s="8"/>
      <c r="Q101" s="8">
        <f t="shared" si="13"/>
        <v>29.1</v>
      </c>
      <c r="R101" s="8">
        <f t="shared" si="14"/>
        <v>25.608000000000004</v>
      </c>
      <c r="S101" s="8">
        <f t="shared" si="15"/>
        <v>10.37124</v>
      </c>
      <c r="T101" s="8">
        <f t="shared" si="16"/>
        <v>0</v>
      </c>
      <c r="U101" s="8">
        <f t="shared" si="17"/>
        <v>64.0942632</v>
      </c>
      <c r="V101" s="8">
        <f t="shared" si="18"/>
        <v>420.17350320000003</v>
      </c>
      <c r="W101" s="9" t="s">
        <v>155</v>
      </c>
    </row>
    <row r="102" spans="1:23" s="10" customFormat="1" x14ac:dyDescent="0.45">
      <c r="A102" s="31"/>
      <c r="B102" s="27" t="s">
        <v>71</v>
      </c>
      <c r="C102" s="72" t="s">
        <v>70</v>
      </c>
      <c r="D102" s="77" t="s">
        <v>68</v>
      </c>
      <c r="E102" s="40"/>
      <c r="F102" s="40">
        <v>1</v>
      </c>
      <c r="G102" s="39">
        <v>322</v>
      </c>
      <c r="H102" s="39">
        <f>G102*F102</f>
        <v>322</v>
      </c>
      <c r="I102" s="39"/>
      <c r="J102" s="39"/>
      <c r="K102" s="39"/>
      <c r="L102" s="39"/>
      <c r="M102" s="78"/>
      <c r="N102" s="11"/>
      <c r="O102" s="8"/>
      <c r="P102" s="8"/>
      <c r="Q102" s="8">
        <f t="shared" si="13"/>
        <v>0</v>
      </c>
      <c r="R102" s="8">
        <f t="shared" si="14"/>
        <v>0</v>
      </c>
      <c r="S102" s="8">
        <f t="shared" si="15"/>
        <v>0</v>
      </c>
      <c r="T102" s="8">
        <f t="shared" si="16"/>
        <v>0</v>
      </c>
      <c r="U102" s="8">
        <f t="shared" si="17"/>
        <v>0</v>
      </c>
      <c r="V102" s="8">
        <f t="shared" si="18"/>
        <v>0</v>
      </c>
      <c r="W102" s="9" t="s">
        <v>175</v>
      </c>
    </row>
    <row r="103" spans="1:23" s="10" customFormat="1" x14ac:dyDescent="0.45">
      <c r="A103" s="31"/>
      <c r="B103" s="27" t="s">
        <v>61</v>
      </c>
      <c r="C103" s="53" t="s">
        <v>72</v>
      </c>
      <c r="D103" s="28" t="s">
        <v>25</v>
      </c>
      <c r="E103" s="40"/>
      <c r="F103" s="40">
        <v>2.4E-2</v>
      </c>
      <c r="G103" s="42">
        <v>1425</v>
      </c>
      <c r="H103" s="39">
        <f>G103*F103</f>
        <v>34.200000000000003</v>
      </c>
      <c r="I103" s="39"/>
      <c r="J103" s="39"/>
      <c r="K103" s="39"/>
      <c r="L103" s="39"/>
      <c r="M103" s="39">
        <f>H103</f>
        <v>34.200000000000003</v>
      </c>
      <c r="N103" s="11"/>
      <c r="O103" s="8"/>
      <c r="P103" s="8"/>
      <c r="Q103" s="8">
        <f t="shared" si="13"/>
        <v>3.4200000000000004</v>
      </c>
      <c r="R103" s="8">
        <f t="shared" si="14"/>
        <v>3.0096000000000003</v>
      </c>
      <c r="S103" s="8">
        <f t="shared" si="15"/>
        <v>1.218888</v>
      </c>
      <c r="T103" s="8">
        <f t="shared" si="16"/>
        <v>0</v>
      </c>
      <c r="U103" s="8">
        <f t="shared" si="17"/>
        <v>7.5327278400000006</v>
      </c>
      <c r="V103" s="8">
        <f t="shared" si="18"/>
        <v>49.381215840000003</v>
      </c>
      <c r="W103" s="9" t="s">
        <v>155</v>
      </c>
    </row>
    <row r="104" spans="1:23" s="10" customFormat="1" x14ac:dyDescent="0.45">
      <c r="A104" s="31"/>
      <c r="B104" s="27"/>
      <c r="C104" s="53" t="s">
        <v>24</v>
      </c>
      <c r="D104" s="28" t="s">
        <v>1</v>
      </c>
      <c r="E104" s="40">
        <v>7.01</v>
      </c>
      <c r="F104" s="40">
        <f>E104*F98</f>
        <v>5.9584999999999999</v>
      </c>
      <c r="G104" s="42">
        <v>4</v>
      </c>
      <c r="H104" s="39">
        <f>G104*F104</f>
        <v>23.834</v>
      </c>
      <c r="I104" s="39"/>
      <c r="J104" s="39"/>
      <c r="K104" s="39"/>
      <c r="L104" s="39"/>
      <c r="M104" s="39">
        <f>H104</f>
        <v>23.834</v>
      </c>
      <c r="N104" s="11"/>
      <c r="O104" s="8"/>
      <c r="P104" s="8"/>
      <c r="Q104" s="8">
        <f t="shared" si="13"/>
        <v>2.3834</v>
      </c>
      <c r="R104" s="8">
        <f t="shared" si="14"/>
        <v>2.0973919999999997</v>
      </c>
      <c r="S104" s="8">
        <f t="shared" si="15"/>
        <v>0.84944375999999988</v>
      </c>
      <c r="T104" s="8">
        <f t="shared" si="16"/>
        <v>0</v>
      </c>
      <c r="U104" s="8">
        <f t="shared" si="17"/>
        <v>5.2495624367999989</v>
      </c>
      <c r="V104" s="8">
        <f t="shared" si="18"/>
        <v>34.413798196799995</v>
      </c>
      <c r="W104" s="9" t="s">
        <v>155</v>
      </c>
    </row>
    <row r="105" spans="1:23" s="10" customFormat="1" x14ac:dyDescent="0.45">
      <c r="A105" s="31"/>
      <c r="B105" s="35" t="s">
        <v>97</v>
      </c>
      <c r="C105" s="31" t="s">
        <v>98</v>
      </c>
      <c r="D105" s="74" t="s">
        <v>25</v>
      </c>
      <c r="E105" s="37"/>
      <c r="F105" s="37">
        <v>4.9000000000000002E-2</v>
      </c>
      <c r="G105" s="43"/>
      <c r="H105" s="78">
        <f t="shared" ref="H105:L105" si="22">SUM(H106:H109)</f>
        <v>91.194880000000012</v>
      </c>
      <c r="I105" s="78"/>
      <c r="J105" s="78">
        <f t="shared" si="22"/>
        <v>5.7035999999999998</v>
      </c>
      <c r="K105" s="78"/>
      <c r="L105" s="78">
        <f t="shared" si="22"/>
        <v>0.40964</v>
      </c>
      <c r="M105" s="78"/>
      <c r="N105" s="11"/>
      <c r="O105" s="8"/>
      <c r="P105" s="8"/>
      <c r="Q105" s="8">
        <f t="shared" si="13"/>
        <v>0</v>
      </c>
      <c r="R105" s="8">
        <f t="shared" si="14"/>
        <v>0</v>
      </c>
      <c r="S105" s="8">
        <f t="shared" si="15"/>
        <v>0</v>
      </c>
      <c r="T105" s="8">
        <f>J105*$T$5</f>
        <v>0.11407199999999999</v>
      </c>
      <c r="U105" s="8">
        <f t="shared" si="17"/>
        <v>2.0532959999999999E-2</v>
      </c>
      <c r="V105" s="8">
        <f t="shared" si="18"/>
        <v>0.13460496</v>
      </c>
      <c r="W105" s="9" t="s">
        <v>154</v>
      </c>
    </row>
    <row r="106" spans="1:23" s="10" customFormat="1" x14ac:dyDescent="0.45">
      <c r="A106" s="31"/>
      <c r="B106" s="33"/>
      <c r="C106" s="34" t="s">
        <v>30</v>
      </c>
      <c r="D106" s="32" t="s">
        <v>31</v>
      </c>
      <c r="E106" s="43">
        <v>19.399999999999999</v>
      </c>
      <c r="F106" s="43">
        <f>E106*F105</f>
        <v>0.9506</v>
      </c>
      <c r="G106" s="43"/>
      <c r="H106" s="43"/>
      <c r="I106" s="43">
        <v>6</v>
      </c>
      <c r="J106" s="43">
        <f>I106*F106</f>
        <v>5.7035999999999998</v>
      </c>
      <c r="K106" s="43"/>
      <c r="L106" s="43"/>
      <c r="M106" s="43">
        <f>J106</f>
        <v>5.7035999999999998</v>
      </c>
      <c r="N106" s="11"/>
      <c r="O106" s="8"/>
      <c r="P106" s="8"/>
      <c r="Q106" s="8">
        <f t="shared" si="13"/>
        <v>0.57035999999999998</v>
      </c>
      <c r="R106" s="8">
        <f t="shared" si="14"/>
        <v>0.50191679999999994</v>
      </c>
      <c r="S106" s="8">
        <f t="shared" si="15"/>
        <v>0.20327630399999999</v>
      </c>
      <c r="T106" s="8">
        <f t="shared" si="16"/>
        <v>0.11407199999999999</v>
      </c>
      <c r="U106" s="8">
        <f t="shared" si="17"/>
        <v>1.2767805187199999</v>
      </c>
      <c r="V106" s="8">
        <f t="shared" si="18"/>
        <v>8.3700056227200008</v>
      </c>
      <c r="W106" s="9" t="s">
        <v>154</v>
      </c>
    </row>
    <row r="107" spans="1:23" s="10" customFormat="1" x14ac:dyDescent="0.45">
      <c r="A107" s="31"/>
      <c r="B107" s="33"/>
      <c r="C107" s="34" t="s">
        <v>32</v>
      </c>
      <c r="D107" s="32" t="s">
        <v>1</v>
      </c>
      <c r="E107" s="43">
        <v>2.09</v>
      </c>
      <c r="F107" s="43">
        <f>E107*F105</f>
        <v>0.10241</v>
      </c>
      <c r="G107" s="43"/>
      <c r="H107" s="43"/>
      <c r="I107" s="43"/>
      <c r="J107" s="43"/>
      <c r="K107" s="43">
        <v>4</v>
      </c>
      <c r="L107" s="43">
        <f>K107*F107</f>
        <v>0.40964</v>
      </c>
      <c r="M107" s="43">
        <f>L107</f>
        <v>0.40964</v>
      </c>
      <c r="N107" s="11"/>
      <c r="O107" s="8"/>
      <c r="P107" s="8"/>
      <c r="Q107" s="8">
        <f t="shared" si="13"/>
        <v>4.0964E-2</v>
      </c>
      <c r="R107" s="8">
        <f t="shared" si="14"/>
        <v>3.6048320000000002E-2</v>
      </c>
      <c r="S107" s="8">
        <f t="shared" si="15"/>
        <v>1.4599569600000001E-2</v>
      </c>
      <c r="T107" s="8">
        <f t="shared" si="16"/>
        <v>0</v>
      </c>
      <c r="U107" s="8">
        <f t="shared" si="17"/>
        <v>9.0225340128000001E-2</v>
      </c>
      <c r="V107" s="8">
        <f t="shared" si="18"/>
        <v>0.59147722972799999</v>
      </c>
      <c r="W107" s="9" t="s">
        <v>154</v>
      </c>
    </row>
    <row r="108" spans="1:23" s="10" customFormat="1" x14ac:dyDescent="0.45">
      <c r="A108" s="31"/>
      <c r="B108" s="25" t="s">
        <v>66</v>
      </c>
      <c r="C108" s="26" t="s">
        <v>99</v>
      </c>
      <c r="D108" s="25" t="s">
        <v>25</v>
      </c>
      <c r="E108" s="39"/>
      <c r="F108" s="39">
        <v>4.9000000000000002E-2</v>
      </c>
      <c r="G108" s="39">
        <v>1850</v>
      </c>
      <c r="H108" s="39">
        <f t="shared" ref="H108" si="23">G108*F108</f>
        <v>90.65</v>
      </c>
      <c r="I108" s="39"/>
      <c r="J108" s="39"/>
      <c r="K108" s="39"/>
      <c r="L108" s="39"/>
      <c r="M108" s="39">
        <f t="shared" ref="M108" si="24">H108</f>
        <v>90.65</v>
      </c>
      <c r="N108" s="11"/>
      <c r="O108" s="8"/>
      <c r="P108" s="8"/>
      <c r="Q108" s="8">
        <f t="shared" si="13"/>
        <v>9.0650000000000013</v>
      </c>
      <c r="R108" s="8">
        <f t="shared" si="14"/>
        <v>7.9772000000000007</v>
      </c>
      <c r="S108" s="8">
        <f t="shared" si="15"/>
        <v>3.230766</v>
      </c>
      <c r="T108" s="8">
        <f t="shared" si="16"/>
        <v>0</v>
      </c>
      <c r="U108" s="8">
        <f t="shared" si="17"/>
        <v>19.966133880000001</v>
      </c>
      <c r="V108" s="8">
        <f t="shared" si="18"/>
        <v>130.88909988</v>
      </c>
      <c r="W108" s="9" t="s">
        <v>155</v>
      </c>
    </row>
    <row r="109" spans="1:23" s="10" customFormat="1" x14ac:dyDescent="0.45">
      <c r="A109" s="31"/>
      <c r="B109" s="33"/>
      <c r="C109" s="34" t="s">
        <v>24</v>
      </c>
      <c r="D109" s="32" t="s">
        <v>1</v>
      </c>
      <c r="E109" s="43">
        <v>2.78</v>
      </c>
      <c r="F109" s="43">
        <f>E109*F105</f>
        <v>0.13622000000000001</v>
      </c>
      <c r="G109" s="43">
        <v>4</v>
      </c>
      <c r="H109" s="43">
        <f>G109*F109</f>
        <v>0.54488000000000003</v>
      </c>
      <c r="I109" s="43"/>
      <c r="J109" s="43"/>
      <c r="K109" s="43"/>
      <c r="L109" s="43"/>
      <c r="M109" s="43">
        <f>H109</f>
        <v>0.54488000000000003</v>
      </c>
      <c r="N109" s="11"/>
      <c r="O109" s="8"/>
      <c r="P109" s="8"/>
      <c r="Q109" s="8">
        <f t="shared" si="13"/>
        <v>5.4488000000000009E-2</v>
      </c>
      <c r="R109" s="8">
        <f t="shared" si="14"/>
        <v>4.7949440000000003E-2</v>
      </c>
      <c r="S109" s="8">
        <f t="shared" si="15"/>
        <v>1.94195232E-2</v>
      </c>
      <c r="T109" s="8">
        <f t="shared" si="16"/>
        <v>0</v>
      </c>
      <c r="U109" s="8">
        <f t="shared" si="17"/>
        <v>0.12001265337599999</v>
      </c>
      <c r="V109" s="8">
        <f t="shared" si="18"/>
        <v>0.78674961657599995</v>
      </c>
      <c r="W109" s="9" t="s">
        <v>155</v>
      </c>
    </row>
    <row r="110" spans="1:23" s="64" customFormat="1" x14ac:dyDescent="0.45">
      <c r="A110" s="24"/>
      <c r="B110" s="24"/>
      <c r="C110" s="24" t="s">
        <v>174</v>
      </c>
      <c r="D110" s="74"/>
      <c r="E110" s="38"/>
      <c r="F110" s="38"/>
      <c r="G110" s="38"/>
      <c r="H110" s="38">
        <f>SUM(H9:H109)</f>
        <v>65538.445959999997</v>
      </c>
      <c r="I110" s="38"/>
      <c r="J110" s="38">
        <f>SUM(J9:J109)</f>
        <v>62247.422489999997</v>
      </c>
      <c r="K110" s="38"/>
      <c r="L110" s="38">
        <f>SUM(L9:L109)</f>
        <v>20701.82422848</v>
      </c>
      <c r="M110" s="38">
        <f>SUM(M9:M109)</f>
        <v>72650.405639239965</v>
      </c>
      <c r="N110" s="63"/>
      <c r="O110" s="38">
        <f t="shared" ref="O110:V110" si="25">SUM(O9:O109)</f>
        <v>0</v>
      </c>
      <c r="P110" s="38">
        <f t="shared" si="25"/>
        <v>0</v>
      </c>
      <c r="Q110" s="38">
        <f t="shared" si="25"/>
        <v>7265.0405639240016</v>
      </c>
      <c r="R110" s="38">
        <f t="shared" si="25"/>
        <v>6393.2356962531185</v>
      </c>
      <c r="S110" s="38">
        <f t="shared" si="25"/>
        <v>2589.2604569825139</v>
      </c>
      <c r="T110" s="38">
        <f t="shared" si="25"/>
        <v>1244.9484498000004</v>
      </c>
      <c r="U110" s="38">
        <f t="shared" si="25"/>
        <v>16225.720345115933</v>
      </c>
      <c r="V110" s="38">
        <f t="shared" si="25"/>
        <v>106368.61115131558</v>
      </c>
    </row>
    <row r="111" spans="1:23" s="10" customFormat="1" ht="16.5" thickBot="1" x14ac:dyDescent="0.5">
      <c r="A111" s="32"/>
      <c r="B111" s="32"/>
      <c r="C111" s="26" t="s">
        <v>19</v>
      </c>
      <c r="D111" s="79">
        <v>0.1</v>
      </c>
      <c r="E111" s="43"/>
      <c r="F111" s="43"/>
      <c r="G111" s="43"/>
      <c r="H111" s="43"/>
      <c r="I111" s="43"/>
      <c r="J111" s="43"/>
      <c r="K111" s="43"/>
      <c r="L111" s="43"/>
      <c r="M111" s="43">
        <f>D111*M110</f>
        <v>7265.0405639239971</v>
      </c>
      <c r="N111" s="11"/>
      <c r="O111" s="65"/>
      <c r="P111" s="65"/>
      <c r="Q111" s="66">
        <f>Q110-M111</f>
        <v>0</v>
      </c>
      <c r="R111" s="66">
        <f>R110-M113</f>
        <v>0</v>
      </c>
      <c r="S111" s="66">
        <f>S110-M115</f>
        <v>0</v>
      </c>
      <c r="T111" s="66">
        <f>T110-M117</f>
        <v>0</v>
      </c>
      <c r="U111" s="66">
        <f>U110-M119</f>
        <v>0</v>
      </c>
      <c r="V111" s="66">
        <f>V110-M120</f>
        <v>0</v>
      </c>
      <c r="W111" s="68"/>
    </row>
    <row r="112" spans="1:23" s="10" customFormat="1" x14ac:dyDescent="0.45">
      <c r="A112" s="32"/>
      <c r="B112" s="32"/>
      <c r="C112" s="55" t="s">
        <v>2</v>
      </c>
      <c r="D112" s="74"/>
      <c r="E112" s="43"/>
      <c r="F112" s="43"/>
      <c r="G112" s="43"/>
      <c r="H112" s="43"/>
      <c r="I112" s="43"/>
      <c r="J112" s="43"/>
      <c r="K112" s="43"/>
      <c r="L112" s="43"/>
      <c r="M112" s="37">
        <f>SUM(M110:M111)</f>
        <v>79915.446203163956</v>
      </c>
      <c r="N112" s="11"/>
    </row>
    <row r="113" spans="1:15" s="10" customFormat="1" x14ac:dyDescent="0.45">
      <c r="A113" s="32"/>
      <c r="B113" s="32"/>
      <c r="C113" s="26" t="s">
        <v>29</v>
      </c>
      <c r="D113" s="79">
        <v>0.08</v>
      </c>
      <c r="E113" s="43"/>
      <c r="F113" s="43"/>
      <c r="G113" s="43"/>
      <c r="H113" s="43"/>
      <c r="I113" s="43"/>
      <c r="J113" s="43"/>
      <c r="K113" s="43"/>
      <c r="L113" s="43"/>
      <c r="M113" s="43">
        <f>D113*M112</f>
        <v>6393.2356962531167</v>
      </c>
      <c r="N113" s="11"/>
    </row>
    <row r="114" spans="1:15" s="10" customFormat="1" x14ac:dyDescent="0.45">
      <c r="A114" s="25"/>
      <c r="B114" s="31"/>
      <c r="C114" s="56" t="s">
        <v>2</v>
      </c>
      <c r="D114" s="80"/>
      <c r="E114" s="43"/>
      <c r="F114" s="37"/>
      <c r="G114" s="43"/>
      <c r="H114" s="43"/>
      <c r="I114" s="43"/>
      <c r="J114" s="43"/>
      <c r="K114" s="43"/>
      <c r="L114" s="43"/>
      <c r="M114" s="37">
        <f>SUM(M112:M113)</f>
        <v>86308.681899417075</v>
      </c>
      <c r="N114" s="11"/>
    </row>
    <row r="115" spans="1:15" s="10" customFormat="1" x14ac:dyDescent="0.45">
      <c r="A115" s="25"/>
      <c r="B115" s="31"/>
      <c r="C115" s="26" t="s">
        <v>4</v>
      </c>
      <c r="D115" s="81">
        <v>0.03</v>
      </c>
      <c r="E115" s="43"/>
      <c r="F115" s="37"/>
      <c r="G115" s="43"/>
      <c r="H115" s="43"/>
      <c r="I115" s="43"/>
      <c r="J115" s="43"/>
      <c r="K115" s="43"/>
      <c r="L115" s="43"/>
      <c r="M115" s="43">
        <f>D115*M114</f>
        <v>2589.2604569825121</v>
      </c>
      <c r="N115" s="11"/>
    </row>
    <row r="116" spans="1:15" s="10" customFormat="1" x14ac:dyDescent="0.45">
      <c r="A116" s="25"/>
      <c r="B116" s="31"/>
      <c r="C116" s="57" t="s">
        <v>2</v>
      </c>
      <c r="D116" s="81"/>
      <c r="E116" s="43"/>
      <c r="F116" s="37"/>
      <c r="G116" s="43"/>
      <c r="H116" s="43"/>
      <c r="I116" s="43"/>
      <c r="J116" s="43"/>
      <c r="K116" s="43"/>
      <c r="L116" s="43"/>
      <c r="M116" s="37">
        <f>SUM(M114:M115)</f>
        <v>88897.942356399581</v>
      </c>
      <c r="N116" s="11"/>
    </row>
    <row r="117" spans="1:15" s="10" customFormat="1" x14ac:dyDescent="0.45">
      <c r="A117" s="32"/>
      <c r="B117" s="32"/>
      <c r="C117" s="26" t="s">
        <v>3</v>
      </c>
      <c r="D117" s="81">
        <v>0.02</v>
      </c>
      <c r="E117" s="43"/>
      <c r="F117" s="43"/>
      <c r="G117" s="43"/>
      <c r="H117" s="43"/>
      <c r="I117" s="43"/>
      <c r="J117" s="43"/>
      <c r="K117" s="43"/>
      <c r="L117" s="43"/>
      <c r="M117" s="43">
        <f>D117*J110</f>
        <v>1244.9484497999999</v>
      </c>
      <c r="N117" s="11"/>
    </row>
    <row r="118" spans="1:15" s="10" customFormat="1" x14ac:dyDescent="0.45">
      <c r="A118" s="32"/>
      <c r="B118" s="32"/>
      <c r="C118" s="58" t="s">
        <v>2</v>
      </c>
      <c r="D118" s="82"/>
      <c r="E118" s="43"/>
      <c r="F118" s="43"/>
      <c r="G118" s="43" t="s">
        <v>0</v>
      </c>
      <c r="H118" s="43"/>
      <c r="I118" s="43"/>
      <c r="J118" s="43"/>
      <c r="K118" s="43"/>
      <c r="L118" s="43"/>
      <c r="M118" s="37">
        <f>SUM(M116:M117)</f>
        <v>90142.890806199575</v>
      </c>
      <c r="N118" s="11"/>
    </row>
    <row r="119" spans="1:15" s="10" customFormat="1" x14ac:dyDescent="0.45">
      <c r="A119" s="32"/>
      <c r="B119" s="32"/>
      <c r="C119" s="26" t="s">
        <v>5</v>
      </c>
      <c r="D119" s="81">
        <v>0.18</v>
      </c>
      <c r="E119" s="43"/>
      <c r="F119" s="43"/>
      <c r="G119" s="43"/>
      <c r="H119" s="43"/>
      <c r="I119" s="43"/>
      <c r="J119" s="43"/>
      <c r="K119" s="43"/>
      <c r="L119" s="43"/>
      <c r="M119" s="43">
        <f>D119*M118</f>
        <v>16225.720345115922</v>
      </c>
      <c r="N119" s="11"/>
    </row>
    <row r="120" spans="1:15" s="10" customFormat="1" x14ac:dyDescent="0.45">
      <c r="A120" s="32"/>
      <c r="B120" s="32"/>
      <c r="C120" s="57" t="s">
        <v>6</v>
      </c>
      <c r="D120" s="82"/>
      <c r="E120" s="43"/>
      <c r="F120" s="43"/>
      <c r="G120" s="43"/>
      <c r="H120" s="43"/>
      <c r="I120" s="43"/>
      <c r="J120" s="43"/>
      <c r="K120" s="43"/>
      <c r="L120" s="43"/>
      <c r="M120" s="37">
        <f>SUM(M118:M119)</f>
        <v>106368.6111513155</v>
      </c>
      <c r="O120" s="84"/>
    </row>
    <row r="124" spans="1:15" x14ac:dyDescent="0.45">
      <c r="H124" s="85"/>
    </row>
  </sheetData>
  <autoFilter ref="A7:W120"/>
  <mergeCells count="8">
    <mergeCell ref="I5:J5"/>
    <mergeCell ref="M5:M6"/>
    <mergeCell ref="A5:A6"/>
    <mergeCell ref="B5:B6"/>
    <mergeCell ref="C5:C6"/>
    <mergeCell ref="D5:D6"/>
    <mergeCell ref="E5:F5"/>
    <mergeCell ref="G5:H5"/>
  </mergeCells>
  <pageMargins left="0.7" right="0.7" top="0.75" bottom="0.75" header="0.3" footer="0.3"/>
  <pageSetup orientation="portrait" r:id="rId1"/>
  <ignoredErrors>
    <ignoredError sqref="F16:F17" formula="1"/>
    <ignoredError sqref="O5:W33 O35:W111 O34:V34" unlockedFormula="1"/>
    <ignoredError sqref="O3:P3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showGridLines="0" tabSelected="1" zoomScale="80" zoomScaleNormal="80" workbookViewId="0">
      <pane xSplit="2" ySplit="7" topLeftCell="C32" activePane="bottomRight" state="frozen"/>
      <selection pane="topRight" activeCell="D1" sqref="D1"/>
      <selection pane="bottomLeft" activeCell="A8" sqref="A8"/>
      <selection pane="bottomRight" activeCell="I17" sqref="I17"/>
    </sheetView>
  </sheetViews>
  <sheetFormatPr defaultColWidth="8.7265625" defaultRowHeight="16" x14ac:dyDescent="0.45"/>
  <cols>
    <col min="1" max="1" width="4.1796875" style="11" customWidth="1"/>
    <col min="2" max="2" width="85.81640625" style="98" customWidth="1"/>
    <col min="3" max="3" width="11" style="11" customWidth="1"/>
    <col min="4" max="4" width="10.7265625" style="11" customWidth="1"/>
    <col min="5" max="5" width="13.1796875" style="11" customWidth="1"/>
    <col min="6" max="6" width="16.1796875" style="11" customWidth="1"/>
    <col min="7" max="7" width="31.453125" style="11" bestFit="1" customWidth="1"/>
    <col min="8" max="16384" width="8.7265625" style="11"/>
  </cols>
  <sheetData>
    <row r="1" spans="1:7" x14ac:dyDescent="0.45">
      <c r="A1" s="45" t="s">
        <v>157</v>
      </c>
      <c r="C1" s="10"/>
      <c r="D1" s="10"/>
      <c r="E1" s="10"/>
      <c r="F1" s="10"/>
    </row>
    <row r="2" spans="1:7" x14ac:dyDescent="0.45">
      <c r="A2" s="12" t="s">
        <v>178</v>
      </c>
      <c r="C2" s="10"/>
      <c r="D2" s="10"/>
      <c r="E2" s="10"/>
      <c r="F2" s="10"/>
    </row>
    <row r="3" spans="1:7" ht="16.5" thickBot="1" x14ac:dyDescent="0.5">
      <c r="A3" s="46"/>
      <c r="B3" s="99"/>
      <c r="C3" s="47"/>
      <c r="D3" s="47"/>
      <c r="E3" s="47"/>
      <c r="F3" s="1">
        <f>SUBTOTAL(109,F8:F34)</f>
        <v>0</v>
      </c>
      <c r="G3" s="1"/>
    </row>
    <row r="4" spans="1:7" ht="16.5" thickBot="1" x14ac:dyDescent="0.5">
      <c r="A4" s="13"/>
      <c r="B4" s="100"/>
      <c r="C4" s="15"/>
      <c r="D4" s="15"/>
      <c r="E4" s="15"/>
      <c r="F4" s="18"/>
      <c r="G4" s="3"/>
    </row>
    <row r="5" spans="1:7" ht="16.5" customHeight="1" thickBot="1" x14ac:dyDescent="0.5">
      <c r="A5" s="117" t="s">
        <v>35</v>
      </c>
      <c r="B5" s="120" t="s">
        <v>8</v>
      </c>
      <c r="C5" s="118" t="s">
        <v>9</v>
      </c>
      <c r="D5" s="70"/>
      <c r="E5" s="69"/>
      <c r="F5" s="69"/>
      <c r="G5" s="4"/>
    </row>
    <row r="6" spans="1:7" x14ac:dyDescent="0.45">
      <c r="A6" s="117"/>
      <c r="B6" s="120"/>
      <c r="C6" s="118"/>
      <c r="D6" s="70" t="s">
        <v>15</v>
      </c>
      <c r="E6" s="20" t="s">
        <v>16</v>
      </c>
      <c r="F6" s="69" t="s">
        <v>2</v>
      </c>
      <c r="G6" s="6"/>
    </row>
    <row r="7" spans="1:7" x14ac:dyDescent="0.45">
      <c r="A7" s="59" t="s">
        <v>17</v>
      </c>
      <c r="B7" s="101">
        <v>2</v>
      </c>
      <c r="C7" s="59">
        <v>3</v>
      </c>
      <c r="D7" s="59">
        <v>4</v>
      </c>
      <c r="E7" s="59">
        <v>5</v>
      </c>
      <c r="F7" s="59">
        <v>6</v>
      </c>
      <c r="G7" s="59">
        <v>7</v>
      </c>
    </row>
    <row r="8" spans="1:7" s="10" customFormat="1" x14ac:dyDescent="0.45">
      <c r="A8" s="48"/>
      <c r="B8" s="102" t="s">
        <v>59</v>
      </c>
      <c r="C8" s="48"/>
      <c r="D8" s="50"/>
      <c r="E8" s="20"/>
      <c r="F8" s="51"/>
      <c r="G8" s="9" t="s">
        <v>154</v>
      </c>
    </row>
    <row r="9" spans="1:7" s="10" customFormat="1" x14ac:dyDescent="0.45">
      <c r="A9" s="24"/>
      <c r="B9" s="106" t="s">
        <v>159</v>
      </c>
      <c r="C9" s="89" t="s">
        <v>156</v>
      </c>
      <c r="D9" s="88">
        <v>144.80000000000001</v>
      </c>
      <c r="E9" s="88"/>
      <c r="F9" s="88"/>
      <c r="G9" s="9" t="s">
        <v>154</v>
      </c>
    </row>
    <row r="10" spans="1:7" s="10" customFormat="1" x14ac:dyDescent="0.45">
      <c r="A10" s="24"/>
      <c r="B10" s="26" t="s">
        <v>161</v>
      </c>
      <c r="C10" s="89" t="s">
        <v>25</v>
      </c>
      <c r="D10" s="88">
        <v>283.80799999999999</v>
      </c>
      <c r="E10" s="88"/>
      <c r="F10" s="88"/>
      <c r="G10" s="9" t="s">
        <v>154</v>
      </c>
    </row>
    <row r="11" spans="1:7" s="10" customFormat="1" x14ac:dyDescent="0.45">
      <c r="A11" s="24"/>
      <c r="B11" s="26" t="s">
        <v>45</v>
      </c>
      <c r="C11" s="89" t="s">
        <v>25</v>
      </c>
      <c r="D11" s="88">
        <v>283.80799999999999</v>
      </c>
      <c r="E11" s="88"/>
      <c r="F11" s="88"/>
      <c r="G11" s="9" t="s">
        <v>154</v>
      </c>
    </row>
    <row r="12" spans="1:7" s="10" customFormat="1" x14ac:dyDescent="0.45">
      <c r="A12" s="24"/>
      <c r="B12" s="26" t="s">
        <v>50</v>
      </c>
      <c r="C12" s="89" t="s">
        <v>156</v>
      </c>
      <c r="D12" s="88">
        <v>1</v>
      </c>
      <c r="E12" s="88"/>
      <c r="F12" s="88"/>
      <c r="G12" s="9" t="s">
        <v>154</v>
      </c>
    </row>
    <row r="13" spans="1:7" s="10" customFormat="1" x14ac:dyDescent="0.45">
      <c r="A13" s="24"/>
      <c r="B13" s="26" t="s">
        <v>52</v>
      </c>
      <c r="C13" s="89" t="s">
        <v>25</v>
      </c>
      <c r="D13" s="88">
        <v>0.25</v>
      </c>
      <c r="E13" s="88"/>
      <c r="F13" s="88"/>
      <c r="G13" s="9" t="s">
        <v>154</v>
      </c>
    </row>
    <row r="14" spans="1:7" s="10" customFormat="1" x14ac:dyDescent="0.45">
      <c r="A14" s="24"/>
      <c r="B14" s="26" t="s">
        <v>162</v>
      </c>
      <c r="C14" s="89" t="s">
        <v>36</v>
      </c>
      <c r="D14" s="88">
        <v>46</v>
      </c>
      <c r="E14" s="88"/>
      <c r="F14" s="88"/>
      <c r="G14" s="9" t="s">
        <v>154</v>
      </c>
    </row>
    <row r="15" spans="1:7" s="10" customFormat="1" x14ac:dyDescent="0.45">
      <c r="A15" s="24"/>
      <c r="B15" s="26" t="s">
        <v>58</v>
      </c>
      <c r="C15" s="89" t="s">
        <v>25</v>
      </c>
      <c r="D15" s="88">
        <v>32.199999999999996</v>
      </c>
      <c r="E15" s="88"/>
      <c r="F15" s="88"/>
      <c r="G15" s="9" t="s">
        <v>154</v>
      </c>
    </row>
    <row r="16" spans="1:7" s="10" customFormat="1" x14ac:dyDescent="0.45">
      <c r="A16" s="24"/>
      <c r="B16" s="103" t="s">
        <v>102</v>
      </c>
      <c r="C16" s="89"/>
      <c r="D16" s="88"/>
      <c r="E16" s="88"/>
      <c r="F16" s="88"/>
      <c r="G16" s="9" t="s">
        <v>154</v>
      </c>
    </row>
    <row r="17" spans="1:7" s="10" customFormat="1" x14ac:dyDescent="0.45">
      <c r="A17" s="24"/>
      <c r="B17" s="26" t="s">
        <v>163</v>
      </c>
      <c r="C17" s="89" t="s">
        <v>20</v>
      </c>
      <c r="D17" s="88">
        <v>16.149999999999999</v>
      </c>
      <c r="E17" s="88"/>
      <c r="F17" s="88"/>
      <c r="G17" s="9" t="s">
        <v>154</v>
      </c>
    </row>
    <row r="18" spans="1:7" s="10" customFormat="1" x14ac:dyDescent="0.45">
      <c r="A18" s="24"/>
      <c r="B18" s="53" t="s">
        <v>117</v>
      </c>
      <c r="C18" s="89" t="s">
        <v>28</v>
      </c>
      <c r="D18" s="88">
        <v>200</v>
      </c>
      <c r="E18" s="88"/>
      <c r="F18" s="88"/>
      <c r="G18" s="9" t="s">
        <v>154</v>
      </c>
    </row>
    <row r="19" spans="1:7" s="10" customFormat="1" x14ac:dyDescent="0.45">
      <c r="A19" s="24"/>
      <c r="B19" s="26" t="s">
        <v>118</v>
      </c>
      <c r="C19" s="89" t="s">
        <v>25</v>
      </c>
      <c r="D19" s="88">
        <v>0.13500000000000001</v>
      </c>
      <c r="E19" s="88"/>
      <c r="F19" s="88"/>
      <c r="G19" s="9" t="s">
        <v>154</v>
      </c>
    </row>
    <row r="20" spans="1:7" s="10" customFormat="1" x14ac:dyDescent="0.45">
      <c r="A20" s="24"/>
      <c r="B20" s="53" t="s">
        <v>124</v>
      </c>
      <c r="C20" s="91" t="s">
        <v>68</v>
      </c>
      <c r="D20" s="92">
        <v>1</v>
      </c>
      <c r="E20" s="88"/>
      <c r="F20" s="88"/>
      <c r="G20" s="9" t="s">
        <v>154</v>
      </c>
    </row>
    <row r="21" spans="1:7" s="10" customFormat="1" x14ac:dyDescent="0.45">
      <c r="A21" s="24"/>
      <c r="B21" s="53" t="s">
        <v>168</v>
      </c>
      <c r="C21" s="91" t="s">
        <v>68</v>
      </c>
      <c r="D21" s="92">
        <v>1</v>
      </c>
      <c r="E21" s="88"/>
      <c r="F21" s="88"/>
      <c r="G21" s="9" t="s">
        <v>154</v>
      </c>
    </row>
    <row r="22" spans="1:7" s="10" customFormat="1" x14ac:dyDescent="0.45">
      <c r="A22" s="24"/>
      <c r="B22" s="26" t="s">
        <v>126</v>
      </c>
      <c r="C22" s="89" t="s">
        <v>36</v>
      </c>
      <c r="D22" s="88">
        <v>70</v>
      </c>
      <c r="E22" s="88"/>
      <c r="F22" s="88"/>
      <c r="G22" s="9" t="s">
        <v>154</v>
      </c>
    </row>
    <row r="23" spans="1:7" s="10" customFormat="1" x14ac:dyDescent="0.45">
      <c r="A23" s="31"/>
      <c r="B23" s="103" t="s">
        <v>133</v>
      </c>
      <c r="C23" s="89"/>
      <c r="D23" s="88"/>
      <c r="E23" s="88"/>
      <c r="F23" s="88"/>
      <c r="G23" s="9" t="s">
        <v>154</v>
      </c>
    </row>
    <row r="24" spans="1:7" s="10" customFormat="1" x14ac:dyDescent="0.45">
      <c r="A24" s="24"/>
      <c r="B24" s="26" t="s">
        <v>169</v>
      </c>
      <c r="C24" s="89" t="s">
        <v>20</v>
      </c>
      <c r="D24" s="88">
        <v>2.5</v>
      </c>
      <c r="E24" s="88"/>
      <c r="F24" s="88"/>
      <c r="G24" s="9" t="s">
        <v>154</v>
      </c>
    </row>
    <row r="25" spans="1:7" s="10" customFormat="1" x14ac:dyDescent="0.45">
      <c r="A25" s="24"/>
      <c r="B25" s="26" t="s">
        <v>94</v>
      </c>
      <c r="C25" s="89" t="s">
        <v>25</v>
      </c>
      <c r="D25" s="88">
        <v>0.32</v>
      </c>
      <c r="E25" s="88"/>
      <c r="F25" s="88"/>
      <c r="G25" s="9" t="s">
        <v>154</v>
      </c>
    </row>
    <row r="26" spans="1:7" s="10" customFormat="1" x14ac:dyDescent="0.45">
      <c r="A26" s="24"/>
      <c r="B26" s="34" t="s">
        <v>92</v>
      </c>
      <c r="C26" s="89" t="s">
        <v>84</v>
      </c>
      <c r="D26" s="88">
        <v>45</v>
      </c>
      <c r="E26" s="88"/>
      <c r="F26" s="88"/>
      <c r="G26" s="9" t="s">
        <v>154</v>
      </c>
    </row>
    <row r="27" spans="1:7" s="10" customFormat="1" x14ac:dyDescent="0.45">
      <c r="A27" s="24"/>
      <c r="B27" s="93" t="s">
        <v>170</v>
      </c>
      <c r="C27" s="89" t="s">
        <v>36</v>
      </c>
      <c r="D27" s="88">
        <v>45</v>
      </c>
      <c r="E27" s="88"/>
      <c r="F27" s="88"/>
      <c r="G27" s="9" t="s">
        <v>175</v>
      </c>
    </row>
    <row r="28" spans="1:7" s="10" customFormat="1" x14ac:dyDescent="0.45">
      <c r="A28" s="24"/>
      <c r="B28" s="103" t="s">
        <v>141</v>
      </c>
      <c r="C28" s="89" t="s">
        <v>20</v>
      </c>
      <c r="D28" s="88">
        <v>117.7</v>
      </c>
      <c r="E28" s="88"/>
      <c r="F28" s="88"/>
      <c r="G28" s="9" t="s">
        <v>154</v>
      </c>
    </row>
    <row r="29" spans="1:7" s="10" customFormat="1" x14ac:dyDescent="0.45">
      <c r="A29" s="31"/>
      <c r="B29" s="104" t="s">
        <v>73</v>
      </c>
      <c r="C29" s="91"/>
      <c r="D29" s="92"/>
      <c r="E29" s="90"/>
      <c r="F29" s="88"/>
      <c r="G29" s="9" t="s">
        <v>154</v>
      </c>
    </row>
    <row r="30" spans="1:7" s="10" customFormat="1" x14ac:dyDescent="0.45">
      <c r="A30" s="31"/>
      <c r="B30" s="34" t="s">
        <v>172</v>
      </c>
      <c r="C30" s="89" t="s">
        <v>80</v>
      </c>
      <c r="D30" s="88">
        <v>18</v>
      </c>
      <c r="E30" s="90"/>
      <c r="F30" s="90"/>
      <c r="G30" s="9" t="s">
        <v>154</v>
      </c>
    </row>
    <row r="31" spans="1:7" s="10" customFormat="1" x14ac:dyDescent="0.45">
      <c r="A31" s="31"/>
      <c r="B31" s="34" t="s">
        <v>79</v>
      </c>
      <c r="C31" s="89" t="s">
        <v>25</v>
      </c>
      <c r="D31" s="88">
        <v>1.63</v>
      </c>
      <c r="E31" s="88"/>
      <c r="F31" s="88"/>
      <c r="G31" s="9" t="s">
        <v>154</v>
      </c>
    </row>
    <row r="32" spans="1:7" s="10" customFormat="1" x14ac:dyDescent="0.45">
      <c r="A32" s="31"/>
      <c r="B32" s="26" t="s">
        <v>173</v>
      </c>
      <c r="C32" s="89" t="s">
        <v>20</v>
      </c>
      <c r="D32" s="88">
        <v>0.85</v>
      </c>
      <c r="E32" s="88"/>
      <c r="F32" s="88"/>
      <c r="G32" s="9" t="s">
        <v>154</v>
      </c>
    </row>
    <row r="33" spans="1:7" s="10" customFormat="1" x14ac:dyDescent="0.45">
      <c r="A33" s="31"/>
      <c r="B33" s="94" t="s">
        <v>70</v>
      </c>
      <c r="C33" s="91" t="s">
        <v>68</v>
      </c>
      <c r="D33" s="92">
        <v>1</v>
      </c>
      <c r="E33" s="88"/>
      <c r="F33" s="88"/>
      <c r="G33" s="9" t="s">
        <v>175</v>
      </c>
    </row>
    <row r="34" spans="1:7" s="10" customFormat="1" ht="16.5" thickBot="1" x14ac:dyDescent="0.5">
      <c r="A34" s="31"/>
      <c r="B34" s="108" t="s">
        <v>98</v>
      </c>
      <c r="C34" s="109" t="s">
        <v>25</v>
      </c>
      <c r="D34" s="110">
        <v>4.9000000000000002E-2</v>
      </c>
      <c r="E34" s="110"/>
      <c r="F34" s="110"/>
      <c r="G34" s="9" t="s">
        <v>154</v>
      </c>
    </row>
    <row r="35" spans="1:7" s="64" customFormat="1" ht="16.5" thickBot="1" x14ac:dyDescent="0.5">
      <c r="A35" s="107"/>
      <c r="B35" s="111" t="s">
        <v>177</v>
      </c>
      <c r="C35" s="112"/>
      <c r="D35" s="113"/>
      <c r="E35" s="113"/>
      <c r="F35" s="114">
        <f>SUM(F9:F34)</f>
        <v>0</v>
      </c>
    </row>
    <row r="36" spans="1:7" s="10" customFormat="1" x14ac:dyDescent="0.45">
      <c r="A36" s="86"/>
      <c r="B36" s="105" t="s">
        <v>176</v>
      </c>
      <c r="C36" s="95"/>
      <c r="D36" s="87"/>
      <c r="E36" s="87"/>
      <c r="F36" s="87"/>
      <c r="G36" s="68"/>
    </row>
    <row r="37" spans="1:7" s="10" customFormat="1" x14ac:dyDescent="0.45">
      <c r="A37" s="32"/>
      <c r="B37" s="55" t="s">
        <v>15</v>
      </c>
      <c r="C37" s="25"/>
      <c r="D37" s="43"/>
      <c r="E37" s="43"/>
      <c r="F37" s="37"/>
    </row>
    <row r="38" spans="1:7" s="10" customFormat="1" x14ac:dyDescent="0.45">
      <c r="A38" s="25"/>
      <c r="B38" s="26" t="s">
        <v>19</v>
      </c>
      <c r="C38" s="96"/>
      <c r="D38" s="37"/>
      <c r="E38" s="43"/>
      <c r="F38" s="43"/>
    </row>
    <row r="39" spans="1:7" s="10" customFormat="1" x14ac:dyDescent="0.45">
      <c r="A39" s="25"/>
      <c r="B39" s="55" t="s">
        <v>15</v>
      </c>
      <c r="C39" s="25"/>
      <c r="D39" s="37"/>
      <c r="E39" s="43"/>
      <c r="F39" s="37"/>
    </row>
    <row r="40" spans="1:7" s="10" customFormat="1" x14ac:dyDescent="0.45">
      <c r="A40" s="32"/>
      <c r="B40" s="26" t="s">
        <v>179</v>
      </c>
      <c r="C40" s="96"/>
      <c r="D40" s="43"/>
      <c r="E40" s="43"/>
      <c r="F40" s="43"/>
    </row>
    <row r="41" spans="1:7" s="10" customFormat="1" x14ac:dyDescent="0.45">
      <c r="A41" s="32"/>
      <c r="B41" s="56" t="s">
        <v>15</v>
      </c>
      <c r="C41" s="97"/>
      <c r="D41" s="43"/>
      <c r="E41" s="43"/>
      <c r="F41" s="37"/>
    </row>
    <row r="42" spans="1:7" x14ac:dyDescent="0.45">
      <c r="A42" s="32"/>
      <c r="B42" s="34" t="s">
        <v>5</v>
      </c>
      <c r="C42" s="36"/>
      <c r="D42" s="43"/>
      <c r="E42" s="43"/>
      <c r="F42" s="43"/>
    </row>
    <row r="43" spans="1:7" x14ac:dyDescent="0.45">
      <c r="A43" s="32"/>
      <c r="B43" s="57" t="s">
        <v>15</v>
      </c>
      <c r="C43" s="36"/>
      <c r="D43" s="43"/>
      <c r="E43" s="43"/>
      <c r="F43" s="37"/>
    </row>
  </sheetData>
  <autoFilter ref="A7:G43"/>
  <mergeCells count="3">
    <mergeCell ref="A5:A6"/>
    <mergeCell ref="B5:B6"/>
    <mergeCell ref="C5:C6"/>
  </mergeCells>
  <pageMargins left="0.7" right="0.7" top="0.75" bottom="0.75" header="0.3" footer="0.3"/>
  <pageSetup orientation="portrait" r:id="rId1"/>
  <ignoredErrors>
    <ignoredError sqref="F3" formulaRange="1"/>
    <ignoredError sqref="A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N1_ხარჯთაღრიცხვა</vt:lpstr>
      <vt:lpstr>N1_სატენდერო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Davit62</dc:creator>
  <cp:lastModifiedBy>Mariam Silagadze</cp:lastModifiedBy>
  <cp:lastPrinted>2020-03-12T12:23:58Z</cp:lastPrinted>
  <dcterms:created xsi:type="dcterms:W3CDTF">2020-02-12T06:26:18Z</dcterms:created>
  <dcterms:modified xsi:type="dcterms:W3CDTF">2020-06-05T11:32:27Z</dcterms:modified>
</cp:coreProperties>
</file>