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activeTab="2"/>
  </bookViews>
  <sheets>
    <sheet name="ჯამი" sheetId="5" r:id="rId1"/>
    <sheet name="უნივერსიტეტი - ელექტროობა" sheetId="4" r:id="rId2"/>
    <sheet name="HVAC" sheetId="6" r:id="rId3"/>
  </sheets>
  <definedNames>
    <definedName name="_xlnm.Print_Area" localSheetId="1">'უნივერსიტეტი - ელექტროობა'!$A$1:$I$115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6" l="1"/>
  <c r="G23" i="6"/>
  <c r="G24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J29" i="6" s="1"/>
  <c r="G7" i="6"/>
  <c r="G6" i="6"/>
  <c r="G5" i="6"/>
  <c r="I13" i="6" l="1"/>
  <c r="I14" i="6"/>
  <c r="I15" i="6"/>
  <c r="I16" i="6"/>
  <c r="I17" i="6"/>
  <c r="I18" i="6"/>
  <c r="I19" i="6"/>
  <c r="I20" i="6"/>
  <c r="I21" i="6"/>
  <c r="I22" i="6"/>
  <c r="I23" i="6"/>
  <c r="I24" i="6"/>
  <c r="J24" i="6" s="1"/>
  <c r="J20" i="6" l="1"/>
  <c r="J21" i="6"/>
  <c r="J22" i="6"/>
  <c r="J23" i="6"/>
  <c r="J16" i="6" l="1"/>
  <c r="I6" i="6"/>
  <c r="J6" i="6" s="1"/>
  <c r="I7" i="6"/>
  <c r="I8" i="6"/>
  <c r="J8" i="6" s="1"/>
  <c r="I9" i="6"/>
  <c r="I10" i="6"/>
  <c r="I11" i="6"/>
  <c r="I12" i="6"/>
  <c r="J14" i="6"/>
  <c r="I5" i="6"/>
  <c r="J27" i="6" l="1"/>
  <c r="J28" i="6"/>
  <c r="J33" i="6" s="1"/>
  <c r="J31" i="6"/>
  <c r="J12" i="6"/>
  <c r="J18" i="6"/>
  <c r="J10" i="6"/>
  <c r="J7" i="6"/>
  <c r="J19" i="6"/>
  <c r="J5" i="6"/>
  <c r="J9" i="6"/>
  <c r="J11" i="6"/>
  <c r="J13" i="6"/>
  <c r="J15" i="6"/>
  <c r="J17" i="6"/>
  <c r="J30" i="6" l="1"/>
  <c r="J32" i="6" s="1"/>
  <c r="J34" i="6" s="1"/>
  <c r="J35" i="6" s="1"/>
  <c r="J36" i="6" s="1"/>
  <c r="J37" i="6" s="1"/>
  <c r="J38" i="6" s="1"/>
  <c r="J39" i="6" s="1"/>
  <c r="J40" i="6" s="1"/>
  <c r="E4" i="5" s="1"/>
  <c r="F5" i="4"/>
  <c r="H5" i="4"/>
  <c r="F6" i="4"/>
  <c r="H6" i="4"/>
  <c r="I6" i="4" s="1"/>
  <c r="N6" i="4"/>
  <c r="F7" i="4"/>
  <c r="H7" i="4"/>
  <c r="N7" i="4"/>
  <c r="F8" i="4"/>
  <c r="H8" i="4"/>
  <c r="I8" i="4" s="1"/>
  <c r="N8" i="4"/>
  <c r="F9" i="4"/>
  <c r="H9" i="4"/>
  <c r="N9" i="4"/>
  <c r="F10" i="4"/>
  <c r="H10" i="4"/>
  <c r="N10" i="4"/>
  <c r="F11" i="4"/>
  <c r="H11" i="4"/>
  <c r="N11" i="4"/>
  <c r="H12" i="4"/>
  <c r="I12" i="4" s="1"/>
  <c r="N12" i="4"/>
  <c r="F14" i="4"/>
  <c r="H14" i="4"/>
  <c r="F15" i="4"/>
  <c r="H15" i="4"/>
  <c r="F16" i="4"/>
  <c r="H16" i="4"/>
  <c r="F17" i="4"/>
  <c r="H17" i="4"/>
  <c r="F18" i="4"/>
  <c r="H18" i="4"/>
  <c r="I18" i="4" s="1"/>
  <c r="F19" i="4"/>
  <c r="H19" i="4"/>
  <c r="F21" i="4"/>
  <c r="H21" i="4"/>
  <c r="F22" i="4"/>
  <c r="H22" i="4"/>
  <c r="F23" i="4"/>
  <c r="H23" i="4"/>
  <c r="I23" i="4" s="1"/>
  <c r="F24" i="4"/>
  <c r="H24" i="4"/>
  <c r="F25" i="4"/>
  <c r="H25" i="4"/>
  <c r="F26" i="4"/>
  <c r="H26" i="4"/>
  <c r="F27" i="4"/>
  <c r="H27" i="4"/>
  <c r="I27" i="4" s="1"/>
  <c r="F28" i="4"/>
  <c r="H28" i="4"/>
  <c r="I28" i="4" s="1"/>
  <c r="F29" i="4"/>
  <c r="H29" i="4"/>
  <c r="F30" i="4"/>
  <c r="H30" i="4"/>
  <c r="F31" i="4"/>
  <c r="H31" i="4"/>
  <c r="I31" i="4" s="1"/>
  <c r="F32" i="4"/>
  <c r="H32" i="4"/>
  <c r="I32" i="4" s="1"/>
  <c r="F33" i="4"/>
  <c r="H33" i="4"/>
  <c r="F34" i="4"/>
  <c r="H34" i="4"/>
  <c r="F36" i="4"/>
  <c r="H36" i="4"/>
  <c r="I36" i="4" s="1"/>
  <c r="F37" i="4"/>
  <c r="H37" i="4"/>
  <c r="F38" i="4"/>
  <c r="H38" i="4"/>
  <c r="F39" i="4"/>
  <c r="H39" i="4"/>
  <c r="F40" i="4"/>
  <c r="H40" i="4"/>
  <c r="F41" i="4"/>
  <c r="H41" i="4"/>
  <c r="F42" i="4"/>
  <c r="H42" i="4"/>
  <c r="F43" i="4"/>
  <c r="H43" i="4"/>
  <c r="F44" i="4"/>
  <c r="H44" i="4"/>
  <c r="F45" i="4"/>
  <c r="H45" i="4"/>
  <c r="F46" i="4"/>
  <c r="H46" i="4"/>
  <c r="F47" i="4"/>
  <c r="H47" i="4"/>
  <c r="F48" i="4"/>
  <c r="H48" i="4"/>
  <c r="F49" i="4"/>
  <c r="H49" i="4"/>
  <c r="F50" i="4"/>
  <c r="H50" i="4"/>
  <c r="F51" i="4"/>
  <c r="H51" i="4"/>
  <c r="F52" i="4"/>
  <c r="H52" i="4"/>
  <c r="F54" i="4"/>
  <c r="H54" i="4"/>
  <c r="F55" i="4"/>
  <c r="H55" i="4"/>
  <c r="F56" i="4"/>
  <c r="H56" i="4"/>
  <c r="F57" i="4"/>
  <c r="H57" i="4"/>
  <c r="F58" i="4"/>
  <c r="H58" i="4"/>
  <c r="F59" i="4"/>
  <c r="H59" i="4"/>
  <c r="F60" i="4"/>
  <c r="H60" i="4"/>
  <c r="F62" i="4"/>
  <c r="H62" i="4"/>
  <c r="F63" i="4"/>
  <c r="H63" i="4"/>
  <c r="F64" i="4"/>
  <c r="H64" i="4"/>
  <c r="F65" i="4"/>
  <c r="H65" i="4"/>
  <c r="F66" i="4"/>
  <c r="H66" i="4"/>
  <c r="F67" i="4"/>
  <c r="H67" i="4"/>
  <c r="F68" i="4"/>
  <c r="H68" i="4"/>
  <c r="F69" i="4"/>
  <c r="H69" i="4"/>
  <c r="F71" i="4"/>
  <c r="H71" i="4"/>
  <c r="F72" i="4"/>
  <c r="H72" i="4"/>
  <c r="F73" i="4"/>
  <c r="H73" i="4"/>
  <c r="F74" i="4"/>
  <c r="H74" i="4"/>
  <c r="F75" i="4"/>
  <c r="H75" i="4"/>
  <c r="F76" i="4"/>
  <c r="H76" i="4"/>
  <c r="F77" i="4"/>
  <c r="H77" i="4"/>
  <c r="F78" i="4"/>
  <c r="H78" i="4"/>
  <c r="F79" i="4"/>
  <c r="H79" i="4"/>
  <c r="F80" i="4"/>
  <c r="H80" i="4"/>
  <c r="F82" i="4"/>
  <c r="H82" i="4"/>
  <c r="F83" i="4"/>
  <c r="H83" i="4"/>
  <c r="F84" i="4"/>
  <c r="H84" i="4"/>
  <c r="F85" i="4"/>
  <c r="I85" i="4" s="1"/>
  <c r="F87" i="4"/>
  <c r="H87" i="4"/>
  <c r="F88" i="4"/>
  <c r="H88" i="4"/>
  <c r="F89" i="4"/>
  <c r="H89" i="4"/>
  <c r="F90" i="4"/>
  <c r="H90" i="4"/>
  <c r="F91" i="4"/>
  <c r="H91" i="4"/>
  <c r="F92" i="4"/>
  <c r="H92" i="4"/>
  <c r="F93" i="4"/>
  <c r="H93" i="4"/>
  <c r="F94" i="4"/>
  <c r="H94" i="4"/>
  <c r="F95" i="4"/>
  <c r="H95" i="4"/>
  <c r="F96" i="4"/>
  <c r="H96" i="4"/>
  <c r="F97" i="4"/>
  <c r="I97" i="4" s="1"/>
  <c r="H97" i="4"/>
  <c r="F98" i="4"/>
  <c r="H98" i="4"/>
  <c r="F99" i="4"/>
  <c r="H99" i="4"/>
  <c r="F100" i="4"/>
  <c r="I100" i="4" s="1"/>
  <c r="I99" i="4" l="1"/>
  <c r="I84" i="4"/>
  <c r="I66" i="4"/>
  <c r="I69" i="4"/>
  <c r="I65" i="4"/>
  <c r="I9" i="4"/>
  <c r="I82" i="4"/>
  <c r="I68" i="4"/>
  <c r="I10" i="4"/>
  <c r="I95" i="4"/>
  <c r="I91" i="4"/>
  <c r="I87" i="4"/>
  <c r="I42" i="4"/>
  <c r="I33" i="4"/>
  <c r="I29" i="4"/>
  <c r="I25" i="4"/>
  <c r="I21" i="4"/>
  <c r="I16" i="4"/>
  <c r="I98" i="4"/>
  <c r="I94" i="4"/>
  <c r="I90" i="4"/>
  <c r="I24" i="4"/>
  <c r="I19" i="4"/>
  <c r="I15" i="4"/>
  <c r="I11" i="4"/>
  <c r="I93" i="4"/>
  <c r="I89" i="4"/>
  <c r="I83" i="4"/>
  <c r="I14" i="4"/>
  <c r="I92" i="4"/>
  <c r="I88" i="4"/>
  <c r="I39" i="4"/>
  <c r="I34" i="4"/>
  <c r="I30" i="4"/>
  <c r="I26" i="4"/>
  <c r="I22" i="4"/>
  <c r="I17" i="4"/>
  <c r="I7" i="4"/>
  <c r="I77" i="4"/>
  <c r="I80" i="4"/>
  <c r="I76" i="4"/>
  <c r="I72" i="4"/>
  <c r="I73" i="4"/>
  <c r="I71" i="4"/>
  <c r="I79" i="4"/>
  <c r="I75" i="4"/>
  <c r="I78" i="4"/>
  <c r="I74" i="4"/>
  <c r="I64" i="4"/>
  <c r="I63" i="4"/>
  <c r="I62" i="4"/>
  <c r="I67" i="4"/>
  <c r="I59" i="4"/>
  <c r="I55" i="4"/>
  <c r="I54" i="4"/>
  <c r="I57" i="4"/>
  <c r="I58" i="4"/>
  <c r="I60" i="4"/>
  <c r="I56" i="4"/>
  <c r="I47" i="4"/>
  <c r="I50" i="4"/>
  <c r="I46" i="4"/>
  <c r="I38" i="4"/>
  <c r="I51" i="4"/>
  <c r="I49" i="4"/>
  <c r="I43" i="4"/>
  <c r="I45" i="4"/>
  <c r="I41" i="4"/>
  <c r="I37" i="4"/>
  <c r="I52" i="4"/>
  <c r="I48" i="4"/>
  <c r="I44" i="4"/>
  <c r="I40" i="4"/>
  <c r="I102" i="4"/>
  <c r="I103" i="4" s="1"/>
  <c r="I108" i="4" s="1"/>
  <c r="I96" i="4"/>
  <c r="I104" i="4"/>
  <c r="I5" i="4"/>
  <c r="I105" i="4" l="1"/>
  <c r="I106" i="4"/>
  <c r="I107" i="4" l="1"/>
  <c r="I109" i="4" s="1"/>
  <c r="I110" i="4" s="1"/>
  <c r="I111" i="4" s="1"/>
  <c r="I112" i="4" s="1"/>
  <c r="I113" i="4" s="1"/>
  <c r="I114" i="4" s="1"/>
  <c r="I115" i="4" s="1"/>
  <c r="E5" i="5" s="1"/>
  <c r="E6" i="5" s="1"/>
</calcChain>
</file>

<file path=xl/sharedStrings.xml><?xml version="1.0" encoding="utf-8"?>
<sst xmlns="http://schemas.openxmlformats.org/spreadsheetml/2006/main" count="312" uniqueCount="170">
  <si>
    <t>კომპლ.</t>
  </si>
  <si>
    <t>მთავარი გამანაწილებელი ფარი MDB</t>
  </si>
  <si>
    <t>ც</t>
  </si>
  <si>
    <t>დამხმარე სამონტაჟო მასალები</t>
  </si>
  <si>
    <t>კაბელები</t>
  </si>
  <si>
    <t>მ</t>
  </si>
  <si>
    <t>ფურნიტურა</t>
  </si>
  <si>
    <t>სამონტაჟო მასალა</t>
  </si>
  <si>
    <t>ჯამი ხელფასი</t>
  </si>
  <si>
    <t>ხელფასი საშემოსავლო და საპენსიო დანამატით</t>
  </si>
  <si>
    <t>ჯამი მასალები</t>
  </si>
  <si>
    <t>სულ ჯამი მასალა და ხელფასის ფონდი</t>
  </si>
  <si>
    <t>სატრანსპორტო ხარჯები მასალიდან</t>
  </si>
  <si>
    <t>ჯამი</t>
  </si>
  <si>
    <t>ზედნადები ხარჯი ხელფასიდან</t>
  </si>
  <si>
    <t>გეგმიური დაგროვება</t>
  </si>
  <si>
    <t>გაუთვალისწინებელი ხარჯები</t>
  </si>
  <si>
    <t>დ.ღ.გ.</t>
  </si>
  <si>
    <t>სულ ჯამი დ.ღ.გ. -ს ჩათვლით</t>
  </si>
  <si>
    <t>N</t>
  </si>
  <si>
    <t>დასახელება</t>
  </si>
  <si>
    <t>განზ. ერთ</t>
  </si>
  <si>
    <t>რაოდენობა</t>
  </si>
  <si>
    <t>მასალა</t>
  </si>
  <si>
    <t>ხელობა</t>
  </si>
  <si>
    <t>ერთ</t>
  </si>
  <si>
    <t>აკუმულატორი 12V/7Ah</t>
  </si>
  <si>
    <t>ხელის საგანგაშო ღილაკი</t>
  </si>
  <si>
    <t>სახანძრო სირენა</t>
  </si>
  <si>
    <t>დამხმარე სამონტაჟო მასალა</t>
  </si>
  <si>
    <t>სახანძრო სისტემა</t>
  </si>
  <si>
    <t>თარიღი:</t>
  </si>
  <si>
    <t>კლემა, 2 იანი "ვაგო"</t>
  </si>
  <si>
    <t>კლემა, 3 იანი "ვაგო"</t>
  </si>
  <si>
    <t>კლემა, 5 იანი "ვაგო"</t>
  </si>
  <si>
    <t>სამონტაჟო აქსესუარები</t>
  </si>
  <si>
    <t>პლასტმასის მარყუჟი 3.6x250</t>
  </si>
  <si>
    <t>პლასტმასის მარყუჟი 3.6X150(PEOPLE)</t>
  </si>
  <si>
    <t xml:space="preserve">გოფრირებული PVC მილი D25 </t>
  </si>
  <si>
    <t>კვამლის ოპტიკური დეტექტორი ბაზით</t>
  </si>
  <si>
    <t>კონექტორი RJ-45 FTP</t>
  </si>
  <si>
    <t>კაბელი FTP Cat5e</t>
  </si>
  <si>
    <t>პლასტმასის გოფრირებული მილი 25მმ</t>
  </si>
  <si>
    <t>PDU 19'</t>
  </si>
  <si>
    <t>კომპიუტერული ქსელის როზეტი RJ45 კედლის</t>
  </si>
  <si>
    <t>პლასტმასის მარყუჟი 3.6X370(PEOPLE)</t>
  </si>
  <si>
    <r>
      <t>სახანძრო სიგნალიზაციის კაბელი 1x2x0,8 მმ</t>
    </r>
    <r>
      <rPr>
        <vertAlign val="superscript"/>
        <sz val="11"/>
        <color indexed="8"/>
        <rFont val="Sylfaen"/>
        <family val="1"/>
      </rPr>
      <t>2</t>
    </r>
  </si>
  <si>
    <t>IT cabling</t>
  </si>
  <si>
    <t>CCTV</t>
  </si>
  <si>
    <t>DS 300 S რკინის კაბელ არხის სამაგრი</t>
  </si>
  <si>
    <t>SK 60 S შემაერთებელი</t>
  </si>
  <si>
    <t>S 8X20 ZNCR ქანჩი</t>
  </si>
  <si>
    <t>MN 8 ZNCR</t>
  </si>
  <si>
    <t>NSM 6X10 ZNCR ქანჩი გაიკით</t>
  </si>
  <si>
    <t>M 8 ZNCR</t>
  </si>
  <si>
    <t>კედლის  როზეტი IP</t>
  </si>
  <si>
    <t>სამფაზა  როზეტი</t>
  </si>
  <si>
    <t>გამანაწილებელი კარადის აწყობა</t>
  </si>
  <si>
    <t>OEZ:42276</t>
  </si>
  <si>
    <t>LVN-80C-3</t>
  </si>
  <si>
    <t>OEZ:42278</t>
  </si>
  <si>
    <t>LVN-125C-3</t>
  </si>
  <si>
    <t>OEZ:38321</t>
  </si>
  <si>
    <t>OLE-10C-1N-030AC</t>
  </si>
  <si>
    <t>OEZ:14412</t>
  </si>
  <si>
    <t>BH630NE305</t>
  </si>
  <si>
    <t>OEZ:25200</t>
  </si>
  <si>
    <t>SE-BH-0400-DTV3</t>
  </si>
  <si>
    <t>OEZ:18202</t>
  </si>
  <si>
    <t>CS-BH-Z039</t>
  </si>
  <si>
    <t>OEZ:24780</t>
  </si>
  <si>
    <t>CS-BH-A021</t>
  </si>
  <si>
    <t>პროჟექტორი, LED, 10W</t>
  </si>
  <si>
    <t>გრძელი სანათი, LED, 36W</t>
  </si>
  <si>
    <t>ჭერში ჩაყენებული სანათი, LED, მინ. 11W</t>
  </si>
  <si>
    <t>ძალოვანი როზეტი, 220V, 16A</t>
  </si>
  <si>
    <t>პერფორირებული საკაბელო ხონჩა  100x60</t>
  </si>
  <si>
    <t>გოფრირებული PVC მილი D50, ორმაგი იზოლაციით</t>
  </si>
  <si>
    <t>დამიწება</t>
  </si>
  <si>
    <t>მეხამრიდი</t>
  </si>
  <si>
    <t>დგარი</t>
  </si>
  <si>
    <t>იმპულსთა მთვლელი</t>
  </si>
  <si>
    <t>სალტის იზოლატორები</t>
  </si>
  <si>
    <t>დამიწების გლინულა Ø=10 მმ</t>
  </si>
  <si>
    <t>დამიწების ვერეტიკალური ჩამამიწებელი</t>
  </si>
  <si>
    <t>დამიწების გლინულას სამაგრი Ø=8-10 მმ</t>
  </si>
  <si>
    <t>დამიწების ორი გლინულას სამაგრი Ø=8-10 მმ</t>
  </si>
  <si>
    <t>აქტიური მეხამრიდი FOREND PETEX-L (∆L:60)</t>
  </si>
  <si>
    <t>მეხამრიდის საყრდენი ანძა Ø76მმ (გალვანიზ.)</t>
  </si>
  <si>
    <t>გადამყვანი დეტალი ხრახნით (გალვანიზ.)</t>
  </si>
  <si>
    <t>მეხამრიდის საყრდენი ანძის სამაგრი ჭანჭიკი M12</t>
  </si>
  <si>
    <t>ფოლადის ზოლი 40X4 მმ. (გალვანიზ.)</t>
  </si>
  <si>
    <t>ფოლადის ზოლის 40X4 მმ. (გალვანიზ.) სამაგრი</t>
  </si>
  <si>
    <t>ფოლადის ზოლის 40X4 მმ. (გალვანიზ.) გადასაბმელი</t>
  </si>
  <si>
    <t>დამცავი პოლიეთილენის მილი Ø 50მმ</t>
  </si>
  <si>
    <t>20mm დამიწების ღერო (სპილენძით დაფარ. სპეცფოლადი) 20მმ</t>
  </si>
  <si>
    <t>ზოლის ჯვარედინი შემაკავშირებელი</t>
  </si>
  <si>
    <t>დამიწების ღეროს თავი Ø20</t>
  </si>
  <si>
    <t>ძალოვანი კაბელი სპილენძის 3x1,5 мм2</t>
  </si>
  <si>
    <t>ძალოვანი კაბელი სპილენძის 3x2,5 мм2</t>
  </si>
  <si>
    <t>ძალოვანი კაბელი სპილენძის 1x25mm2</t>
  </si>
  <si>
    <t>ძალოვანი კაბელი სპილენძის 5x2,5 мм2</t>
  </si>
  <si>
    <t>სამონტაჟო კოლოფები</t>
  </si>
  <si>
    <t>რევერსული გამთიშველი</t>
  </si>
  <si>
    <t>საკაბელო მილები D25</t>
  </si>
  <si>
    <t>სახანძრო სიგნალიზაციის საკონტროლო პანელი, კვების ბლოკით</t>
  </si>
  <si>
    <t>სახარჯი მასალა</t>
  </si>
  <si>
    <t>ავტომატური ამომრთველი MCCB 3P 200A</t>
  </si>
  <si>
    <t>ავტომატური ამომრთველი MCB 3P 16A</t>
  </si>
  <si>
    <t>ავტომატური ამომრთველი MCB 3P 25A</t>
  </si>
  <si>
    <t>ავტომატური ამომრთველი MCB 1P 16A</t>
  </si>
  <si>
    <t>ავტომატური ამომრთველი MCB 1P 10A</t>
  </si>
  <si>
    <t>როუტერი</t>
  </si>
  <si>
    <t>POE Switch</t>
  </si>
  <si>
    <t>Switch</t>
  </si>
  <si>
    <t>რეკი კედლის 6U</t>
  </si>
  <si>
    <t>პაჩ პანელი CAT5 E  1 U 24 PORT FTP</t>
  </si>
  <si>
    <t>შიდა მონტაჟის კამერა</t>
  </si>
  <si>
    <t>გარე მონტაჟის კამერა</t>
  </si>
  <si>
    <t>ძალოვანი კაბელი სპილენძის 3x70+1X35 мм2</t>
  </si>
  <si>
    <t>HDD 4TB</t>
  </si>
  <si>
    <t>NVR</t>
  </si>
  <si>
    <t>Wi-Fi</t>
  </si>
  <si>
    <t>ბაზა</t>
  </si>
  <si>
    <t>ლენტური სანათის სამონტაჟო პროფილი</t>
  </si>
  <si>
    <t>1-იანი ჩარჩო(თეთრი)ჰორიზონტალური</t>
  </si>
  <si>
    <t>2-იანი ჩარჩო(თეთრი)ჰორიზონტალური</t>
  </si>
  <si>
    <t>5-იანი ჩარჩო(თეთრი)ჰორიზონტალური</t>
  </si>
  <si>
    <t>2 კლავიშიანი გამთიშველი</t>
  </si>
  <si>
    <t>კვების ბლოკი</t>
  </si>
  <si>
    <t>LED ლენტი, 12W</t>
  </si>
  <si>
    <t>ელექტრო გამანაწილებელი კარადა</t>
  </si>
  <si>
    <t>ელექტრობა</t>
  </si>
  <si>
    <t>გათბობა და ვენტილაცია</t>
  </si>
  <si>
    <t>ცალი</t>
  </si>
  <si>
    <t xml:space="preserve">საკანალიზაციო  მილი 110 მმ </t>
  </si>
  <si>
    <t>ხელობა(ვენტილაცია)</t>
  </si>
  <si>
    <t>ხელობა(გათბობა გაგრილება წყალმომარაგება)</t>
  </si>
  <si>
    <t>თუნუქი 0,7 მმ</t>
  </si>
  <si>
    <t>გაწოვის ცხაური</t>
  </si>
  <si>
    <t>300x300 mm</t>
  </si>
  <si>
    <t>BGSS-4T A/90</t>
  </si>
  <si>
    <t>გამწოვი ვენტილატორი ბოქსებისთვის</t>
  </si>
  <si>
    <t>გამწოვი სველი წერტილებისთვის</t>
  </si>
  <si>
    <t>კოლონის ტიპის კონდიციონერი</t>
  </si>
  <si>
    <t>Ø100</t>
  </si>
  <si>
    <t>0.7 mm</t>
  </si>
  <si>
    <t>მ2</t>
  </si>
  <si>
    <t xml:space="preserve">საკანალიზაციო  მილი 50 მმ </t>
  </si>
  <si>
    <t>Ø50</t>
  </si>
  <si>
    <t xml:space="preserve">პპრ   მილი 20მმ </t>
  </si>
  <si>
    <t>Ø20</t>
  </si>
  <si>
    <t>ჩამკეტი ვენტილი  სვ.წერტ-ზე</t>
  </si>
  <si>
    <t>1/2"</t>
  </si>
  <si>
    <t xml:space="preserve">უნიტაზის მონტაჟი </t>
  </si>
  <si>
    <t>სპეც ტექნიკა, აგრეგატების მონტაჟი</t>
  </si>
  <si>
    <t xml:space="preserve">MFM-60ARN1-RB6
</t>
  </si>
  <si>
    <r>
      <t>კუთხე 90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 xml:space="preserve">   110მმ</t>
    </r>
  </si>
  <si>
    <r>
      <t>90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>/110</t>
    </r>
  </si>
  <si>
    <r>
      <t>კუთხე 45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 xml:space="preserve">   110მმ</t>
    </r>
  </si>
  <si>
    <r>
      <t>45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>/110</t>
    </r>
  </si>
  <si>
    <r>
      <t>კუთხე 90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 xml:space="preserve">   50მმ</t>
    </r>
  </si>
  <si>
    <r>
      <t>90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>/50</t>
    </r>
  </si>
  <si>
    <r>
      <t>კუთხე 45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 xml:space="preserve">   50მმ</t>
    </r>
  </si>
  <si>
    <r>
      <t>45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>/50</t>
    </r>
  </si>
  <si>
    <r>
      <t>სამკაპი 45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 xml:space="preserve">  110/50მმ</t>
    </r>
  </si>
  <si>
    <r>
      <t>45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>/110/50</t>
    </r>
  </si>
  <si>
    <r>
      <t>სამკაპი 45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 xml:space="preserve">  110/110მმ</t>
    </r>
  </si>
  <si>
    <r>
      <t>45</t>
    </r>
    <r>
      <rPr>
        <sz val="11"/>
        <color theme="1"/>
        <rFont val="Calibri"/>
        <family val="2"/>
      </rPr>
      <t>°</t>
    </r>
    <r>
      <rPr>
        <sz val="11"/>
        <color theme="1"/>
        <rFont val="Sylfaen"/>
        <family val="1"/>
      </rPr>
      <t>/110/110</t>
    </r>
  </si>
  <si>
    <t>ნიჟარის მონტაჟი შემრევით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</si>
</sst>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_-* #,##0.00\ [$₾-437]_-;\-* #,##0.00\ [$₾-437]_-;_-* &quot;-&quot;??\ [$₾-437]_-;_-@_-"/>
    <numFmt numFmtId="166" formatCode="#,##0.00\ [$₾-437]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vertAlign val="superscript"/>
      <sz val="11"/>
      <color indexed="8"/>
      <name val="Sylfaen"/>
      <family val="1"/>
    </font>
    <font>
      <b/>
      <sz val="11"/>
      <color theme="1"/>
      <name val="Sylfaen"/>
      <family val="1"/>
    </font>
    <font>
      <sz val="14"/>
      <color theme="1"/>
      <name val="Sylfaen"/>
      <family val="1"/>
    </font>
    <font>
      <b/>
      <sz val="14"/>
      <color theme="1"/>
      <name val="Sylfaen"/>
      <family val="1"/>
    </font>
    <font>
      <sz val="11"/>
      <name val="Sylfaen"/>
      <family val="1"/>
    </font>
    <font>
      <b/>
      <sz val="16"/>
      <name val="Sylfaen"/>
      <family val="1"/>
    </font>
    <font>
      <b/>
      <sz val="14"/>
      <name val="Sylfaen"/>
      <family val="1"/>
    </font>
    <font>
      <sz val="18"/>
      <color rgb="FFFF0000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AcadNusx"/>
    </font>
    <font>
      <b/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86">
    <xf numFmtId="0" fontId="0" fillId="0" borderId="0" xfId="0"/>
    <xf numFmtId="166" fontId="5" fillId="0" borderId="1" xfId="5" applyNumberFormat="1" applyFont="1" applyFill="1" applyBorder="1" applyAlignment="1">
      <alignment horizontal="center" vertical="center" wrapText="1"/>
    </xf>
    <xf numFmtId="166" fontId="10" fillId="0" borderId="1" xfId="5" applyNumberFormat="1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/>
    </xf>
    <xf numFmtId="166" fontId="9" fillId="0" borderId="1" xfId="5" applyNumberFormat="1" applyFont="1" applyFill="1" applyBorder="1" applyAlignment="1">
      <alignment horizontal="center" vertical="center" wrapText="1"/>
    </xf>
    <xf numFmtId="9" fontId="9" fillId="0" borderId="1" xfId="4" applyFont="1" applyFill="1" applyBorder="1" applyAlignment="1">
      <alignment horizontal="center" vertical="center" wrapText="1"/>
    </xf>
    <xf numFmtId="164" fontId="7" fillId="0" borderId="1" xfId="2" applyFont="1" applyFill="1" applyBorder="1"/>
    <xf numFmtId="164" fontId="12" fillId="0" borderId="1" xfId="2" applyFont="1" applyFill="1" applyBorder="1" applyAlignment="1">
      <alignment horizontal="left" vertical="center" wrapText="1"/>
    </xf>
    <xf numFmtId="9" fontId="8" fillId="0" borderId="1" xfId="4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wrapText="1"/>
    </xf>
    <xf numFmtId="166" fontId="5" fillId="0" borderId="0" xfId="0" applyNumberFormat="1" applyFont="1"/>
    <xf numFmtId="165" fontId="8" fillId="0" borderId="1" xfId="3" applyNumberFormat="1" applyFont="1" applyBorder="1" applyAlignment="1">
      <alignment horizontal="center" vertical="center" wrapText="1"/>
    </xf>
    <xf numFmtId="165" fontId="7" fillId="0" borderId="1" xfId="3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5" fillId="0" borderId="1" xfId="0" applyFont="1" applyBorder="1"/>
    <xf numFmtId="0" fontId="7" fillId="0" borderId="1" xfId="1" applyFont="1" applyBorder="1" applyAlignment="1">
      <alignment horizontal="center" vertical="center"/>
    </xf>
    <xf numFmtId="43" fontId="5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2" xfId="0" applyFont="1" applyBorder="1"/>
    <xf numFmtId="0" fontId="16" fillId="0" borderId="1" xfId="0" applyFont="1" applyBorder="1"/>
    <xf numFmtId="0" fontId="16" fillId="0" borderId="3" xfId="0" applyFont="1" applyBorder="1"/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6" xfId="0" applyFont="1" applyBorder="1"/>
    <xf numFmtId="0" fontId="17" fillId="0" borderId="7" xfId="0" applyFont="1" applyBorder="1"/>
    <xf numFmtId="14" fontId="17" fillId="0" borderId="8" xfId="0" applyNumberFormat="1" applyFont="1" applyBorder="1"/>
    <xf numFmtId="0" fontId="16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6" fontId="20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21" fillId="0" borderId="12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14" fillId="0" borderId="1" xfId="5" applyNumberFormat="1" applyFont="1" applyFill="1" applyBorder="1" applyAlignment="1">
      <alignment horizontal="center" vertical="center" wrapText="1"/>
    </xf>
    <xf numFmtId="166" fontId="21" fillId="0" borderId="1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23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wrapText="1"/>
    </xf>
    <xf numFmtId="0" fontId="16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6">
    <cellStyle name="Comma" xfId="5" builtinId="3"/>
    <cellStyle name="Comma 2" xfId="2"/>
    <cellStyle name="Normal" xfId="0" builtinId="0"/>
    <cellStyle name="Normal 2" xfId="3"/>
    <cellStyle name="Normal 4" xfId="1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7"/>
  <sheetViews>
    <sheetView workbookViewId="0">
      <selection activeCell="E1" sqref="E1"/>
    </sheetView>
  </sheetViews>
  <sheetFormatPr defaultRowHeight="15" x14ac:dyDescent="0.25"/>
  <cols>
    <col min="3" max="3" width="2.7109375" bestFit="1" customWidth="1"/>
    <col min="4" max="4" width="45.28515625" customWidth="1"/>
    <col min="5" max="5" width="20.28515625" customWidth="1"/>
  </cols>
  <sheetData>
    <row r="1" spans="3:6" x14ac:dyDescent="0.25">
      <c r="C1" s="43"/>
      <c r="D1" s="44"/>
      <c r="E1" s="45"/>
      <c r="F1" s="42"/>
    </row>
    <row r="2" spans="3:6" x14ac:dyDescent="0.25">
      <c r="C2" s="66" t="s">
        <v>19</v>
      </c>
      <c r="D2" s="67" t="s">
        <v>20</v>
      </c>
      <c r="E2" s="68" t="s">
        <v>13</v>
      </c>
      <c r="F2" s="42"/>
    </row>
    <row r="3" spans="3:6" x14ac:dyDescent="0.25">
      <c r="C3" s="66"/>
      <c r="D3" s="67"/>
      <c r="E3" s="69"/>
      <c r="F3" s="42"/>
    </row>
    <row r="4" spans="3:6" ht="18" customHeight="1" x14ac:dyDescent="0.25">
      <c r="C4" s="46">
        <v>1</v>
      </c>
      <c r="D4" s="47" t="s">
        <v>133</v>
      </c>
      <c r="E4" s="48">
        <f>HVAC!J40</f>
        <v>0</v>
      </c>
      <c r="F4" s="42"/>
    </row>
    <row r="5" spans="3:6" ht="18" customHeight="1" x14ac:dyDescent="0.25">
      <c r="C5" s="46">
        <v>2</v>
      </c>
      <c r="D5" s="47" t="s">
        <v>132</v>
      </c>
      <c r="E5" s="48">
        <f>'უნივერსიტეტი - ელექტროობა'!I115</f>
        <v>0</v>
      </c>
      <c r="F5" s="42"/>
    </row>
    <row r="6" spans="3:6" ht="18.75" thickBot="1" x14ac:dyDescent="0.4">
      <c r="C6" s="49"/>
      <c r="D6" s="50" t="s">
        <v>18</v>
      </c>
      <c r="E6" s="57">
        <f>SUM(E4:E5)</f>
        <v>0</v>
      </c>
      <c r="F6" s="42"/>
    </row>
    <row r="7" spans="3:6" x14ac:dyDescent="0.25">
      <c r="C7" s="42"/>
      <c r="F7" s="42"/>
    </row>
  </sheetData>
  <mergeCells count="3">
    <mergeCell ref="C2:C3"/>
    <mergeCell ref="D2:D3"/>
    <mergeCell ref="E2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8"/>
  <sheetViews>
    <sheetView topLeftCell="A87" zoomScale="59" zoomScaleNormal="100" workbookViewId="0">
      <selection activeCell="I1" sqref="I1"/>
    </sheetView>
  </sheetViews>
  <sheetFormatPr defaultColWidth="9.140625" defaultRowHeight="15" x14ac:dyDescent="0.25"/>
  <cols>
    <col min="1" max="1" width="9.28515625" style="9" bestFit="1" customWidth="1"/>
    <col min="2" max="2" width="92" style="9" customWidth="1"/>
    <col min="3" max="3" width="15.28515625" style="9" bestFit="1" customWidth="1"/>
    <col min="4" max="4" width="17.7109375" style="9" bestFit="1" customWidth="1"/>
    <col min="5" max="5" width="11.7109375" style="11" bestFit="1" customWidth="1"/>
    <col min="6" max="6" width="13.140625" style="10" bestFit="1" customWidth="1"/>
    <col min="7" max="7" width="11.7109375" style="10" bestFit="1" customWidth="1"/>
    <col min="8" max="8" width="16.28515625" style="10" bestFit="1" customWidth="1"/>
    <col min="9" max="9" width="19.7109375" style="10" bestFit="1" customWidth="1"/>
    <col min="10" max="10" width="9.140625" style="9"/>
    <col min="11" max="11" width="12.140625" style="9" hidden="1" customWidth="1"/>
    <col min="12" max="12" width="21" style="9" hidden="1" customWidth="1"/>
    <col min="13" max="13" width="13.85546875" style="9" hidden="1" customWidth="1"/>
    <col min="14" max="14" width="9.140625" style="9" hidden="1" customWidth="1"/>
    <col min="15" max="16" width="11.7109375" style="9" bestFit="1" customWidth="1"/>
    <col min="17" max="16384" width="9.140625" style="9"/>
  </cols>
  <sheetData>
    <row r="1" spans="1:14" x14ac:dyDescent="0.25">
      <c r="A1" s="19"/>
      <c r="B1" s="19"/>
      <c r="C1" s="19"/>
      <c r="D1" s="19"/>
      <c r="E1" s="37"/>
      <c r="F1" s="22"/>
      <c r="G1" s="72" t="s">
        <v>31</v>
      </c>
      <c r="H1" s="72"/>
      <c r="I1" s="38"/>
    </row>
    <row r="2" spans="1:14" ht="19.5" x14ac:dyDescent="0.25">
      <c r="A2" s="71" t="s">
        <v>19</v>
      </c>
      <c r="B2" s="70" t="s">
        <v>20</v>
      </c>
      <c r="C2" s="70" t="s">
        <v>21</v>
      </c>
      <c r="D2" s="70" t="s">
        <v>22</v>
      </c>
      <c r="E2" s="70" t="s">
        <v>23</v>
      </c>
      <c r="F2" s="71"/>
      <c r="G2" s="70" t="s">
        <v>24</v>
      </c>
      <c r="H2" s="71"/>
      <c r="I2" s="70" t="s">
        <v>13</v>
      </c>
    </row>
    <row r="3" spans="1:14" ht="19.5" x14ac:dyDescent="0.25">
      <c r="A3" s="71"/>
      <c r="B3" s="70"/>
      <c r="C3" s="70"/>
      <c r="D3" s="70"/>
      <c r="E3" s="37" t="s">
        <v>25</v>
      </c>
      <c r="F3" s="36" t="s">
        <v>13</v>
      </c>
      <c r="G3" s="36" t="s">
        <v>25</v>
      </c>
      <c r="H3" s="36" t="s">
        <v>13</v>
      </c>
      <c r="I3" s="71"/>
    </row>
    <row r="4" spans="1:14" x14ac:dyDescent="0.25">
      <c r="A4" s="77" t="s">
        <v>1</v>
      </c>
      <c r="B4" s="77"/>
      <c r="C4" s="77"/>
      <c r="D4" s="77"/>
      <c r="E4" s="77"/>
      <c r="F4" s="77"/>
      <c r="G4" s="77"/>
      <c r="H4" s="77"/>
      <c r="I4" s="77"/>
    </row>
    <row r="5" spans="1:14" ht="18" x14ac:dyDescent="0.35">
      <c r="A5" s="23">
        <v>1</v>
      </c>
      <c r="B5" s="33" t="s">
        <v>107</v>
      </c>
      <c r="C5" s="23" t="s">
        <v>2</v>
      </c>
      <c r="D5" s="23">
        <v>2</v>
      </c>
      <c r="E5" s="1"/>
      <c r="F5" s="1">
        <f t="shared" ref="F5:F11" si="0">E5*D5</f>
        <v>0</v>
      </c>
      <c r="G5" s="1">
        <v>0</v>
      </c>
      <c r="H5" s="1">
        <f t="shared" ref="H5:H12" si="1">G5*D5</f>
        <v>0</v>
      </c>
      <c r="I5" s="1">
        <f t="shared" ref="I5:I12" si="2">H5+F5</f>
        <v>0</v>
      </c>
    </row>
    <row r="6" spans="1:14" ht="18" x14ac:dyDescent="0.35">
      <c r="A6" s="23">
        <v>2</v>
      </c>
      <c r="B6" s="33" t="s">
        <v>108</v>
      </c>
      <c r="C6" s="23" t="s">
        <v>2</v>
      </c>
      <c r="D6" s="23">
        <v>16</v>
      </c>
      <c r="E6" s="1"/>
      <c r="F6" s="1">
        <f t="shared" si="0"/>
        <v>0</v>
      </c>
      <c r="G6" s="1">
        <v>0</v>
      </c>
      <c r="H6" s="1">
        <f t="shared" si="1"/>
        <v>0</v>
      </c>
      <c r="I6" s="1">
        <f t="shared" si="2"/>
        <v>0</v>
      </c>
      <c r="K6" s="9" t="s">
        <v>64</v>
      </c>
      <c r="L6" s="9" t="s">
        <v>65</v>
      </c>
      <c r="M6" s="9">
        <v>187.9796</v>
      </c>
      <c r="N6" s="9">
        <f t="shared" ref="N6:N12" si="3">M6*3.33*1.05</f>
        <v>657.27067140000008</v>
      </c>
    </row>
    <row r="7" spans="1:14" ht="18" x14ac:dyDescent="0.35">
      <c r="A7" s="23">
        <v>3</v>
      </c>
      <c r="B7" s="33" t="s">
        <v>109</v>
      </c>
      <c r="C7" s="23" t="s">
        <v>2</v>
      </c>
      <c r="D7" s="23">
        <v>12</v>
      </c>
      <c r="E7" s="1"/>
      <c r="F7" s="1">
        <f t="shared" si="0"/>
        <v>0</v>
      </c>
      <c r="G7" s="1">
        <v>0</v>
      </c>
      <c r="H7" s="1">
        <f t="shared" si="1"/>
        <v>0</v>
      </c>
      <c r="I7" s="1">
        <f t="shared" si="2"/>
        <v>0</v>
      </c>
      <c r="K7" s="9" t="s">
        <v>66</v>
      </c>
      <c r="L7" s="9" t="s">
        <v>67</v>
      </c>
      <c r="M7" s="9">
        <v>52.610999999999997</v>
      </c>
      <c r="N7" s="9">
        <f t="shared" si="3"/>
        <v>183.9543615</v>
      </c>
    </row>
    <row r="8" spans="1:14" ht="18" x14ac:dyDescent="0.35">
      <c r="A8" s="23">
        <v>4</v>
      </c>
      <c r="B8" s="33" t="s">
        <v>111</v>
      </c>
      <c r="C8" s="23" t="s">
        <v>2</v>
      </c>
      <c r="D8" s="23">
        <v>20</v>
      </c>
      <c r="E8" s="1"/>
      <c r="F8" s="1">
        <f t="shared" si="0"/>
        <v>0</v>
      </c>
      <c r="G8" s="1">
        <v>0</v>
      </c>
      <c r="H8" s="1">
        <f t="shared" si="1"/>
        <v>0</v>
      </c>
      <c r="I8" s="1">
        <f t="shared" si="2"/>
        <v>0</v>
      </c>
      <c r="K8" s="9" t="s">
        <v>68</v>
      </c>
      <c r="L8" s="9" t="s">
        <v>69</v>
      </c>
      <c r="M8" s="9">
        <v>43.2958</v>
      </c>
      <c r="N8" s="9">
        <f t="shared" si="3"/>
        <v>151.3837647</v>
      </c>
    </row>
    <row r="9" spans="1:14" ht="18" x14ac:dyDescent="0.35">
      <c r="A9" s="23">
        <v>5</v>
      </c>
      <c r="B9" s="33" t="s">
        <v>110</v>
      </c>
      <c r="C9" s="23" t="s">
        <v>2</v>
      </c>
      <c r="D9" s="23">
        <v>40</v>
      </c>
      <c r="E9" s="1"/>
      <c r="F9" s="1">
        <f t="shared" si="0"/>
        <v>0</v>
      </c>
      <c r="G9" s="1">
        <v>0</v>
      </c>
      <c r="H9" s="1">
        <f t="shared" si="1"/>
        <v>0</v>
      </c>
      <c r="I9" s="1">
        <f t="shared" si="2"/>
        <v>0</v>
      </c>
      <c r="K9" s="9" t="s">
        <v>70</v>
      </c>
      <c r="L9" s="9" t="s">
        <v>71</v>
      </c>
      <c r="M9" s="9">
        <v>25.276</v>
      </c>
      <c r="N9" s="9">
        <f t="shared" si="3"/>
        <v>88.377534000000011</v>
      </c>
    </row>
    <row r="10" spans="1:14" ht="18" x14ac:dyDescent="0.35">
      <c r="A10" s="23">
        <v>6</v>
      </c>
      <c r="B10" s="33" t="s">
        <v>131</v>
      </c>
      <c r="C10" s="23" t="s">
        <v>2</v>
      </c>
      <c r="D10" s="23">
        <v>2</v>
      </c>
      <c r="E10" s="1"/>
      <c r="F10" s="1">
        <f t="shared" si="0"/>
        <v>0</v>
      </c>
      <c r="G10" s="1">
        <v>0</v>
      </c>
      <c r="H10" s="1">
        <f t="shared" si="1"/>
        <v>0</v>
      </c>
      <c r="I10" s="1">
        <f t="shared" si="2"/>
        <v>0</v>
      </c>
      <c r="K10" s="9" t="s">
        <v>60</v>
      </c>
      <c r="L10" s="9" t="s">
        <v>61</v>
      </c>
      <c r="M10" s="9">
        <v>49.274000000000001</v>
      </c>
      <c r="N10" s="9">
        <f t="shared" si="3"/>
        <v>172.28654100000003</v>
      </c>
    </row>
    <row r="11" spans="1:14" ht="18" x14ac:dyDescent="0.35">
      <c r="A11" s="23">
        <v>7</v>
      </c>
      <c r="B11" s="33" t="s">
        <v>3</v>
      </c>
      <c r="C11" s="23" t="s">
        <v>0</v>
      </c>
      <c r="D11" s="23">
        <v>2</v>
      </c>
      <c r="E11" s="1"/>
      <c r="F11" s="1">
        <f t="shared" si="0"/>
        <v>0</v>
      </c>
      <c r="G11" s="2">
        <v>0</v>
      </c>
      <c r="H11" s="1">
        <f t="shared" si="1"/>
        <v>0</v>
      </c>
      <c r="I11" s="2">
        <f t="shared" si="2"/>
        <v>0</v>
      </c>
      <c r="K11" s="9" t="s">
        <v>58</v>
      </c>
      <c r="L11" s="9" t="s">
        <v>59</v>
      </c>
      <c r="M11" s="9">
        <v>43.735999999999997</v>
      </c>
      <c r="N11" s="9">
        <f t="shared" si="3"/>
        <v>152.92292399999999</v>
      </c>
    </row>
    <row r="12" spans="1:14" ht="18" x14ac:dyDescent="0.35">
      <c r="A12" s="23">
        <v>8</v>
      </c>
      <c r="B12" s="33" t="s">
        <v>57</v>
      </c>
      <c r="C12" s="23" t="s">
        <v>2</v>
      </c>
      <c r="D12" s="23">
        <v>2</v>
      </c>
      <c r="E12" s="2"/>
      <c r="F12" s="1">
        <v>0</v>
      </c>
      <c r="G12" s="1">
        <v>0</v>
      </c>
      <c r="H12" s="1">
        <f t="shared" si="1"/>
        <v>0</v>
      </c>
      <c r="I12" s="1">
        <f t="shared" si="2"/>
        <v>0</v>
      </c>
      <c r="K12" s="9" t="s">
        <v>62</v>
      </c>
      <c r="L12" s="9" t="s">
        <v>63</v>
      </c>
      <c r="M12" s="9">
        <v>22.436</v>
      </c>
      <c r="N12" s="9">
        <f t="shared" si="3"/>
        <v>78.447474000000014</v>
      </c>
    </row>
    <row r="13" spans="1:14" x14ac:dyDescent="0.25">
      <c r="A13" s="77" t="s">
        <v>4</v>
      </c>
      <c r="B13" s="77"/>
      <c r="C13" s="77"/>
      <c r="D13" s="77"/>
      <c r="E13" s="77"/>
      <c r="F13" s="77"/>
      <c r="G13" s="77"/>
      <c r="H13" s="77"/>
      <c r="I13" s="77"/>
    </row>
    <row r="14" spans="1:14" ht="18" x14ac:dyDescent="0.35">
      <c r="A14" s="23">
        <v>9</v>
      </c>
      <c r="B14" s="33" t="s">
        <v>98</v>
      </c>
      <c r="C14" s="22" t="s">
        <v>5</v>
      </c>
      <c r="D14" s="23">
        <v>900</v>
      </c>
      <c r="E14" s="2"/>
      <c r="F14" s="1">
        <f t="shared" ref="F14:F19" si="4">E14*D14</f>
        <v>0</v>
      </c>
      <c r="G14" s="1">
        <v>0</v>
      </c>
      <c r="H14" s="1">
        <f t="shared" ref="H14:H19" si="5">G14*D14</f>
        <v>0</v>
      </c>
      <c r="I14" s="2">
        <f t="shared" ref="I14:I19" si="6">H14+F14</f>
        <v>0</v>
      </c>
    </row>
    <row r="15" spans="1:14" ht="18" x14ac:dyDescent="0.35">
      <c r="A15" s="23">
        <v>10</v>
      </c>
      <c r="B15" s="33" t="s">
        <v>99</v>
      </c>
      <c r="C15" s="22" t="s">
        <v>5</v>
      </c>
      <c r="D15" s="23">
        <v>500</v>
      </c>
      <c r="E15" s="2"/>
      <c r="F15" s="1">
        <f t="shared" si="4"/>
        <v>0</v>
      </c>
      <c r="G15" s="1">
        <v>0</v>
      </c>
      <c r="H15" s="1">
        <f t="shared" si="5"/>
        <v>0</v>
      </c>
      <c r="I15" s="2">
        <f t="shared" si="6"/>
        <v>0</v>
      </c>
    </row>
    <row r="16" spans="1:14" ht="18" x14ac:dyDescent="0.35">
      <c r="A16" s="23">
        <v>11</v>
      </c>
      <c r="B16" s="33" t="s">
        <v>100</v>
      </c>
      <c r="C16" s="22" t="s">
        <v>5</v>
      </c>
      <c r="D16" s="23">
        <v>40</v>
      </c>
      <c r="E16" s="2"/>
      <c r="F16" s="1">
        <f t="shared" si="4"/>
        <v>0</v>
      </c>
      <c r="G16" s="1">
        <v>0</v>
      </c>
      <c r="H16" s="1">
        <f t="shared" si="5"/>
        <v>0</v>
      </c>
      <c r="I16" s="2">
        <f t="shared" si="6"/>
        <v>0</v>
      </c>
    </row>
    <row r="17" spans="1:9" ht="18" x14ac:dyDescent="0.35">
      <c r="A17" s="23">
        <v>12</v>
      </c>
      <c r="B17" s="33" t="s">
        <v>119</v>
      </c>
      <c r="C17" s="22" t="s">
        <v>5</v>
      </c>
      <c r="D17" s="23">
        <v>70</v>
      </c>
      <c r="E17" s="2"/>
      <c r="F17" s="1">
        <f t="shared" si="4"/>
        <v>0</v>
      </c>
      <c r="G17" s="1">
        <v>0</v>
      </c>
      <c r="H17" s="1">
        <f t="shared" si="5"/>
        <v>0</v>
      </c>
      <c r="I17" s="2">
        <f t="shared" si="6"/>
        <v>0</v>
      </c>
    </row>
    <row r="18" spans="1:9" ht="18" x14ac:dyDescent="0.35">
      <c r="A18" s="23">
        <v>13</v>
      </c>
      <c r="B18" s="33" t="s">
        <v>101</v>
      </c>
      <c r="C18" s="22" t="s">
        <v>5</v>
      </c>
      <c r="D18" s="23">
        <v>400</v>
      </c>
      <c r="E18" s="2"/>
      <c r="F18" s="1">
        <f t="shared" si="4"/>
        <v>0</v>
      </c>
      <c r="G18" s="1">
        <v>0</v>
      </c>
      <c r="H18" s="1">
        <f t="shared" si="5"/>
        <v>0</v>
      </c>
      <c r="I18" s="2">
        <f t="shared" si="6"/>
        <v>0</v>
      </c>
    </row>
    <row r="19" spans="1:9" ht="18" x14ac:dyDescent="0.35">
      <c r="A19" s="23">
        <v>14</v>
      </c>
      <c r="B19" s="33" t="s">
        <v>35</v>
      </c>
      <c r="C19" s="22" t="s">
        <v>0</v>
      </c>
      <c r="D19" s="28">
        <v>1</v>
      </c>
      <c r="E19" s="2"/>
      <c r="F19" s="1">
        <f t="shared" si="4"/>
        <v>0</v>
      </c>
      <c r="G19" s="1">
        <v>0</v>
      </c>
      <c r="H19" s="1">
        <f t="shared" si="5"/>
        <v>0</v>
      </c>
      <c r="I19" s="2">
        <f t="shared" si="6"/>
        <v>0</v>
      </c>
    </row>
    <row r="20" spans="1:9" x14ac:dyDescent="0.25">
      <c r="A20" s="77" t="s">
        <v>6</v>
      </c>
      <c r="B20" s="77"/>
      <c r="C20" s="77"/>
      <c r="D20" s="77"/>
      <c r="E20" s="77"/>
      <c r="F20" s="77"/>
      <c r="G20" s="77"/>
      <c r="H20" s="77"/>
      <c r="I20" s="77"/>
    </row>
    <row r="21" spans="1:9" ht="18" x14ac:dyDescent="0.35">
      <c r="A21" s="23">
        <v>15</v>
      </c>
      <c r="B21" s="33" t="s">
        <v>73</v>
      </c>
      <c r="C21" s="22" t="s">
        <v>2</v>
      </c>
      <c r="D21" s="23">
        <v>72</v>
      </c>
      <c r="E21" s="1"/>
      <c r="F21" s="1">
        <f t="shared" ref="F21:F34" si="7">E21*D21</f>
        <v>0</v>
      </c>
      <c r="G21" s="1">
        <v>0</v>
      </c>
      <c r="H21" s="1">
        <f t="shared" ref="H21:H34" si="8">G21*D21</f>
        <v>0</v>
      </c>
      <c r="I21" s="1">
        <f t="shared" ref="I21:I34" si="9">H21+F21</f>
        <v>0</v>
      </c>
    </row>
    <row r="22" spans="1:9" ht="18" x14ac:dyDescent="0.35">
      <c r="A22" s="23">
        <v>16</v>
      </c>
      <c r="B22" s="35" t="s">
        <v>74</v>
      </c>
      <c r="C22" s="22" t="s">
        <v>2</v>
      </c>
      <c r="D22" s="23">
        <v>6</v>
      </c>
      <c r="E22" s="1"/>
      <c r="F22" s="1">
        <f t="shared" si="7"/>
        <v>0</v>
      </c>
      <c r="G22" s="1">
        <v>0</v>
      </c>
      <c r="H22" s="1">
        <f t="shared" si="8"/>
        <v>0</v>
      </c>
      <c r="I22" s="1">
        <f t="shared" si="9"/>
        <v>0</v>
      </c>
    </row>
    <row r="23" spans="1:9" ht="18" x14ac:dyDescent="0.35">
      <c r="A23" s="23">
        <v>17</v>
      </c>
      <c r="B23" s="34" t="s">
        <v>72</v>
      </c>
      <c r="C23" s="22" t="s">
        <v>2</v>
      </c>
      <c r="D23" s="23">
        <v>33</v>
      </c>
      <c r="E23" s="1"/>
      <c r="F23" s="1">
        <f t="shared" si="7"/>
        <v>0</v>
      </c>
      <c r="G23" s="1">
        <v>0</v>
      </c>
      <c r="H23" s="1">
        <f t="shared" si="8"/>
        <v>0</v>
      </c>
      <c r="I23" s="1">
        <f t="shared" si="9"/>
        <v>0</v>
      </c>
    </row>
    <row r="24" spans="1:9" ht="18" x14ac:dyDescent="0.35">
      <c r="A24" s="23">
        <v>18</v>
      </c>
      <c r="B24" s="33" t="s">
        <v>130</v>
      </c>
      <c r="C24" s="22" t="s">
        <v>2</v>
      </c>
      <c r="D24" s="23">
        <v>4</v>
      </c>
      <c r="E24" s="1"/>
      <c r="F24" s="1">
        <f t="shared" si="7"/>
        <v>0</v>
      </c>
      <c r="G24" s="1">
        <v>0</v>
      </c>
      <c r="H24" s="1">
        <f t="shared" si="8"/>
        <v>0</v>
      </c>
      <c r="I24" s="1">
        <f t="shared" si="9"/>
        <v>0</v>
      </c>
    </row>
    <row r="25" spans="1:9" ht="18" x14ac:dyDescent="0.35">
      <c r="A25" s="23">
        <v>19</v>
      </c>
      <c r="B25" s="33" t="s">
        <v>129</v>
      </c>
      <c r="C25" s="22" t="s">
        <v>2</v>
      </c>
      <c r="D25" s="23">
        <v>4</v>
      </c>
      <c r="E25" s="1"/>
      <c r="F25" s="1">
        <f t="shared" si="7"/>
        <v>0</v>
      </c>
      <c r="G25" s="1">
        <v>0</v>
      </c>
      <c r="H25" s="1">
        <f t="shared" si="8"/>
        <v>0</v>
      </c>
      <c r="I25" s="1">
        <f t="shared" si="9"/>
        <v>0</v>
      </c>
    </row>
    <row r="26" spans="1:9" ht="18" x14ac:dyDescent="0.35">
      <c r="A26" s="23">
        <v>20</v>
      </c>
      <c r="B26" s="33" t="s">
        <v>102</v>
      </c>
      <c r="C26" s="22" t="s">
        <v>2</v>
      </c>
      <c r="D26" s="23">
        <v>41</v>
      </c>
      <c r="E26" s="1"/>
      <c r="F26" s="1">
        <f t="shared" si="7"/>
        <v>0</v>
      </c>
      <c r="G26" s="1">
        <v>0</v>
      </c>
      <c r="H26" s="1">
        <f t="shared" si="8"/>
        <v>0</v>
      </c>
      <c r="I26" s="1">
        <f t="shared" si="9"/>
        <v>0</v>
      </c>
    </row>
    <row r="27" spans="1:9" ht="18" x14ac:dyDescent="0.35">
      <c r="A27" s="23">
        <v>21</v>
      </c>
      <c r="B27" s="33" t="s">
        <v>75</v>
      </c>
      <c r="C27" s="22" t="s">
        <v>2</v>
      </c>
      <c r="D27" s="23">
        <v>16</v>
      </c>
      <c r="E27" s="1"/>
      <c r="F27" s="1">
        <f t="shared" si="7"/>
        <v>0</v>
      </c>
      <c r="G27" s="1">
        <v>0</v>
      </c>
      <c r="H27" s="1">
        <f t="shared" si="8"/>
        <v>0</v>
      </c>
      <c r="I27" s="1">
        <f t="shared" si="9"/>
        <v>0</v>
      </c>
    </row>
    <row r="28" spans="1:9" ht="18" x14ac:dyDescent="0.35">
      <c r="A28" s="23">
        <v>22</v>
      </c>
      <c r="B28" s="33" t="s">
        <v>55</v>
      </c>
      <c r="C28" s="22" t="s">
        <v>2</v>
      </c>
      <c r="D28" s="23">
        <v>2</v>
      </c>
      <c r="E28" s="1"/>
      <c r="F28" s="1">
        <f t="shared" si="7"/>
        <v>0</v>
      </c>
      <c r="G28" s="1">
        <v>0</v>
      </c>
      <c r="H28" s="1">
        <f t="shared" si="8"/>
        <v>0</v>
      </c>
      <c r="I28" s="1">
        <f t="shared" si="9"/>
        <v>0</v>
      </c>
    </row>
    <row r="29" spans="1:9" ht="18" x14ac:dyDescent="0.35">
      <c r="A29" s="23">
        <v>23</v>
      </c>
      <c r="B29" s="33" t="s">
        <v>56</v>
      </c>
      <c r="C29" s="22" t="s">
        <v>2</v>
      </c>
      <c r="D29" s="23">
        <v>11</v>
      </c>
      <c r="E29" s="1"/>
      <c r="F29" s="1">
        <f t="shared" si="7"/>
        <v>0</v>
      </c>
      <c r="G29" s="1">
        <v>0</v>
      </c>
      <c r="H29" s="1">
        <f t="shared" si="8"/>
        <v>0</v>
      </c>
      <c r="I29" s="1">
        <f t="shared" si="9"/>
        <v>0</v>
      </c>
    </row>
    <row r="30" spans="1:9" ht="18" x14ac:dyDescent="0.35">
      <c r="A30" s="23">
        <v>24</v>
      </c>
      <c r="B30" s="33" t="s">
        <v>128</v>
      </c>
      <c r="C30" s="22" t="s">
        <v>2</v>
      </c>
      <c r="D30" s="23">
        <v>7</v>
      </c>
      <c r="E30" s="1"/>
      <c r="F30" s="1">
        <f t="shared" si="7"/>
        <v>0</v>
      </c>
      <c r="G30" s="1">
        <v>0</v>
      </c>
      <c r="H30" s="1">
        <f t="shared" si="8"/>
        <v>0</v>
      </c>
      <c r="I30" s="1">
        <f t="shared" si="9"/>
        <v>0</v>
      </c>
    </row>
    <row r="31" spans="1:9" ht="18" x14ac:dyDescent="0.35">
      <c r="A31" s="23">
        <v>25</v>
      </c>
      <c r="B31" s="33" t="s">
        <v>103</v>
      </c>
      <c r="C31" s="22" t="s">
        <v>2</v>
      </c>
      <c r="D31" s="23">
        <v>2</v>
      </c>
      <c r="E31" s="1"/>
      <c r="F31" s="1">
        <f t="shared" si="7"/>
        <v>0</v>
      </c>
      <c r="G31" s="1">
        <v>0</v>
      </c>
      <c r="H31" s="1">
        <f t="shared" si="8"/>
        <v>0</v>
      </c>
      <c r="I31" s="1">
        <f t="shared" si="9"/>
        <v>0</v>
      </c>
    </row>
    <row r="32" spans="1:9" ht="18" x14ac:dyDescent="0.35">
      <c r="A32" s="23">
        <v>26</v>
      </c>
      <c r="B32" s="33" t="s">
        <v>127</v>
      </c>
      <c r="C32" s="22" t="s">
        <v>2</v>
      </c>
      <c r="D32" s="23">
        <v>3</v>
      </c>
      <c r="E32" s="1"/>
      <c r="F32" s="1">
        <f t="shared" si="7"/>
        <v>0</v>
      </c>
      <c r="G32" s="1">
        <v>0</v>
      </c>
      <c r="H32" s="1">
        <f t="shared" si="8"/>
        <v>0</v>
      </c>
      <c r="I32" s="1">
        <f t="shared" si="9"/>
        <v>0</v>
      </c>
    </row>
    <row r="33" spans="1:9" ht="18" x14ac:dyDescent="0.35">
      <c r="A33" s="23">
        <v>27</v>
      </c>
      <c r="B33" s="33" t="s">
        <v>126</v>
      </c>
      <c r="C33" s="22" t="s">
        <v>2</v>
      </c>
      <c r="D33" s="23">
        <v>9</v>
      </c>
      <c r="E33" s="1"/>
      <c r="F33" s="1">
        <f t="shared" si="7"/>
        <v>0</v>
      </c>
      <c r="G33" s="1">
        <v>0</v>
      </c>
      <c r="H33" s="1">
        <f t="shared" si="8"/>
        <v>0</v>
      </c>
      <c r="I33" s="1">
        <f t="shared" si="9"/>
        <v>0</v>
      </c>
    </row>
    <row r="34" spans="1:9" ht="18" x14ac:dyDescent="0.35">
      <c r="A34" s="23">
        <v>28</v>
      </c>
      <c r="B34" s="33" t="s">
        <v>125</v>
      </c>
      <c r="C34" s="22" t="s">
        <v>2</v>
      </c>
      <c r="D34" s="23">
        <v>13</v>
      </c>
      <c r="E34" s="1"/>
      <c r="F34" s="1">
        <f t="shared" si="7"/>
        <v>0</v>
      </c>
      <c r="G34" s="1">
        <v>0</v>
      </c>
      <c r="H34" s="1">
        <f t="shared" si="8"/>
        <v>0</v>
      </c>
      <c r="I34" s="1">
        <f t="shared" si="9"/>
        <v>0</v>
      </c>
    </row>
    <row r="35" spans="1:9" x14ac:dyDescent="0.25">
      <c r="A35" s="77" t="s">
        <v>7</v>
      </c>
      <c r="B35" s="77"/>
      <c r="C35" s="77"/>
      <c r="D35" s="77"/>
      <c r="E35" s="77"/>
      <c r="F35" s="77"/>
      <c r="G35" s="77"/>
      <c r="H35" s="77"/>
      <c r="I35" s="77"/>
    </row>
    <row r="36" spans="1:9" x14ac:dyDescent="0.25">
      <c r="A36" s="23">
        <v>29</v>
      </c>
      <c r="B36" s="30" t="s">
        <v>124</v>
      </c>
      <c r="C36" s="22" t="s">
        <v>5</v>
      </c>
      <c r="D36" s="32">
        <v>4</v>
      </c>
      <c r="E36" s="26"/>
      <c r="F36" s="1">
        <f t="shared" ref="F36:F52" si="10">E36*D36</f>
        <v>0</v>
      </c>
      <c r="G36" s="1">
        <v>0</v>
      </c>
      <c r="H36" s="1">
        <f t="shared" ref="H36:H52" si="11">G36*D36</f>
        <v>0</v>
      </c>
      <c r="I36" s="26">
        <f t="shared" ref="I36:I52" si="12">H36+F36</f>
        <v>0</v>
      </c>
    </row>
    <row r="37" spans="1:9" x14ac:dyDescent="0.25">
      <c r="A37" s="23">
        <v>30</v>
      </c>
      <c r="B37" s="30" t="s">
        <v>76</v>
      </c>
      <c r="C37" s="22" t="s">
        <v>5</v>
      </c>
      <c r="D37" s="23">
        <v>25</v>
      </c>
      <c r="E37" s="26"/>
      <c r="F37" s="1">
        <f t="shared" si="10"/>
        <v>0</v>
      </c>
      <c r="G37" s="1">
        <v>0</v>
      </c>
      <c r="H37" s="1">
        <f t="shared" si="11"/>
        <v>0</v>
      </c>
      <c r="I37" s="26">
        <f t="shared" si="12"/>
        <v>0</v>
      </c>
    </row>
    <row r="38" spans="1:9" x14ac:dyDescent="0.25">
      <c r="A38" s="23">
        <v>31</v>
      </c>
      <c r="B38" s="30" t="s">
        <v>49</v>
      </c>
      <c r="C38" s="22" t="s">
        <v>2</v>
      </c>
      <c r="D38" s="23">
        <v>15</v>
      </c>
      <c r="E38" s="26"/>
      <c r="F38" s="1">
        <f t="shared" si="10"/>
        <v>0</v>
      </c>
      <c r="G38" s="1">
        <v>0</v>
      </c>
      <c r="H38" s="1">
        <f t="shared" si="11"/>
        <v>0</v>
      </c>
      <c r="I38" s="26">
        <f t="shared" si="12"/>
        <v>0</v>
      </c>
    </row>
    <row r="39" spans="1:9" x14ac:dyDescent="0.25">
      <c r="A39" s="23">
        <v>32</v>
      </c>
      <c r="B39" s="30" t="s">
        <v>50</v>
      </c>
      <c r="C39" s="22" t="s">
        <v>2</v>
      </c>
      <c r="D39" s="23">
        <v>6</v>
      </c>
      <c r="E39" s="26"/>
      <c r="F39" s="1">
        <f t="shared" si="10"/>
        <v>0</v>
      </c>
      <c r="G39" s="1">
        <v>0</v>
      </c>
      <c r="H39" s="1">
        <f t="shared" si="11"/>
        <v>0</v>
      </c>
      <c r="I39" s="26">
        <f t="shared" si="12"/>
        <v>0</v>
      </c>
    </row>
    <row r="40" spans="1:9" x14ac:dyDescent="0.25">
      <c r="A40" s="23">
        <v>33</v>
      </c>
      <c r="B40" s="30" t="s">
        <v>51</v>
      </c>
      <c r="C40" s="22" t="s">
        <v>2</v>
      </c>
      <c r="D40" s="23">
        <v>300</v>
      </c>
      <c r="E40" s="1"/>
      <c r="F40" s="1">
        <f t="shared" si="10"/>
        <v>0</v>
      </c>
      <c r="G40" s="1">
        <v>0</v>
      </c>
      <c r="H40" s="1">
        <f t="shared" si="11"/>
        <v>0</v>
      </c>
      <c r="I40" s="1">
        <f t="shared" si="12"/>
        <v>0</v>
      </c>
    </row>
    <row r="41" spans="1:9" x14ac:dyDescent="0.25">
      <c r="A41" s="23">
        <v>34</v>
      </c>
      <c r="B41" s="30" t="s">
        <v>54</v>
      </c>
      <c r="C41" s="22" t="s">
        <v>2</v>
      </c>
      <c r="D41" s="23">
        <v>300</v>
      </c>
      <c r="E41" s="1"/>
      <c r="F41" s="1">
        <f t="shared" si="10"/>
        <v>0</v>
      </c>
      <c r="G41" s="1">
        <v>0</v>
      </c>
      <c r="H41" s="1">
        <f t="shared" si="11"/>
        <v>0</v>
      </c>
      <c r="I41" s="1">
        <f t="shared" si="12"/>
        <v>0</v>
      </c>
    </row>
    <row r="42" spans="1:9" x14ac:dyDescent="0.25">
      <c r="A42" s="23">
        <v>35</v>
      </c>
      <c r="B42" s="30" t="s">
        <v>52</v>
      </c>
      <c r="C42" s="22" t="s">
        <v>2</v>
      </c>
      <c r="D42" s="23">
        <v>300</v>
      </c>
      <c r="E42" s="1"/>
      <c r="F42" s="1">
        <f t="shared" si="10"/>
        <v>0</v>
      </c>
      <c r="G42" s="1">
        <v>0</v>
      </c>
      <c r="H42" s="1">
        <f t="shared" si="11"/>
        <v>0</v>
      </c>
      <c r="I42" s="1">
        <f t="shared" si="12"/>
        <v>0</v>
      </c>
    </row>
    <row r="43" spans="1:9" x14ac:dyDescent="0.25">
      <c r="A43" s="23">
        <v>36</v>
      </c>
      <c r="B43" s="30" t="s">
        <v>53</v>
      </c>
      <c r="C43" s="22" t="s">
        <v>2</v>
      </c>
      <c r="D43" s="23">
        <v>300</v>
      </c>
      <c r="E43" s="1"/>
      <c r="F43" s="1">
        <f t="shared" si="10"/>
        <v>0</v>
      </c>
      <c r="G43" s="1">
        <v>0</v>
      </c>
      <c r="H43" s="1">
        <f t="shared" si="11"/>
        <v>0</v>
      </c>
      <c r="I43" s="1">
        <f t="shared" si="12"/>
        <v>0</v>
      </c>
    </row>
    <row r="44" spans="1:9" x14ac:dyDescent="0.25">
      <c r="A44" s="23">
        <v>37</v>
      </c>
      <c r="B44" s="30" t="s">
        <v>77</v>
      </c>
      <c r="C44" s="22" t="s">
        <v>5</v>
      </c>
      <c r="D44" s="23">
        <v>50</v>
      </c>
      <c r="E44" s="1"/>
      <c r="F44" s="1">
        <f t="shared" si="10"/>
        <v>0</v>
      </c>
      <c r="G44" s="1">
        <v>0</v>
      </c>
      <c r="H44" s="1">
        <f t="shared" si="11"/>
        <v>0</v>
      </c>
      <c r="I44" s="1">
        <f t="shared" si="12"/>
        <v>0</v>
      </c>
    </row>
    <row r="45" spans="1:9" x14ac:dyDescent="0.25">
      <c r="A45" s="23">
        <v>39</v>
      </c>
      <c r="B45" s="30" t="s">
        <v>104</v>
      </c>
      <c r="C45" s="22" t="s">
        <v>5</v>
      </c>
      <c r="D45" s="23">
        <v>600</v>
      </c>
      <c r="E45" s="1"/>
      <c r="F45" s="1">
        <f t="shared" si="10"/>
        <v>0</v>
      </c>
      <c r="G45" s="1">
        <v>0</v>
      </c>
      <c r="H45" s="1">
        <f t="shared" si="11"/>
        <v>0</v>
      </c>
      <c r="I45" s="1">
        <f t="shared" si="12"/>
        <v>0</v>
      </c>
    </row>
    <row r="46" spans="1:9" x14ac:dyDescent="0.25">
      <c r="A46" s="23">
        <v>40</v>
      </c>
      <c r="B46" s="30" t="s">
        <v>38</v>
      </c>
      <c r="C46" s="22" t="s">
        <v>5</v>
      </c>
      <c r="D46" s="23">
        <v>700</v>
      </c>
      <c r="E46" s="1"/>
      <c r="F46" s="1">
        <f t="shared" si="10"/>
        <v>0</v>
      </c>
      <c r="G46" s="1">
        <v>0</v>
      </c>
      <c r="H46" s="1">
        <f t="shared" si="11"/>
        <v>0</v>
      </c>
      <c r="I46" s="1">
        <f t="shared" si="12"/>
        <v>0</v>
      </c>
    </row>
    <row r="47" spans="1:9" x14ac:dyDescent="0.25">
      <c r="A47" s="23">
        <v>41</v>
      </c>
      <c r="B47" s="19" t="s">
        <v>36</v>
      </c>
      <c r="C47" s="22" t="s">
        <v>2</v>
      </c>
      <c r="D47" s="23">
        <v>25</v>
      </c>
      <c r="E47" s="1"/>
      <c r="F47" s="1">
        <f t="shared" si="10"/>
        <v>0</v>
      </c>
      <c r="G47" s="1">
        <v>0</v>
      </c>
      <c r="H47" s="1">
        <f t="shared" si="11"/>
        <v>0</v>
      </c>
      <c r="I47" s="1">
        <f t="shared" si="12"/>
        <v>0</v>
      </c>
    </row>
    <row r="48" spans="1:9" x14ac:dyDescent="0.25">
      <c r="A48" s="23">
        <v>42</v>
      </c>
      <c r="B48" s="19" t="s">
        <v>37</v>
      </c>
      <c r="C48" s="22" t="s">
        <v>2</v>
      </c>
      <c r="D48" s="23">
        <v>25</v>
      </c>
      <c r="E48" s="1"/>
      <c r="F48" s="1">
        <f t="shared" si="10"/>
        <v>0</v>
      </c>
      <c r="G48" s="1">
        <v>0</v>
      </c>
      <c r="H48" s="1">
        <f t="shared" si="11"/>
        <v>0</v>
      </c>
      <c r="I48" s="1">
        <f t="shared" si="12"/>
        <v>0</v>
      </c>
    </row>
    <row r="49" spans="1:9" x14ac:dyDescent="0.25">
      <c r="A49" s="23">
        <v>43</v>
      </c>
      <c r="B49" s="19" t="s">
        <v>45</v>
      </c>
      <c r="C49" s="22" t="s">
        <v>2</v>
      </c>
      <c r="D49" s="23">
        <v>10</v>
      </c>
      <c r="E49" s="1"/>
      <c r="F49" s="1">
        <f t="shared" si="10"/>
        <v>0</v>
      </c>
      <c r="G49" s="1">
        <v>0</v>
      </c>
      <c r="H49" s="1">
        <f t="shared" si="11"/>
        <v>0</v>
      </c>
      <c r="I49" s="1">
        <f t="shared" si="12"/>
        <v>0</v>
      </c>
    </row>
    <row r="50" spans="1:9" x14ac:dyDescent="0.25">
      <c r="A50" s="23">
        <v>44</v>
      </c>
      <c r="B50" s="29" t="s">
        <v>32</v>
      </c>
      <c r="C50" s="22" t="s">
        <v>2</v>
      </c>
      <c r="D50" s="23">
        <v>100</v>
      </c>
      <c r="E50" s="1"/>
      <c r="F50" s="1">
        <f t="shared" si="10"/>
        <v>0</v>
      </c>
      <c r="G50" s="1">
        <v>0</v>
      </c>
      <c r="H50" s="1">
        <f t="shared" si="11"/>
        <v>0</v>
      </c>
      <c r="I50" s="1">
        <f t="shared" si="12"/>
        <v>0</v>
      </c>
    </row>
    <row r="51" spans="1:9" x14ac:dyDescent="0.25">
      <c r="A51" s="23">
        <v>45</v>
      </c>
      <c r="B51" s="29" t="s">
        <v>33</v>
      </c>
      <c r="C51" s="22" t="s">
        <v>2</v>
      </c>
      <c r="D51" s="23">
        <v>100</v>
      </c>
      <c r="E51" s="1"/>
      <c r="F51" s="1">
        <f t="shared" si="10"/>
        <v>0</v>
      </c>
      <c r="G51" s="1">
        <v>0</v>
      </c>
      <c r="H51" s="1">
        <f t="shared" si="11"/>
        <v>0</v>
      </c>
      <c r="I51" s="1">
        <f t="shared" si="12"/>
        <v>0</v>
      </c>
    </row>
    <row r="52" spans="1:9" x14ac:dyDescent="0.25">
      <c r="A52" s="23">
        <v>46</v>
      </c>
      <c r="B52" s="29" t="s">
        <v>34</v>
      </c>
      <c r="C52" s="22" t="s">
        <v>2</v>
      </c>
      <c r="D52" s="23">
        <v>100</v>
      </c>
      <c r="E52" s="1"/>
      <c r="F52" s="1">
        <f t="shared" si="10"/>
        <v>0</v>
      </c>
      <c r="G52" s="1">
        <v>0</v>
      </c>
      <c r="H52" s="1">
        <f t="shared" si="11"/>
        <v>0</v>
      </c>
      <c r="I52" s="1">
        <f t="shared" si="12"/>
        <v>0</v>
      </c>
    </row>
    <row r="53" spans="1:9" x14ac:dyDescent="0.25">
      <c r="A53" s="76" t="s">
        <v>30</v>
      </c>
      <c r="B53" s="76"/>
      <c r="C53" s="76"/>
      <c r="D53" s="76"/>
      <c r="E53" s="76"/>
      <c r="F53" s="76"/>
      <c r="G53" s="76"/>
      <c r="H53" s="76"/>
      <c r="I53" s="76"/>
    </row>
    <row r="54" spans="1:9" x14ac:dyDescent="0.25">
      <c r="A54" s="23">
        <v>47</v>
      </c>
      <c r="B54" s="29" t="s">
        <v>105</v>
      </c>
      <c r="C54" s="22" t="s">
        <v>2</v>
      </c>
      <c r="D54" s="23">
        <v>2</v>
      </c>
      <c r="E54" s="1"/>
      <c r="F54" s="1">
        <f>E54*D54</f>
        <v>0</v>
      </c>
      <c r="G54" s="1">
        <v>0</v>
      </c>
      <c r="H54" s="1">
        <f t="shared" ref="H54:H60" si="13">G54*D54</f>
        <v>0</v>
      </c>
      <c r="I54" s="1">
        <f t="shared" ref="I54:I60" si="14">H54+F54</f>
        <v>0</v>
      </c>
    </row>
    <row r="55" spans="1:9" x14ac:dyDescent="0.25">
      <c r="A55" s="23">
        <v>48</v>
      </c>
      <c r="B55" s="31" t="s">
        <v>26</v>
      </c>
      <c r="C55" s="23" t="s">
        <v>2</v>
      </c>
      <c r="D55" s="25">
        <v>4</v>
      </c>
      <c r="E55" s="26"/>
      <c r="F55" s="1">
        <f>E55*D55</f>
        <v>0</v>
      </c>
      <c r="G55" s="1">
        <v>0</v>
      </c>
      <c r="H55" s="1">
        <f t="shared" si="13"/>
        <v>0</v>
      </c>
      <c r="I55" s="26">
        <f t="shared" si="14"/>
        <v>0</v>
      </c>
    </row>
    <row r="56" spans="1:9" x14ac:dyDescent="0.25">
      <c r="A56" s="23">
        <v>49</v>
      </c>
      <c r="B56" s="31" t="s">
        <v>39</v>
      </c>
      <c r="C56" s="23" t="s">
        <v>2</v>
      </c>
      <c r="D56" s="25">
        <v>5</v>
      </c>
      <c r="E56" s="26"/>
      <c r="F56" s="1">
        <f>E56*D56</f>
        <v>0</v>
      </c>
      <c r="G56" s="1">
        <v>0</v>
      </c>
      <c r="H56" s="1">
        <f t="shared" si="13"/>
        <v>0</v>
      </c>
      <c r="I56" s="26">
        <f t="shared" si="14"/>
        <v>0</v>
      </c>
    </row>
    <row r="57" spans="1:9" x14ac:dyDescent="0.25">
      <c r="A57" s="23">
        <v>50</v>
      </c>
      <c r="B57" s="30" t="s">
        <v>27</v>
      </c>
      <c r="C57" s="23" t="s">
        <v>2</v>
      </c>
      <c r="D57" s="25">
        <v>3</v>
      </c>
      <c r="E57" s="26"/>
      <c r="F57" s="1">
        <f>E58*D57</f>
        <v>0</v>
      </c>
      <c r="G57" s="1">
        <v>0</v>
      </c>
      <c r="H57" s="1">
        <f t="shared" si="13"/>
        <v>0</v>
      </c>
      <c r="I57" s="26">
        <f t="shared" si="14"/>
        <v>0</v>
      </c>
    </row>
    <row r="58" spans="1:9" x14ac:dyDescent="0.25">
      <c r="A58" s="23">
        <v>51</v>
      </c>
      <c r="B58" s="30" t="s">
        <v>28</v>
      </c>
      <c r="C58" s="23" t="s">
        <v>2</v>
      </c>
      <c r="D58" s="25">
        <v>3</v>
      </c>
      <c r="E58" s="26"/>
      <c r="F58" s="1">
        <f>E59*D58</f>
        <v>0</v>
      </c>
      <c r="G58" s="1">
        <v>0</v>
      </c>
      <c r="H58" s="1">
        <f t="shared" si="13"/>
        <v>0</v>
      </c>
      <c r="I58" s="26">
        <f t="shared" si="14"/>
        <v>0</v>
      </c>
    </row>
    <row r="59" spans="1:9" ht="17.25" x14ac:dyDescent="0.25">
      <c r="A59" s="23">
        <v>52</v>
      </c>
      <c r="B59" s="30" t="s">
        <v>46</v>
      </c>
      <c r="C59" s="23" t="s">
        <v>5</v>
      </c>
      <c r="D59" s="25">
        <v>200</v>
      </c>
      <c r="E59" s="1"/>
      <c r="F59" s="1">
        <f>E59*D59</f>
        <v>0</v>
      </c>
      <c r="G59" s="1">
        <v>0</v>
      </c>
      <c r="H59" s="1">
        <f t="shared" si="13"/>
        <v>0</v>
      </c>
      <c r="I59" s="1">
        <f t="shared" si="14"/>
        <v>0</v>
      </c>
    </row>
    <row r="60" spans="1:9" ht="14.25" customHeight="1" x14ac:dyDescent="0.25">
      <c r="A60" s="23">
        <v>54</v>
      </c>
      <c r="B60" s="30" t="s">
        <v>29</v>
      </c>
      <c r="C60" s="23" t="s">
        <v>0</v>
      </c>
      <c r="D60" s="25">
        <v>1</v>
      </c>
      <c r="E60" s="1"/>
      <c r="F60" s="1">
        <f>E60*D60</f>
        <v>0</v>
      </c>
      <c r="G60" s="1">
        <v>0</v>
      </c>
      <c r="H60" s="1">
        <f t="shared" si="13"/>
        <v>0</v>
      </c>
      <c r="I60" s="1">
        <f t="shared" si="14"/>
        <v>0</v>
      </c>
    </row>
    <row r="61" spans="1:9" ht="15" customHeight="1" x14ac:dyDescent="0.25">
      <c r="A61" s="76" t="s">
        <v>47</v>
      </c>
      <c r="B61" s="76"/>
      <c r="C61" s="76"/>
      <c r="D61" s="76"/>
      <c r="E61" s="76"/>
      <c r="F61" s="76"/>
      <c r="G61" s="76"/>
      <c r="H61" s="76"/>
      <c r="I61" s="76"/>
    </row>
    <row r="62" spans="1:9" ht="15" customHeight="1" x14ac:dyDescent="0.25">
      <c r="A62" s="27">
        <v>55</v>
      </c>
      <c r="B62" s="19" t="s">
        <v>112</v>
      </c>
      <c r="C62" s="23" t="s">
        <v>2</v>
      </c>
      <c r="D62" s="28">
        <v>1</v>
      </c>
      <c r="E62" s="1"/>
      <c r="F62" s="1">
        <f t="shared" ref="F62:F69" si="15">E62*D62</f>
        <v>0</v>
      </c>
      <c r="G62" s="1">
        <v>0</v>
      </c>
      <c r="H62" s="1">
        <f t="shared" ref="H62:H69" si="16">G62*D62</f>
        <v>0</v>
      </c>
      <c r="I62" s="1">
        <f t="shared" ref="I62:I69" si="17">H62+F62</f>
        <v>0</v>
      </c>
    </row>
    <row r="63" spans="1:9" ht="15" customHeight="1" x14ac:dyDescent="0.25">
      <c r="A63" s="27">
        <v>56</v>
      </c>
      <c r="B63" s="29" t="s">
        <v>115</v>
      </c>
      <c r="C63" s="23" t="s">
        <v>2</v>
      </c>
      <c r="D63" s="28">
        <v>1</v>
      </c>
      <c r="E63" s="26"/>
      <c r="F63" s="1">
        <f t="shared" si="15"/>
        <v>0</v>
      </c>
      <c r="G63" s="1">
        <v>0</v>
      </c>
      <c r="H63" s="1">
        <f t="shared" si="16"/>
        <v>0</v>
      </c>
      <c r="I63" s="1">
        <f t="shared" si="17"/>
        <v>0</v>
      </c>
    </row>
    <row r="64" spans="1:9" ht="15" customHeight="1" x14ac:dyDescent="0.25">
      <c r="A64" s="27">
        <v>57</v>
      </c>
      <c r="B64" s="29" t="s">
        <v>116</v>
      </c>
      <c r="C64" s="23" t="s">
        <v>2</v>
      </c>
      <c r="D64" s="28">
        <v>2</v>
      </c>
      <c r="E64" s="26"/>
      <c r="F64" s="1">
        <f t="shared" si="15"/>
        <v>0</v>
      </c>
      <c r="G64" s="1">
        <v>0</v>
      </c>
      <c r="H64" s="1">
        <f t="shared" si="16"/>
        <v>0</v>
      </c>
      <c r="I64" s="1">
        <f t="shared" si="17"/>
        <v>0</v>
      </c>
    </row>
    <row r="65" spans="1:9" ht="15" customHeight="1" x14ac:dyDescent="0.25">
      <c r="A65" s="27">
        <v>58</v>
      </c>
      <c r="B65" s="29" t="s">
        <v>43</v>
      </c>
      <c r="C65" s="23" t="s">
        <v>2</v>
      </c>
      <c r="D65" s="28">
        <v>1</v>
      </c>
      <c r="E65" s="1"/>
      <c r="F65" s="1">
        <f t="shared" si="15"/>
        <v>0</v>
      </c>
      <c r="G65" s="1">
        <v>0</v>
      </c>
      <c r="H65" s="1">
        <f t="shared" si="16"/>
        <v>0</v>
      </c>
      <c r="I65" s="1">
        <f t="shared" si="17"/>
        <v>0</v>
      </c>
    </row>
    <row r="66" spans="1:9" ht="15" customHeight="1" x14ac:dyDescent="0.25">
      <c r="A66" s="27">
        <v>59</v>
      </c>
      <c r="B66" s="29" t="s">
        <v>40</v>
      </c>
      <c r="C66" s="23" t="s">
        <v>2</v>
      </c>
      <c r="D66" s="28">
        <v>15</v>
      </c>
      <c r="E66" s="1"/>
      <c r="F66" s="1">
        <f t="shared" si="15"/>
        <v>0</v>
      </c>
      <c r="G66" s="1">
        <v>0</v>
      </c>
      <c r="H66" s="1">
        <f t="shared" si="16"/>
        <v>0</v>
      </c>
      <c r="I66" s="1">
        <f t="shared" si="17"/>
        <v>0</v>
      </c>
    </row>
    <row r="67" spans="1:9" x14ac:dyDescent="0.25">
      <c r="A67" s="27">
        <v>61</v>
      </c>
      <c r="B67" s="29" t="s">
        <v>41</v>
      </c>
      <c r="C67" s="23" t="s">
        <v>5</v>
      </c>
      <c r="D67" s="28">
        <v>150</v>
      </c>
      <c r="E67" s="1"/>
      <c r="F67" s="1">
        <f t="shared" si="15"/>
        <v>0</v>
      </c>
      <c r="G67" s="1">
        <v>0</v>
      </c>
      <c r="H67" s="1">
        <f t="shared" si="16"/>
        <v>0</v>
      </c>
      <c r="I67" s="1">
        <f t="shared" si="17"/>
        <v>0</v>
      </c>
    </row>
    <row r="68" spans="1:9" x14ac:dyDescent="0.25">
      <c r="A68" s="27">
        <v>62</v>
      </c>
      <c r="B68" s="29" t="s">
        <v>44</v>
      </c>
      <c r="C68" s="23" t="s">
        <v>2</v>
      </c>
      <c r="D68" s="28">
        <v>3</v>
      </c>
      <c r="E68" s="1"/>
      <c r="F68" s="1">
        <f t="shared" si="15"/>
        <v>0</v>
      </c>
      <c r="G68" s="1">
        <v>0</v>
      </c>
      <c r="H68" s="1">
        <f t="shared" si="16"/>
        <v>0</v>
      </c>
      <c r="I68" s="1">
        <f t="shared" si="17"/>
        <v>0</v>
      </c>
    </row>
    <row r="69" spans="1:9" x14ac:dyDescent="0.25">
      <c r="A69" s="27">
        <v>63</v>
      </c>
      <c r="B69" s="29" t="s">
        <v>42</v>
      </c>
      <c r="C69" s="23" t="s">
        <v>5</v>
      </c>
      <c r="D69" s="28">
        <v>300</v>
      </c>
      <c r="E69" s="1"/>
      <c r="F69" s="1">
        <f t="shared" si="15"/>
        <v>0</v>
      </c>
      <c r="G69" s="1">
        <v>0</v>
      </c>
      <c r="H69" s="1">
        <f t="shared" si="16"/>
        <v>0</v>
      </c>
      <c r="I69" s="1">
        <f t="shared" si="17"/>
        <v>0</v>
      </c>
    </row>
    <row r="70" spans="1:9" ht="15" customHeight="1" x14ac:dyDescent="0.25">
      <c r="A70" s="76" t="s">
        <v>48</v>
      </c>
      <c r="B70" s="76"/>
      <c r="C70" s="76"/>
      <c r="D70" s="76"/>
      <c r="E70" s="76"/>
      <c r="F70" s="76"/>
      <c r="G70" s="76"/>
      <c r="H70" s="76"/>
      <c r="I70" s="76"/>
    </row>
    <row r="71" spans="1:9" ht="15" customHeight="1" x14ac:dyDescent="0.25">
      <c r="A71" s="23">
        <v>64</v>
      </c>
      <c r="B71" s="19" t="s">
        <v>117</v>
      </c>
      <c r="C71" s="23" t="s">
        <v>2</v>
      </c>
      <c r="D71" s="27">
        <v>6</v>
      </c>
      <c r="E71" s="1"/>
      <c r="F71" s="1">
        <f t="shared" ref="F71:F80" si="18">E71*D71</f>
        <v>0</v>
      </c>
      <c r="G71" s="1">
        <v>0</v>
      </c>
      <c r="H71" s="1">
        <f t="shared" ref="H71:H80" si="19">G71*D71</f>
        <v>0</v>
      </c>
      <c r="I71" s="1">
        <f t="shared" ref="I71:I80" si="20">H71+F71</f>
        <v>0</v>
      </c>
    </row>
    <row r="72" spans="1:9" ht="15" customHeight="1" x14ac:dyDescent="0.25">
      <c r="A72" s="23">
        <v>65</v>
      </c>
      <c r="B72" s="19" t="s">
        <v>123</v>
      </c>
      <c r="C72" s="23" t="s">
        <v>2</v>
      </c>
      <c r="D72" s="27">
        <v>6</v>
      </c>
      <c r="E72" s="1"/>
      <c r="F72" s="1">
        <f t="shared" si="18"/>
        <v>0</v>
      </c>
      <c r="G72" s="1">
        <v>0</v>
      </c>
      <c r="H72" s="1">
        <f t="shared" si="19"/>
        <v>0</v>
      </c>
      <c r="I72" s="1">
        <f t="shared" si="20"/>
        <v>0</v>
      </c>
    </row>
    <row r="73" spans="1:9" x14ac:dyDescent="0.25">
      <c r="A73" s="23">
        <v>66</v>
      </c>
      <c r="B73" s="19" t="s">
        <v>118</v>
      </c>
      <c r="C73" s="23" t="s">
        <v>2</v>
      </c>
      <c r="D73" s="22">
        <v>8</v>
      </c>
      <c r="E73" s="1"/>
      <c r="F73" s="1">
        <f t="shared" si="18"/>
        <v>0</v>
      </c>
      <c r="G73" s="1">
        <v>0</v>
      </c>
      <c r="H73" s="1">
        <f t="shared" si="19"/>
        <v>0</v>
      </c>
      <c r="I73" s="1">
        <f t="shared" si="20"/>
        <v>0</v>
      </c>
    </row>
    <row r="74" spans="1:9" x14ac:dyDescent="0.25">
      <c r="A74" s="23">
        <v>67</v>
      </c>
      <c r="B74" s="19" t="s">
        <v>123</v>
      </c>
      <c r="C74" s="23" t="s">
        <v>2</v>
      </c>
      <c r="D74" s="22">
        <v>8</v>
      </c>
      <c r="E74" s="26"/>
      <c r="F74" s="1">
        <f t="shared" si="18"/>
        <v>0</v>
      </c>
      <c r="G74" s="1">
        <v>0</v>
      </c>
      <c r="H74" s="1">
        <f t="shared" si="19"/>
        <v>0</v>
      </c>
      <c r="I74" s="26">
        <f t="shared" si="20"/>
        <v>0</v>
      </c>
    </row>
    <row r="75" spans="1:9" x14ac:dyDescent="0.25">
      <c r="A75" s="23">
        <v>68</v>
      </c>
      <c r="B75" s="19" t="s">
        <v>122</v>
      </c>
      <c r="C75" s="23" t="s">
        <v>2</v>
      </c>
      <c r="D75" s="22">
        <v>1</v>
      </c>
      <c r="E75" s="26"/>
      <c r="F75" s="1">
        <f t="shared" si="18"/>
        <v>0</v>
      </c>
      <c r="G75" s="1">
        <v>0</v>
      </c>
      <c r="H75" s="1">
        <f t="shared" si="19"/>
        <v>0</v>
      </c>
      <c r="I75" s="26">
        <f t="shared" si="20"/>
        <v>0</v>
      </c>
    </row>
    <row r="76" spans="1:9" x14ac:dyDescent="0.25">
      <c r="A76" s="23">
        <v>69</v>
      </c>
      <c r="B76" s="19" t="s">
        <v>121</v>
      </c>
      <c r="C76" s="23" t="s">
        <v>2</v>
      </c>
      <c r="D76" s="22">
        <v>1</v>
      </c>
      <c r="E76" s="1"/>
      <c r="F76" s="1">
        <f t="shared" si="18"/>
        <v>0</v>
      </c>
      <c r="G76" s="1">
        <v>0</v>
      </c>
      <c r="H76" s="1">
        <f t="shared" si="19"/>
        <v>0</v>
      </c>
      <c r="I76" s="1">
        <f t="shared" si="20"/>
        <v>0</v>
      </c>
    </row>
    <row r="77" spans="1:9" x14ac:dyDescent="0.25">
      <c r="A77" s="23">
        <v>70</v>
      </c>
      <c r="B77" s="19" t="s">
        <v>113</v>
      </c>
      <c r="C77" s="23" t="s">
        <v>2</v>
      </c>
      <c r="D77" s="22">
        <v>1</v>
      </c>
      <c r="E77" s="1"/>
      <c r="F77" s="1">
        <f t="shared" si="18"/>
        <v>0</v>
      </c>
      <c r="G77" s="1">
        <v>0</v>
      </c>
      <c r="H77" s="1">
        <f t="shared" si="19"/>
        <v>0</v>
      </c>
      <c r="I77" s="1">
        <f t="shared" si="20"/>
        <v>0</v>
      </c>
    </row>
    <row r="78" spans="1:9" x14ac:dyDescent="0.25">
      <c r="A78" s="23">
        <v>71</v>
      </c>
      <c r="B78" s="19" t="s">
        <v>114</v>
      </c>
      <c r="C78" s="23" t="s">
        <v>2</v>
      </c>
      <c r="D78" s="22">
        <v>1</v>
      </c>
      <c r="E78" s="1"/>
      <c r="F78" s="1">
        <f t="shared" si="18"/>
        <v>0</v>
      </c>
      <c r="G78" s="1">
        <v>0</v>
      </c>
      <c r="H78" s="1">
        <f t="shared" si="19"/>
        <v>0</v>
      </c>
      <c r="I78" s="1">
        <f t="shared" si="20"/>
        <v>0</v>
      </c>
    </row>
    <row r="79" spans="1:9" x14ac:dyDescent="0.25">
      <c r="A79" s="23">
        <v>72</v>
      </c>
      <c r="B79" s="19" t="s">
        <v>120</v>
      </c>
      <c r="C79" s="23" t="s">
        <v>2</v>
      </c>
      <c r="D79" s="22">
        <v>1</v>
      </c>
      <c r="E79" s="1"/>
      <c r="F79" s="1">
        <f t="shared" si="18"/>
        <v>0</v>
      </c>
      <c r="G79" s="1">
        <v>0</v>
      </c>
      <c r="H79" s="1">
        <f t="shared" si="19"/>
        <v>0</v>
      </c>
      <c r="I79" s="1">
        <f t="shared" si="20"/>
        <v>0</v>
      </c>
    </row>
    <row r="80" spans="1:9" x14ac:dyDescent="0.25">
      <c r="A80" s="23">
        <v>73</v>
      </c>
      <c r="B80" s="19" t="s">
        <v>106</v>
      </c>
      <c r="C80" s="23" t="s">
        <v>2</v>
      </c>
      <c r="D80" s="25">
        <v>1</v>
      </c>
      <c r="E80" s="1"/>
      <c r="F80" s="1">
        <f t="shared" si="18"/>
        <v>0</v>
      </c>
      <c r="G80" s="1">
        <v>0</v>
      </c>
      <c r="H80" s="1">
        <f t="shared" si="19"/>
        <v>0</v>
      </c>
      <c r="I80" s="1">
        <f t="shared" si="20"/>
        <v>0</v>
      </c>
    </row>
    <row r="81" spans="1:10" x14ac:dyDescent="0.25">
      <c r="A81" s="73" t="s">
        <v>78</v>
      </c>
      <c r="B81" s="74"/>
      <c r="C81" s="74"/>
      <c r="D81" s="74"/>
      <c r="E81" s="74"/>
      <c r="F81" s="74"/>
      <c r="G81" s="74"/>
      <c r="H81" s="74"/>
      <c r="I81" s="75"/>
      <c r="J81" s="21"/>
    </row>
    <row r="82" spans="1:10" x14ac:dyDescent="0.25">
      <c r="A82" s="23">
        <v>74</v>
      </c>
      <c r="B82" s="19" t="s">
        <v>83</v>
      </c>
      <c r="C82" s="23" t="s">
        <v>5</v>
      </c>
      <c r="D82" s="22">
        <v>50</v>
      </c>
      <c r="E82" s="1"/>
      <c r="F82" s="22">
        <f>E82*D82</f>
        <v>0</v>
      </c>
      <c r="G82" s="1">
        <v>0</v>
      </c>
      <c r="H82" s="22">
        <f>G82*D82</f>
        <v>0</v>
      </c>
      <c r="I82" s="22">
        <f>H82+F82</f>
        <v>0</v>
      </c>
      <c r="J82" s="21"/>
    </row>
    <row r="83" spans="1:10" x14ac:dyDescent="0.25">
      <c r="A83" s="23">
        <v>75</v>
      </c>
      <c r="B83" s="19" t="s">
        <v>84</v>
      </c>
      <c r="C83" s="23" t="s">
        <v>2</v>
      </c>
      <c r="D83" s="22">
        <v>6</v>
      </c>
      <c r="E83" s="1"/>
      <c r="F83" s="22">
        <f>E83*D83</f>
        <v>0</v>
      </c>
      <c r="G83" s="1">
        <v>0</v>
      </c>
      <c r="H83" s="22">
        <f>G83*D83</f>
        <v>0</v>
      </c>
      <c r="I83" s="22">
        <f>H83+F83</f>
        <v>0</v>
      </c>
      <c r="J83" s="21"/>
    </row>
    <row r="84" spans="1:10" x14ac:dyDescent="0.25">
      <c r="A84" s="23">
        <v>76</v>
      </c>
      <c r="B84" s="19" t="s">
        <v>85</v>
      </c>
      <c r="C84" s="23" t="s">
        <v>2</v>
      </c>
      <c r="D84" s="22">
        <v>5</v>
      </c>
      <c r="E84" s="1"/>
      <c r="F84" s="22">
        <f>E84*D84</f>
        <v>0</v>
      </c>
      <c r="G84" s="1">
        <v>0</v>
      </c>
      <c r="H84" s="22">
        <f>G84*D84</f>
        <v>0</v>
      </c>
      <c r="I84" s="22">
        <f>H84+F84</f>
        <v>0</v>
      </c>
      <c r="J84" s="21"/>
    </row>
    <row r="85" spans="1:10" x14ac:dyDescent="0.25">
      <c r="A85" s="23">
        <v>77</v>
      </c>
      <c r="B85" s="19" t="s">
        <v>86</v>
      </c>
      <c r="C85" s="23" t="s">
        <v>2</v>
      </c>
      <c r="D85" s="22">
        <v>1</v>
      </c>
      <c r="E85" s="1"/>
      <c r="F85" s="22">
        <f>E85*D85</f>
        <v>0</v>
      </c>
      <c r="G85" s="1">
        <v>0</v>
      </c>
      <c r="H85" s="22">
        <v>0</v>
      </c>
      <c r="I85" s="22">
        <f>H85+F85</f>
        <v>0</v>
      </c>
      <c r="J85" s="21"/>
    </row>
    <row r="86" spans="1:10" x14ac:dyDescent="0.25">
      <c r="A86" s="73" t="s">
        <v>79</v>
      </c>
      <c r="B86" s="74"/>
      <c r="C86" s="74"/>
      <c r="D86" s="74"/>
      <c r="E86" s="74"/>
      <c r="F86" s="74"/>
      <c r="G86" s="74"/>
      <c r="H86" s="74"/>
      <c r="I86" s="75"/>
      <c r="J86" s="21"/>
    </row>
    <row r="87" spans="1:10" x14ac:dyDescent="0.25">
      <c r="A87" s="23">
        <v>78</v>
      </c>
      <c r="B87" s="19" t="s">
        <v>87</v>
      </c>
      <c r="C87" s="23" t="s">
        <v>2</v>
      </c>
      <c r="D87" s="22">
        <v>1</v>
      </c>
      <c r="E87" s="1"/>
      <c r="F87" s="22">
        <f t="shared" ref="F87:F100" si="21">E87*D87</f>
        <v>0</v>
      </c>
      <c r="G87" s="1">
        <v>0</v>
      </c>
      <c r="H87" s="22">
        <f t="shared" ref="H87:H99" si="22">G87*D87</f>
        <v>0</v>
      </c>
      <c r="I87" s="22">
        <f t="shared" ref="I87:I100" si="23">H87+F87</f>
        <v>0</v>
      </c>
      <c r="J87" s="21"/>
    </row>
    <row r="88" spans="1:10" x14ac:dyDescent="0.25">
      <c r="A88" s="23">
        <v>79</v>
      </c>
      <c r="B88" s="19" t="s">
        <v>88</v>
      </c>
      <c r="C88" s="23" t="s">
        <v>5</v>
      </c>
      <c r="D88" s="22">
        <v>6</v>
      </c>
      <c r="E88" s="1"/>
      <c r="F88" s="22">
        <f t="shared" si="21"/>
        <v>0</v>
      </c>
      <c r="G88" s="1">
        <v>0</v>
      </c>
      <c r="H88" s="22">
        <f t="shared" si="22"/>
        <v>0</v>
      </c>
      <c r="I88" s="22">
        <f t="shared" si="23"/>
        <v>0</v>
      </c>
      <c r="J88" s="21"/>
    </row>
    <row r="89" spans="1:10" x14ac:dyDescent="0.25">
      <c r="A89" s="23">
        <v>80</v>
      </c>
      <c r="B89" s="19" t="s">
        <v>89</v>
      </c>
      <c r="C89" s="23" t="s">
        <v>2</v>
      </c>
      <c r="D89" s="22">
        <v>2</v>
      </c>
      <c r="E89" s="1"/>
      <c r="F89" s="22">
        <f t="shared" si="21"/>
        <v>0</v>
      </c>
      <c r="G89" s="1">
        <v>0</v>
      </c>
      <c r="H89" s="22">
        <f t="shared" si="22"/>
        <v>0</v>
      </c>
      <c r="I89" s="22">
        <f t="shared" si="23"/>
        <v>0</v>
      </c>
      <c r="J89" s="21"/>
    </row>
    <row r="90" spans="1:10" x14ac:dyDescent="0.25">
      <c r="A90" s="23">
        <v>81</v>
      </c>
      <c r="B90" s="19" t="s">
        <v>90</v>
      </c>
      <c r="C90" s="23" t="s">
        <v>2</v>
      </c>
      <c r="D90" s="22">
        <v>4</v>
      </c>
      <c r="E90" s="1"/>
      <c r="F90" s="22">
        <f t="shared" si="21"/>
        <v>0</v>
      </c>
      <c r="G90" s="1">
        <v>0</v>
      </c>
      <c r="H90" s="22">
        <f t="shared" si="22"/>
        <v>0</v>
      </c>
      <c r="I90" s="22">
        <f t="shared" si="23"/>
        <v>0</v>
      </c>
      <c r="J90" s="21"/>
    </row>
    <row r="91" spans="1:10" x14ac:dyDescent="0.25">
      <c r="A91" s="23">
        <v>82</v>
      </c>
      <c r="B91" s="19" t="s">
        <v>80</v>
      </c>
      <c r="C91" s="23" t="s">
        <v>2</v>
      </c>
      <c r="D91" s="22">
        <v>1</v>
      </c>
      <c r="E91" s="1"/>
      <c r="F91" s="22">
        <f t="shared" si="21"/>
        <v>0</v>
      </c>
      <c r="G91" s="1">
        <v>0</v>
      </c>
      <c r="H91" s="22">
        <f t="shared" si="22"/>
        <v>0</v>
      </c>
      <c r="I91" s="22">
        <f t="shared" si="23"/>
        <v>0</v>
      </c>
      <c r="J91" s="21"/>
    </row>
    <row r="92" spans="1:10" x14ac:dyDescent="0.25">
      <c r="A92" s="23">
        <v>83</v>
      </c>
      <c r="B92" s="19" t="s">
        <v>81</v>
      </c>
      <c r="C92" s="23" t="s">
        <v>2</v>
      </c>
      <c r="D92" s="22">
        <v>1</v>
      </c>
      <c r="E92" s="1"/>
      <c r="F92" s="22">
        <f t="shared" si="21"/>
        <v>0</v>
      </c>
      <c r="G92" s="1">
        <v>0</v>
      </c>
      <c r="H92" s="22">
        <f t="shared" si="22"/>
        <v>0</v>
      </c>
      <c r="I92" s="22">
        <f t="shared" si="23"/>
        <v>0</v>
      </c>
      <c r="J92" s="21"/>
    </row>
    <row r="93" spans="1:10" x14ac:dyDescent="0.25">
      <c r="A93" s="23">
        <v>84</v>
      </c>
      <c r="B93" s="19" t="s">
        <v>82</v>
      </c>
      <c r="C93" s="23" t="s">
        <v>2</v>
      </c>
      <c r="D93" s="22">
        <v>10</v>
      </c>
      <c r="E93" s="1"/>
      <c r="F93" s="22">
        <f t="shared" si="21"/>
        <v>0</v>
      </c>
      <c r="G93" s="1">
        <v>0</v>
      </c>
      <c r="H93" s="22">
        <f t="shared" si="22"/>
        <v>0</v>
      </c>
      <c r="I93" s="22">
        <f t="shared" si="23"/>
        <v>0</v>
      </c>
      <c r="J93" s="21"/>
    </row>
    <row r="94" spans="1:10" x14ac:dyDescent="0.25">
      <c r="A94" s="23">
        <v>85</v>
      </c>
      <c r="B94" s="19" t="s">
        <v>91</v>
      </c>
      <c r="C94" s="23" t="s">
        <v>5</v>
      </c>
      <c r="D94" s="22">
        <v>50</v>
      </c>
      <c r="E94" s="1"/>
      <c r="F94" s="22">
        <f t="shared" si="21"/>
        <v>0</v>
      </c>
      <c r="G94" s="1">
        <v>0</v>
      </c>
      <c r="H94" s="22">
        <f t="shared" si="22"/>
        <v>0</v>
      </c>
      <c r="I94" s="22">
        <f t="shared" si="23"/>
        <v>0</v>
      </c>
      <c r="J94" s="21"/>
    </row>
    <row r="95" spans="1:10" x14ac:dyDescent="0.25">
      <c r="A95" s="23">
        <v>86</v>
      </c>
      <c r="B95" s="19" t="s">
        <v>92</v>
      </c>
      <c r="C95" s="23" t="s">
        <v>2</v>
      </c>
      <c r="D95" s="22">
        <v>5</v>
      </c>
      <c r="E95" s="1"/>
      <c r="F95" s="22">
        <f t="shared" si="21"/>
        <v>0</v>
      </c>
      <c r="G95" s="1">
        <v>0</v>
      </c>
      <c r="H95" s="22">
        <f t="shared" si="22"/>
        <v>0</v>
      </c>
      <c r="I95" s="22">
        <f t="shared" si="23"/>
        <v>0</v>
      </c>
      <c r="J95" s="21"/>
    </row>
    <row r="96" spans="1:10" x14ac:dyDescent="0.25">
      <c r="A96" s="23">
        <v>87</v>
      </c>
      <c r="B96" s="19" t="s">
        <v>93</v>
      </c>
      <c r="C96" s="23" t="s">
        <v>2</v>
      </c>
      <c r="D96" s="22">
        <v>3</v>
      </c>
      <c r="E96" s="1"/>
      <c r="F96" s="22">
        <f t="shared" si="21"/>
        <v>0</v>
      </c>
      <c r="G96" s="1">
        <v>0</v>
      </c>
      <c r="H96" s="22">
        <f t="shared" si="22"/>
        <v>0</v>
      </c>
      <c r="I96" s="22">
        <f t="shared" si="23"/>
        <v>0</v>
      </c>
      <c r="J96" s="21"/>
    </row>
    <row r="97" spans="1:10" x14ac:dyDescent="0.25">
      <c r="A97" s="23">
        <v>88</v>
      </c>
      <c r="B97" s="19" t="s">
        <v>94</v>
      </c>
      <c r="C97" s="23" t="s">
        <v>5</v>
      </c>
      <c r="D97" s="22">
        <v>10</v>
      </c>
      <c r="E97" s="1"/>
      <c r="F97" s="22">
        <f t="shared" si="21"/>
        <v>0</v>
      </c>
      <c r="G97" s="1">
        <v>0</v>
      </c>
      <c r="H97" s="22">
        <f t="shared" si="22"/>
        <v>0</v>
      </c>
      <c r="I97" s="22">
        <f t="shared" si="23"/>
        <v>0</v>
      </c>
      <c r="J97" s="21"/>
    </row>
    <row r="98" spans="1:10" x14ac:dyDescent="0.25">
      <c r="A98" s="23">
        <v>89</v>
      </c>
      <c r="B98" s="19" t="s">
        <v>95</v>
      </c>
      <c r="C98" s="23" t="s">
        <v>2</v>
      </c>
      <c r="D98" s="22">
        <v>6</v>
      </c>
      <c r="E98" s="1"/>
      <c r="F98" s="22">
        <f t="shared" si="21"/>
        <v>0</v>
      </c>
      <c r="G98" s="1">
        <v>0</v>
      </c>
      <c r="H98" s="22">
        <f t="shared" si="22"/>
        <v>0</v>
      </c>
      <c r="I98" s="22">
        <f t="shared" si="23"/>
        <v>0</v>
      </c>
      <c r="J98" s="21"/>
    </row>
    <row r="99" spans="1:10" x14ac:dyDescent="0.25">
      <c r="A99" s="23">
        <v>90</v>
      </c>
      <c r="B99" s="19" t="s">
        <v>96</v>
      </c>
      <c r="C99" s="23" t="s">
        <v>2</v>
      </c>
      <c r="D99" s="22">
        <v>4</v>
      </c>
      <c r="E99" s="1"/>
      <c r="F99" s="22">
        <f t="shared" si="21"/>
        <v>0</v>
      </c>
      <c r="G99" s="1">
        <v>0</v>
      </c>
      <c r="H99" s="22">
        <f t="shared" si="22"/>
        <v>0</v>
      </c>
      <c r="I99" s="22">
        <f t="shared" si="23"/>
        <v>0</v>
      </c>
      <c r="J99" s="21"/>
    </row>
    <row r="100" spans="1:10" x14ac:dyDescent="0.25">
      <c r="A100" s="23">
        <v>91</v>
      </c>
      <c r="B100" s="19" t="s">
        <v>97</v>
      </c>
      <c r="C100" s="23" t="s">
        <v>2</v>
      </c>
      <c r="D100" s="22">
        <v>6</v>
      </c>
      <c r="E100" s="1"/>
      <c r="F100" s="22">
        <f t="shared" si="21"/>
        <v>0</v>
      </c>
      <c r="G100" s="1">
        <v>0</v>
      </c>
      <c r="H100" s="22">
        <v>0</v>
      </c>
      <c r="I100" s="22">
        <f t="shared" si="23"/>
        <v>0</v>
      </c>
      <c r="J100" s="21"/>
    </row>
    <row r="101" spans="1:10" ht="15.75" x14ac:dyDescent="0.3">
      <c r="A101" s="23"/>
      <c r="B101" s="24"/>
      <c r="C101" s="23"/>
      <c r="D101" s="22"/>
      <c r="E101" s="1"/>
      <c r="F101" s="22"/>
      <c r="G101" s="22"/>
      <c r="H101" s="22"/>
      <c r="I101" s="22"/>
      <c r="J101" s="21"/>
    </row>
    <row r="102" spans="1:10" ht="21" x14ac:dyDescent="0.25">
      <c r="A102" s="19"/>
      <c r="B102" s="18" t="s">
        <v>8</v>
      </c>
      <c r="C102" s="20"/>
      <c r="D102" s="3"/>
      <c r="E102" s="17"/>
      <c r="F102" s="16"/>
      <c r="G102" s="16"/>
      <c r="H102" s="16"/>
      <c r="I102" s="4">
        <f>SUM(H4:H100)</f>
        <v>0</v>
      </c>
    </row>
    <row r="103" spans="1:10" ht="21" x14ac:dyDescent="0.25">
      <c r="A103" s="19"/>
      <c r="B103" s="18" t="s">
        <v>9</v>
      </c>
      <c r="C103" s="5"/>
      <c r="D103" s="6"/>
      <c r="E103" s="17"/>
      <c r="F103" s="16"/>
      <c r="G103" s="16"/>
      <c r="H103" s="16"/>
      <c r="I103" s="4">
        <f>I102*C103+I102</f>
        <v>0</v>
      </c>
    </row>
    <row r="104" spans="1:10" ht="21" x14ac:dyDescent="0.25">
      <c r="A104" s="19"/>
      <c r="B104" s="18" t="s">
        <v>10</v>
      </c>
      <c r="C104" s="7"/>
      <c r="D104" s="7"/>
      <c r="E104" s="17"/>
      <c r="F104" s="16"/>
      <c r="G104" s="16"/>
      <c r="H104" s="16"/>
      <c r="I104" s="4">
        <f>SUM(F4:F100)</f>
        <v>0</v>
      </c>
    </row>
    <row r="105" spans="1:10" ht="21" x14ac:dyDescent="0.25">
      <c r="A105" s="19"/>
      <c r="B105" s="18" t="s">
        <v>11</v>
      </c>
      <c r="C105" s="7"/>
      <c r="D105" s="7"/>
      <c r="E105" s="17"/>
      <c r="F105" s="16"/>
      <c r="G105" s="16"/>
      <c r="H105" s="16"/>
      <c r="I105" s="4">
        <f>I104+I103</f>
        <v>0</v>
      </c>
    </row>
    <row r="106" spans="1:10" ht="21" x14ac:dyDescent="0.25">
      <c r="A106" s="19"/>
      <c r="B106" s="18" t="s">
        <v>12</v>
      </c>
      <c r="C106" s="5"/>
      <c r="D106" s="7"/>
      <c r="E106" s="17"/>
      <c r="F106" s="16"/>
      <c r="G106" s="16"/>
      <c r="H106" s="16"/>
      <c r="I106" s="4">
        <f>I104*C106</f>
        <v>0</v>
      </c>
    </row>
    <row r="107" spans="1:10" ht="21" x14ac:dyDescent="0.25">
      <c r="A107" s="19"/>
      <c r="B107" s="18" t="s">
        <v>13</v>
      </c>
      <c r="C107" s="5"/>
      <c r="D107" s="7"/>
      <c r="E107" s="17"/>
      <c r="F107" s="16"/>
      <c r="G107" s="16"/>
      <c r="H107" s="16"/>
      <c r="I107" s="4">
        <f>I105+I106</f>
        <v>0</v>
      </c>
    </row>
    <row r="108" spans="1:10" ht="21" x14ac:dyDescent="0.25">
      <c r="A108" s="19"/>
      <c r="B108" s="18" t="s">
        <v>14</v>
      </c>
      <c r="C108" s="5"/>
      <c r="D108" s="7"/>
      <c r="E108" s="17"/>
      <c r="F108" s="16"/>
      <c r="G108" s="16"/>
      <c r="H108" s="16"/>
      <c r="I108" s="4">
        <f>I103*C108</f>
        <v>0</v>
      </c>
    </row>
    <row r="109" spans="1:10" ht="21" x14ac:dyDescent="0.25">
      <c r="A109" s="19"/>
      <c r="B109" s="18" t="s">
        <v>13</v>
      </c>
      <c r="C109" s="5"/>
      <c r="D109" s="7"/>
      <c r="E109" s="17"/>
      <c r="F109" s="16"/>
      <c r="G109" s="16"/>
      <c r="H109" s="16"/>
      <c r="I109" s="4">
        <f>I107+I108</f>
        <v>0</v>
      </c>
    </row>
    <row r="110" spans="1:10" ht="21" x14ac:dyDescent="0.25">
      <c r="A110" s="19"/>
      <c r="B110" s="18" t="s">
        <v>15</v>
      </c>
      <c r="C110" s="5"/>
      <c r="D110" s="7"/>
      <c r="E110" s="17"/>
      <c r="F110" s="16"/>
      <c r="G110" s="16"/>
      <c r="H110" s="16"/>
      <c r="I110" s="4">
        <f>I109*C110</f>
        <v>0</v>
      </c>
    </row>
    <row r="111" spans="1:10" ht="21" x14ac:dyDescent="0.25">
      <c r="A111" s="19"/>
      <c r="B111" s="18" t="s">
        <v>13</v>
      </c>
      <c r="C111" s="5"/>
      <c r="D111" s="7"/>
      <c r="E111" s="17"/>
      <c r="F111" s="16"/>
      <c r="G111" s="16"/>
      <c r="H111" s="16"/>
      <c r="I111" s="4">
        <f>I110+I109</f>
        <v>0</v>
      </c>
    </row>
    <row r="112" spans="1:10" ht="21" x14ac:dyDescent="0.25">
      <c r="A112" s="19"/>
      <c r="B112" s="18" t="s">
        <v>16</v>
      </c>
      <c r="C112" s="5"/>
      <c r="D112" s="7"/>
      <c r="E112" s="17"/>
      <c r="F112" s="16"/>
      <c r="G112" s="16"/>
      <c r="H112" s="16"/>
      <c r="I112" s="4">
        <f>I111*C112</f>
        <v>0</v>
      </c>
    </row>
    <row r="113" spans="1:16" ht="21" x14ac:dyDescent="0.25">
      <c r="A113" s="19"/>
      <c r="B113" s="18" t="s">
        <v>13</v>
      </c>
      <c r="C113" s="5"/>
      <c r="D113" s="7"/>
      <c r="E113" s="17"/>
      <c r="F113" s="16"/>
      <c r="G113" s="16"/>
      <c r="H113" s="16"/>
      <c r="I113" s="4">
        <f>I112+I111</f>
        <v>0</v>
      </c>
    </row>
    <row r="114" spans="1:16" ht="21" x14ac:dyDescent="0.25">
      <c r="A114" s="19"/>
      <c r="B114" s="18" t="s">
        <v>17</v>
      </c>
      <c r="C114" s="5"/>
      <c r="D114" s="7"/>
      <c r="E114" s="17"/>
      <c r="F114" s="16"/>
      <c r="G114" s="16"/>
      <c r="H114" s="16"/>
      <c r="I114" s="4">
        <f>C114*I113</f>
        <v>0</v>
      </c>
    </row>
    <row r="115" spans="1:16" ht="21" x14ac:dyDescent="0.25">
      <c r="A115" s="19"/>
      <c r="B115" s="18" t="s">
        <v>18</v>
      </c>
      <c r="C115" s="8"/>
      <c r="D115" s="7"/>
      <c r="E115" s="17"/>
      <c r="F115" s="16"/>
      <c r="G115" s="16"/>
      <c r="H115" s="16"/>
      <c r="I115" s="4">
        <f>I114+I113</f>
        <v>0</v>
      </c>
      <c r="O115" s="15"/>
      <c r="P115" s="15"/>
    </row>
    <row r="116" spans="1:16" x14ac:dyDescent="0.25">
      <c r="O116" s="15"/>
    </row>
    <row r="117" spans="1:16" ht="24" x14ac:dyDescent="0.35">
      <c r="A117" s="13"/>
      <c r="B117" s="14"/>
    </row>
    <row r="118" spans="1:16" ht="28.5" customHeight="1" x14ac:dyDescent="0.25">
      <c r="A118" s="13"/>
      <c r="B118" s="12"/>
    </row>
  </sheetData>
  <mergeCells count="17">
    <mergeCell ref="G1:H1"/>
    <mergeCell ref="A81:I81"/>
    <mergeCell ref="A86:I86"/>
    <mergeCell ref="A53:I53"/>
    <mergeCell ref="A35:I35"/>
    <mergeCell ref="A4:I4"/>
    <mergeCell ref="A70:I70"/>
    <mergeCell ref="A20:I20"/>
    <mergeCell ref="A61:I61"/>
    <mergeCell ref="A13:I13"/>
    <mergeCell ref="G2:H2"/>
    <mergeCell ref="I2:I3"/>
    <mergeCell ref="A2:A3"/>
    <mergeCell ref="B2:B3"/>
    <mergeCell ref="C2:C3"/>
    <mergeCell ref="D2:D3"/>
    <mergeCell ref="E2:F2"/>
  </mergeCells>
  <printOptions headings="1" gridLines="1"/>
  <pageMargins left="0" right="0" top="0.74803149606299213" bottom="0.74803149606299213" header="0.31496062992125984" footer="0.31496062992125984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="58" zoomScaleNormal="100" workbookViewId="0">
      <selection activeCell="Q9" sqref="Q9"/>
    </sheetView>
  </sheetViews>
  <sheetFormatPr defaultRowHeight="15" x14ac:dyDescent="0.25"/>
  <cols>
    <col min="1" max="1" width="3.28515625" bestFit="1" customWidth="1"/>
    <col min="2" max="2" width="50.28515625" customWidth="1"/>
    <col min="3" max="3" width="40.28515625" bestFit="1" customWidth="1"/>
    <col min="4" max="4" width="20" customWidth="1"/>
    <col min="5" max="5" width="15.85546875" style="42" customWidth="1"/>
    <col min="6" max="6" width="12.140625" style="51" bestFit="1" customWidth="1"/>
    <col min="7" max="7" width="14.28515625" customWidth="1"/>
    <col min="8" max="8" width="16" customWidth="1"/>
    <col min="9" max="9" width="12.7109375" bestFit="1" customWidth="1"/>
    <col min="10" max="10" width="18.85546875" bestFit="1" customWidth="1"/>
  </cols>
  <sheetData>
    <row r="1" spans="1:10" x14ac:dyDescent="0.25">
      <c r="A1" s="19"/>
      <c r="B1" s="82"/>
      <c r="C1" s="83"/>
      <c r="D1" s="19"/>
      <c r="E1" s="19"/>
      <c r="F1" s="73"/>
      <c r="G1" s="75"/>
      <c r="H1" s="72" t="s">
        <v>31</v>
      </c>
      <c r="I1" s="72"/>
      <c r="J1" s="38"/>
    </row>
    <row r="2" spans="1:10" ht="19.5" x14ac:dyDescent="0.25">
      <c r="A2" s="71" t="s">
        <v>19</v>
      </c>
      <c r="B2" s="78" t="s">
        <v>20</v>
      </c>
      <c r="C2" s="79"/>
      <c r="D2" s="84" t="s">
        <v>21</v>
      </c>
      <c r="E2" s="70" t="s">
        <v>22</v>
      </c>
      <c r="F2" s="70" t="s">
        <v>23</v>
      </c>
      <c r="G2" s="71"/>
      <c r="H2" s="70" t="s">
        <v>24</v>
      </c>
      <c r="I2" s="71"/>
      <c r="J2" s="70" t="s">
        <v>13</v>
      </c>
    </row>
    <row r="3" spans="1:10" ht="19.5" x14ac:dyDescent="0.25">
      <c r="A3" s="71"/>
      <c r="B3" s="80"/>
      <c r="C3" s="81"/>
      <c r="D3" s="85"/>
      <c r="E3" s="70"/>
      <c r="F3" s="41" t="s">
        <v>25</v>
      </c>
      <c r="G3" s="39" t="s">
        <v>13</v>
      </c>
      <c r="H3" s="39" t="s">
        <v>25</v>
      </c>
      <c r="I3" s="39" t="s">
        <v>13</v>
      </c>
      <c r="J3" s="71"/>
    </row>
    <row r="4" spans="1:10" ht="5.45" customHeight="1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</row>
    <row r="5" spans="1:10" ht="18" x14ac:dyDescent="0.25">
      <c r="A5" s="52">
        <v>1</v>
      </c>
      <c r="B5" s="19" t="s">
        <v>144</v>
      </c>
      <c r="C5" s="60" t="s">
        <v>156</v>
      </c>
      <c r="D5" s="61" t="s">
        <v>134</v>
      </c>
      <c r="E5" s="60">
        <v>3</v>
      </c>
      <c r="F5" s="62"/>
      <c r="G5" s="62">
        <f>F5*E5</f>
        <v>0</v>
      </c>
      <c r="H5" s="56">
        <v>0</v>
      </c>
      <c r="I5" s="56">
        <f t="shared" ref="I5" si="0">H5*E5</f>
        <v>0</v>
      </c>
      <c r="J5" s="56">
        <f t="shared" ref="J5" si="1">I5+G5</f>
        <v>0</v>
      </c>
    </row>
    <row r="6" spans="1:10" ht="18" x14ac:dyDescent="0.25">
      <c r="A6" s="52">
        <v>2</v>
      </c>
      <c r="B6" s="19" t="s">
        <v>143</v>
      </c>
      <c r="C6" s="63" t="s">
        <v>145</v>
      </c>
      <c r="D6" s="61" t="s">
        <v>134</v>
      </c>
      <c r="E6" s="60">
        <v>2</v>
      </c>
      <c r="F6" s="62"/>
      <c r="G6" s="62">
        <f>F6*E6</f>
        <v>0</v>
      </c>
      <c r="H6" s="56">
        <v>0</v>
      </c>
      <c r="I6" s="56">
        <f t="shared" ref="I6:I24" si="2">H6*E6</f>
        <v>0</v>
      </c>
      <c r="J6" s="56">
        <f t="shared" ref="J6:J24" si="3">I6+G6</f>
        <v>0</v>
      </c>
    </row>
    <row r="7" spans="1:10" ht="18" x14ac:dyDescent="0.25">
      <c r="A7" s="52">
        <v>3</v>
      </c>
      <c r="B7" s="19" t="s">
        <v>142</v>
      </c>
      <c r="C7" s="64" t="s">
        <v>141</v>
      </c>
      <c r="D7" s="61" t="s">
        <v>134</v>
      </c>
      <c r="E7" s="60">
        <v>2</v>
      </c>
      <c r="F7" s="62"/>
      <c r="G7" s="62">
        <f t="shared" ref="G7:G8" si="4">F7*E7</f>
        <v>0</v>
      </c>
      <c r="H7" s="56">
        <v>0</v>
      </c>
      <c r="I7" s="56">
        <f t="shared" si="2"/>
        <v>0</v>
      </c>
      <c r="J7" s="56">
        <f t="shared" si="3"/>
        <v>0</v>
      </c>
    </row>
    <row r="8" spans="1:10" ht="18" x14ac:dyDescent="0.25">
      <c r="A8" s="52">
        <v>4</v>
      </c>
      <c r="B8" s="19" t="s">
        <v>139</v>
      </c>
      <c r="C8" s="64" t="s">
        <v>140</v>
      </c>
      <c r="D8" s="61" t="s">
        <v>134</v>
      </c>
      <c r="E8" s="60">
        <v>8</v>
      </c>
      <c r="F8" s="62"/>
      <c r="G8" s="62">
        <f t="shared" si="4"/>
        <v>0</v>
      </c>
      <c r="H8" s="56">
        <v>0</v>
      </c>
      <c r="I8" s="56">
        <f t="shared" si="2"/>
        <v>0</v>
      </c>
      <c r="J8" s="56">
        <f t="shared" si="3"/>
        <v>0</v>
      </c>
    </row>
    <row r="9" spans="1:10" ht="18" x14ac:dyDescent="0.25">
      <c r="A9" s="52">
        <v>5</v>
      </c>
      <c r="B9" s="19" t="s">
        <v>138</v>
      </c>
      <c r="C9" s="63" t="s">
        <v>146</v>
      </c>
      <c r="D9" s="61" t="s">
        <v>147</v>
      </c>
      <c r="E9" s="60">
        <v>95</v>
      </c>
      <c r="F9" s="62"/>
      <c r="G9" s="62">
        <f>F9*E9</f>
        <v>0</v>
      </c>
      <c r="H9" s="56">
        <v>0</v>
      </c>
      <c r="I9" s="56">
        <f t="shared" si="2"/>
        <v>0</v>
      </c>
      <c r="J9" s="56">
        <f t="shared" si="3"/>
        <v>0</v>
      </c>
    </row>
    <row r="10" spans="1:10" ht="18" x14ac:dyDescent="0.25">
      <c r="A10" s="52">
        <v>6</v>
      </c>
      <c r="B10" s="19" t="s">
        <v>135</v>
      </c>
      <c r="C10" s="63" t="s">
        <v>145</v>
      </c>
      <c r="D10" s="61" t="s">
        <v>5</v>
      </c>
      <c r="E10" s="60">
        <v>30</v>
      </c>
      <c r="F10" s="62"/>
      <c r="G10" s="62">
        <f>E10*F10</f>
        <v>0</v>
      </c>
      <c r="H10" s="56">
        <v>0</v>
      </c>
      <c r="I10" s="56">
        <f t="shared" si="2"/>
        <v>0</v>
      </c>
      <c r="J10" s="56">
        <f t="shared" si="3"/>
        <v>0</v>
      </c>
    </row>
    <row r="11" spans="1:10" ht="18" x14ac:dyDescent="0.25">
      <c r="A11" s="52">
        <v>7</v>
      </c>
      <c r="B11" s="19" t="s">
        <v>148</v>
      </c>
      <c r="C11" s="63" t="s">
        <v>149</v>
      </c>
      <c r="D11" s="61" t="s">
        <v>5</v>
      </c>
      <c r="E11" s="60">
        <v>6</v>
      </c>
      <c r="F11" s="62"/>
      <c r="G11" s="62">
        <f>E11*F11</f>
        <v>0</v>
      </c>
      <c r="H11" s="56">
        <v>0</v>
      </c>
      <c r="I11" s="56">
        <f t="shared" si="2"/>
        <v>0</v>
      </c>
      <c r="J11" s="56">
        <f t="shared" si="3"/>
        <v>0</v>
      </c>
    </row>
    <row r="12" spans="1:10" ht="18" x14ac:dyDescent="0.25">
      <c r="A12" s="52">
        <v>8</v>
      </c>
      <c r="B12" s="19" t="s">
        <v>150</v>
      </c>
      <c r="C12" s="63" t="s">
        <v>151</v>
      </c>
      <c r="D12" s="61" t="s">
        <v>5</v>
      </c>
      <c r="E12" s="60">
        <v>20</v>
      </c>
      <c r="F12" s="62"/>
      <c r="G12" s="62">
        <f>E12*F12</f>
        <v>0</v>
      </c>
      <c r="H12" s="56">
        <v>0</v>
      </c>
      <c r="I12" s="56">
        <f t="shared" si="2"/>
        <v>0</v>
      </c>
      <c r="J12" s="56">
        <f t="shared" si="3"/>
        <v>0</v>
      </c>
    </row>
    <row r="13" spans="1:10" ht="18" x14ac:dyDescent="0.25">
      <c r="A13" s="52">
        <v>9</v>
      </c>
      <c r="B13" s="19" t="s">
        <v>152</v>
      </c>
      <c r="C13" s="19" t="s">
        <v>153</v>
      </c>
      <c r="D13" s="58" t="s">
        <v>134</v>
      </c>
      <c r="E13" s="59">
        <v>5</v>
      </c>
      <c r="F13" s="62"/>
      <c r="G13" s="62">
        <f t="shared" ref="G13:G24" si="5">E13*F13</f>
        <v>0</v>
      </c>
      <c r="H13" s="56">
        <v>0</v>
      </c>
      <c r="I13" s="56">
        <f t="shared" si="2"/>
        <v>0</v>
      </c>
      <c r="J13" s="56">
        <f t="shared" si="3"/>
        <v>0</v>
      </c>
    </row>
    <row r="14" spans="1:10" ht="18" x14ac:dyDescent="0.25">
      <c r="A14" s="52">
        <v>10</v>
      </c>
      <c r="B14" s="19" t="s">
        <v>157</v>
      </c>
      <c r="C14" s="19" t="s">
        <v>158</v>
      </c>
      <c r="D14" s="58" t="s">
        <v>134</v>
      </c>
      <c r="E14" s="59">
        <v>2</v>
      </c>
      <c r="F14" s="62"/>
      <c r="G14" s="62">
        <f t="shared" si="5"/>
        <v>0</v>
      </c>
      <c r="H14" s="56">
        <v>0</v>
      </c>
      <c r="I14" s="56">
        <f t="shared" si="2"/>
        <v>0</v>
      </c>
      <c r="J14" s="56">
        <f t="shared" si="3"/>
        <v>0</v>
      </c>
    </row>
    <row r="15" spans="1:10" ht="18" x14ac:dyDescent="0.25">
      <c r="A15" s="52">
        <v>11</v>
      </c>
      <c r="B15" s="19" t="s">
        <v>159</v>
      </c>
      <c r="C15" s="19" t="s">
        <v>160</v>
      </c>
      <c r="D15" s="58" t="s">
        <v>134</v>
      </c>
      <c r="E15" s="59">
        <v>4</v>
      </c>
      <c r="F15" s="62"/>
      <c r="G15" s="62">
        <f t="shared" si="5"/>
        <v>0</v>
      </c>
      <c r="H15" s="56">
        <v>0</v>
      </c>
      <c r="I15" s="56">
        <f t="shared" si="2"/>
        <v>0</v>
      </c>
      <c r="J15" s="56">
        <f t="shared" si="3"/>
        <v>0</v>
      </c>
    </row>
    <row r="16" spans="1:10" ht="18" x14ac:dyDescent="0.25">
      <c r="A16" s="52">
        <v>12</v>
      </c>
      <c r="B16" s="19" t="s">
        <v>161</v>
      </c>
      <c r="C16" s="19" t="s">
        <v>162</v>
      </c>
      <c r="D16" s="58" t="s">
        <v>134</v>
      </c>
      <c r="E16" s="59">
        <v>3</v>
      </c>
      <c r="F16" s="62"/>
      <c r="G16" s="62">
        <f t="shared" si="5"/>
        <v>0</v>
      </c>
      <c r="H16" s="56">
        <v>0</v>
      </c>
      <c r="I16" s="56">
        <f t="shared" si="2"/>
        <v>0</v>
      </c>
      <c r="J16" s="56">
        <f t="shared" si="3"/>
        <v>0</v>
      </c>
    </row>
    <row r="17" spans="1:10" ht="18" x14ac:dyDescent="0.25">
      <c r="A17" s="52">
        <v>13</v>
      </c>
      <c r="B17" s="19" t="s">
        <v>163</v>
      </c>
      <c r="C17" s="19" t="s">
        <v>164</v>
      </c>
      <c r="D17" s="58" t="s">
        <v>134</v>
      </c>
      <c r="E17" s="59">
        <v>10</v>
      </c>
      <c r="F17" s="62"/>
      <c r="G17" s="62">
        <f t="shared" si="5"/>
        <v>0</v>
      </c>
      <c r="H17" s="56">
        <v>0</v>
      </c>
      <c r="I17" s="56">
        <f t="shared" si="2"/>
        <v>0</v>
      </c>
      <c r="J17" s="56">
        <f t="shared" si="3"/>
        <v>0</v>
      </c>
    </row>
    <row r="18" spans="1:10" ht="18" x14ac:dyDescent="0.25">
      <c r="A18" s="52">
        <v>14</v>
      </c>
      <c r="B18" s="19" t="s">
        <v>165</v>
      </c>
      <c r="C18" s="19" t="s">
        <v>166</v>
      </c>
      <c r="D18" s="58" t="s">
        <v>134</v>
      </c>
      <c r="E18" s="59">
        <v>8</v>
      </c>
      <c r="F18" s="62"/>
      <c r="G18" s="62">
        <f t="shared" si="5"/>
        <v>0</v>
      </c>
      <c r="H18" s="56">
        <v>0</v>
      </c>
      <c r="I18" s="56">
        <f t="shared" si="2"/>
        <v>0</v>
      </c>
      <c r="J18" s="56">
        <f t="shared" si="3"/>
        <v>0</v>
      </c>
    </row>
    <row r="19" spans="1:10" ht="18" x14ac:dyDescent="0.25">
      <c r="A19" s="52">
        <v>15</v>
      </c>
      <c r="B19" s="19" t="s">
        <v>167</v>
      </c>
      <c r="C19" s="19" t="s">
        <v>168</v>
      </c>
      <c r="D19" s="58" t="s">
        <v>134</v>
      </c>
      <c r="E19" s="59">
        <v>1</v>
      </c>
      <c r="F19" s="62"/>
      <c r="G19" s="62">
        <f t="shared" si="5"/>
        <v>0</v>
      </c>
      <c r="H19" s="56">
        <v>0</v>
      </c>
      <c r="I19" s="56">
        <f t="shared" si="2"/>
        <v>0</v>
      </c>
      <c r="J19" s="56">
        <f t="shared" si="3"/>
        <v>0</v>
      </c>
    </row>
    <row r="20" spans="1:10" ht="18" x14ac:dyDescent="0.25">
      <c r="A20" s="52">
        <v>16</v>
      </c>
      <c r="B20" s="19" t="s">
        <v>154</v>
      </c>
      <c r="C20" s="19"/>
      <c r="D20" s="58" t="s">
        <v>134</v>
      </c>
      <c r="E20" s="59">
        <v>2</v>
      </c>
      <c r="F20" s="62"/>
      <c r="G20" s="62">
        <f t="shared" si="5"/>
        <v>0</v>
      </c>
      <c r="H20" s="56">
        <v>0</v>
      </c>
      <c r="I20" s="56">
        <f t="shared" si="2"/>
        <v>0</v>
      </c>
      <c r="J20" s="56">
        <f t="shared" si="3"/>
        <v>0</v>
      </c>
    </row>
    <row r="21" spans="1:10" ht="18" x14ac:dyDescent="0.25">
      <c r="A21" s="52">
        <v>17</v>
      </c>
      <c r="B21" s="19" t="s">
        <v>169</v>
      </c>
      <c r="C21" s="19"/>
      <c r="D21" s="58" t="s">
        <v>134</v>
      </c>
      <c r="E21" s="59">
        <v>3</v>
      </c>
      <c r="F21" s="62"/>
      <c r="G21" s="62">
        <f t="shared" si="5"/>
        <v>0</v>
      </c>
      <c r="H21" s="56">
        <v>0</v>
      </c>
      <c r="I21" s="56">
        <f t="shared" si="2"/>
        <v>0</v>
      </c>
      <c r="J21" s="56">
        <f t="shared" si="3"/>
        <v>0</v>
      </c>
    </row>
    <row r="22" spans="1:10" ht="18" x14ac:dyDescent="0.25">
      <c r="A22" s="52">
        <v>18</v>
      </c>
      <c r="B22" s="65" t="s">
        <v>137</v>
      </c>
      <c r="C22" s="64"/>
      <c r="D22" s="58" t="s">
        <v>134</v>
      </c>
      <c r="E22" s="60">
        <v>1</v>
      </c>
      <c r="F22" s="62"/>
      <c r="G22" s="62">
        <f t="shared" si="5"/>
        <v>0</v>
      </c>
      <c r="H22" s="56"/>
      <c r="I22" s="56">
        <f t="shared" si="2"/>
        <v>0</v>
      </c>
      <c r="J22" s="56">
        <f t="shared" si="3"/>
        <v>0</v>
      </c>
    </row>
    <row r="23" spans="1:10" ht="18" x14ac:dyDescent="0.25">
      <c r="A23" s="52">
        <v>19</v>
      </c>
      <c r="B23" s="19" t="s">
        <v>136</v>
      </c>
      <c r="C23" s="64"/>
      <c r="D23" s="58" t="s">
        <v>134</v>
      </c>
      <c r="E23" s="60">
        <v>1</v>
      </c>
      <c r="F23" s="62"/>
      <c r="G23" s="62">
        <f t="shared" si="5"/>
        <v>0</v>
      </c>
      <c r="H23" s="56"/>
      <c r="I23" s="56">
        <f t="shared" si="2"/>
        <v>0</v>
      </c>
      <c r="J23" s="56">
        <f t="shared" si="3"/>
        <v>0</v>
      </c>
    </row>
    <row r="24" spans="1:10" ht="18" x14ac:dyDescent="0.25">
      <c r="A24" s="52">
        <v>20</v>
      </c>
      <c r="B24" s="65" t="s">
        <v>155</v>
      </c>
      <c r="C24" s="64"/>
      <c r="D24" s="58" t="s">
        <v>134</v>
      </c>
      <c r="E24" s="60">
        <v>1</v>
      </c>
      <c r="F24" s="62"/>
      <c r="G24" s="62">
        <f t="shared" si="5"/>
        <v>0</v>
      </c>
      <c r="H24" s="56"/>
      <c r="I24" s="56">
        <f t="shared" si="2"/>
        <v>0</v>
      </c>
      <c r="J24" s="56">
        <f t="shared" si="3"/>
        <v>0</v>
      </c>
    </row>
    <row r="25" spans="1:10" ht="18" x14ac:dyDescent="0.25">
      <c r="A25" s="52"/>
      <c r="B25" s="53"/>
      <c r="C25" s="53"/>
      <c r="D25" s="54"/>
      <c r="E25" s="55"/>
      <c r="F25" s="53"/>
      <c r="G25" s="56"/>
      <c r="H25" s="56"/>
      <c r="I25" s="56"/>
      <c r="J25" s="56"/>
    </row>
    <row r="26" spans="1:10" ht="15.75" x14ac:dyDescent="0.3">
      <c r="A26" s="23"/>
      <c r="B26" s="23"/>
      <c r="C26" s="24"/>
      <c r="D26" s="23"/>
      <c r="E26" s="40"/>
      <c r="F26" s="1"/>
      <c r="G26" s="40"/>
      <c r="H26" s="40"/>
      <c r="I26" s="40"/>
      <c r="J26" s="40"/>
    </row>
    <row r="27" spans="1:10" ht="21" x14ac:dyDescent="0.25">
      <c r="A27" s="19"/>
      <c r="B27" s="19"/>
      <c r="C27" s="18" t="s">
        <v>8</v>
      </c>
      <c r="D27" s="20"/>
      <c r="E27" s="3"/>
      <c r="F27" s="17"/>
      <c r="G27" s="16"/>
      <c r="H27" s="16"/>
      <c r="I27" s="16"/>
      <c r="J27" s="4">
        <f>SUM(I5:I24)</f>
        <v>0</v>
      </c>
    </row>
    <row r="28" spans="1:10" ht="42" x14ac:dyDescent="0.25">
      <c r="A28" s="19"/>
      <c r="B28" s="19"/>
      <c r="C28" s="18" t="s">
        <v>9</v>
      </c>
      <c r="D28" s="5"/>
      <c r="E28" s="6"/>
      <c r="F28" s="17"/>
      <c r="G28" s="16"/>
      <c r="H28" s="16"/>
      <c r="I28" s="16"/>
      <c r="J28" s="4">
        <f>J27*D28+J27</f>
        <v>0</v>
      </c>
    </row>
    <row r="29" spans="1:10" ht="21" x14ac:dyDescent="0.25">
      <c r="A29" s="19"/>
      <c r="B29" s="19"/>
      <c r="C29" s="18" t="s">
        <v>10</v>
      </c>
      <c r="D29" s="7"/>
      <c r="E29" s="7"/>
      <c r="F29" s="17"/>
      <c r="G29" s="16"/>
      <c r="H29" s="16"/>
      <c r="I29" s="16"/>
      <c r="J29" s="4">
        <f>SUM(G5:G24)</f>
        <v>0</v>
      </c>
    </row>
    <row r="30" spans="1:10" ht="42" x14ac:dyDescent="0.25">
      <c r="A30" s="19"/>
      <c r="B30" s="19"/>
      <c r="C30" s="18" t="s">
        <v>11</v>
      </c>
      <c r="D30" s="7"/>
      <c r="E30" s="7"/>
      <c r="F30" s="17"/>
      <c r="G30" s="16"/>
      <c r="H30" s="16"/>
      <c r="I30" s="16"/>
      <c r="J30" s="4">
        <f>J29+J28</f>
        <v>0</v>
      </c>
    </row>
    <row r="31" spans="1:10" ht="42" x14ac:dyDescent="0.25">
      <c r="A31" s="19"/>
      <c r="B31" s="19"/>
      <c r="C31" s="18" t="s">
        <v>12</v>
      </c>
      <c r="D31" s="5"/>
      <c r="E31" s="7"/>
      <c r="F31" s="17"/>
      <c r="G31" s="16"/>
      <c r="H31" s="16"/>
      <c r="I31" s="16"/>
      <c r="J31" s="4">
        <f>J29*D31</f>
        <v>0</v>
      </c>
    </row>
    <row r="32" spans="1:10" ht="21" x14ac:dyDescent="0.25">
      <c r="A32" s="19"/>
      <c r="B32" s="19"/>
      <c r="C32" s="18" t="s">
        <v>13</v>
      </c>
      <c r="D32" s="5"/>
      <c r="E32" s="7"/>
      <c r="F32" s="17"/>
      <c r="G32" s="16"/>
      <c r="H32" s="16"/>
      <c r="I32" s="16"/>
      <c r="J32" s="4">
        <f>J30+J31</f>
        <v>0</v>
      </c>
    </row>
    <row r="33" spans="1:10" ht="42" x14ac:dyDescent="0.25">
      <c r="A33" s="19"/>
      <c r="B33" s="19"/>
      <c r="C33" s="18" t="s">
        <v>14</v>
      </c>
      <c r="D33" s="5"/>
      <c r="E33" s="7"/>
      <c r="F33" s="17"/>
      <c r="G33" s="16"/>
      <c r="H33" s="16"/>
      <c r="I33" s="16"/>
      <c r="J33" s="4">
        <f>J28*D33</f>
        <v>0</v>
      </c>
    </row>
    <row r="34" spans="1:10" ht="21" x14ac:dyDescent="0.25">
      <c r="A34" s="19"/>
      <c r="B34" s="19"/>
      <c r="C34" s="18" t="s">
        <v>13</v>
      </c>
      <c r="D34" s="5"/>
      <c r="E34" s="7"/>
      <c r="F34" s="17"/>
      <c r="G34" s="16"/>
      <c r="H34" s="16"/>
      <c r="I34" s="16"/>
      <c r="J34" s="4">
        <f>J32+J33</f>
        <v>0</v>
      </c>
    </row>
    <row r="35" spans="1:10" ht="21" x14ac:dyDescent="0.25">
      <c r="A35" s="19"/>
      <c r="B35" s="19"/>
      <c r="C35" s="18" t="s">
        <v>15</v>
      </c>
      <c r="D35" s="5"/>
      <c r="E35" s="7"/>
      <c r="F35" s="17"/>
      <c r="G35" s="16"/>
      <c r="H35" s="16"/>
      <c r="I35" s="16"/>
      <c r="J35" s="4">
        <f>J34*D35</f>
        <v>0</v>
      </c>
    </row>
    <row r="36" spans="1:10" ht="21" x14ac:dyDescent="0.25">
      <c r="A36" s="19"/>
      <c r="B36" s="19"/>
      <c r="C36" s="18" t="s">
        <v>13</v>
      </c>
      <c r="D36" s="5"/>
      <c r="E36" s="7"/>
      <c r="F36" s="17"/>
      <c r="G36" s="16"/>
      <c r="H36" s="16"/>
      <c r="I36" s="16"/>
      <c r="J36" s="4">
        <f>J35+J34</f>
        <v>0</v>
      </c>
    </row>
    <row r="37" spans="1:10" ht="42" x14ac:dyDescent="0.25">
      <c r="A37" s="19"/>
      <c r="B37" s="19"/>
      <c r="C37" s="18" t="s">
        <v>16</v>
      </c>
      <c r="D37" s="5"/>
      <c r="E37" s="7"/>
      <c r="F37" s="17"/>
      <c r="G37" s="16"/>
      <c r="H37" s="16"/>
      <c r="I37" s="16"/>
      <c r="J37" s="4">
        <f>J36*D37</f>
        <v>0</v>
      </c>
    </row>
    <row r="38" spans="1:10" ht="21" x14ac:dyDescent="0.25">
      <c r="A38" s="19"/>
      <c r="B38" s="19"/>
      <c r="C38" s="18" t="s">
        <v>13</v>
      </c>
      <c r="D38" s="5"/>
      <c r="E38" s="7"/>
      <c r="F38" s="17"/>
      <c r="G38" s="16"/>
      <c r="H38" s="16"/>
      <c r="I38" s="16"/>
      <c r="J38" s="4">
        <f>J37+J36</f>
        <v>0</v>
      </c>
    </row>
    <row r="39" spans="1:10" ht="21" x14ac:dyDescent="0.25">
      <c r="A39" s="19"/>
      <c r="B39" s="19"/>
      <c r="C39" s="18" t="s">
        <v>17</v>
      </c>
      <c r="D39" s="5"/>
      <c r="E39" s="7"/>
      <c r="F39" s="17"/>
      <c r="G39" s="16"/>
      <c r="H39" s="16"/>
      <c r="I39" s="16"/>
      <c r="J39" s="4">
        <f>D39*J38</f>
        <v>0</v>
      </c>
    </row>
    <row r="40" spans="1:10" ht="42" x14ac:dyDescent="0.25">
      <c r="A40" s="19"/>
      <c r="B40" s="19"/>
      <c r="C40" s="18" t="s">
        <v>18</v>
      </c>
      <c r="D40" s="8"/>
      <c r="E40" s="7"/>
      <c r="F40" s="17"/>
      <c r="G40" s="16"/>
      <c r="H40" s="16"/>
      <c r="I40" s="16"/>
      <c r="J40" s="4">
        <f>J39+J38</f>
        <v>0</v>
      </c>
    </row>
  </sheetData>
  <mergeCells count="11">
    <mergeCell ref="A4:J4"/>
    <mergeCell ref="B2:C3"/>
    <mergeCell ref="B1:C1"/>
    <mergeCell ref="F1:G1"/>
    <mergeCell ref="H1:I1"/>
    <mergeCell ref="A2:A3"/>
    <mergeCell ref="D2:D3"/>
    <mergeCell ref="E2:E3"/>
    <mergeCell ref="F2:G2"/>
    <mergeCell ref="H2:I2"/>
    <mergeCell ref="J2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ჯამი</vt:lpstr>
      <vt:lpstr>უნივერსიტეტი - ელექტროობა</vt:lpstr>
      <vt:lpstr>HVAC</vt:lpstr>
      <vt:lpstr>'უნივერსიტეტი - ელექტროობა'!Print_Area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2020-09-16T16:49:37Z</dcterms:modified>
</cp:coreProperties>
</file>