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862"/>
  </bookViews>
  <sheets>
    <sheet name="N1_1 კრებსითი სატენდერო" sheetId="12" r:id="rId1"/>
  </sheets>
  <externalReferences>
    <externalReference r:id="rId2"/>
  </externalReferences>
  <definedNames>
    <definedName name="_xlnm._FilterDatabase" localSheetId="0" hidden="1">'N1_1 კრებსითი სატენდერო'!$A$6:$G$140</definedName>
    <definedName name="_xlnm.Print_Area" localSheetId="0">'N1_1 კრებსითი სატენდერო'!$A$1:$F$144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3" i="12" l="1"/>
  <c r="F132" i="12"/>
  <c r="F131" i="12"/>
  <c r="F130" i="12"/>
  <c r="F129" i="12"/>
  <c r="F128" i="12"/>
  <c r="F127" i="12"/>
  <c r="F126" i="12"/>
  <c r="F125" i="12"/>
  <c r="F124" i="12"/>
  <c r="F123" i="12"/>
  <c r="F122" i="12"/>
  <c r="F121" i="12"/>
  <c r="F120" i="12"/>
  <c r="F119" i="12"/>
  <c r="F118" i="12"/>
  <c r="F117" i="12"/>
  <c r="F116" i="12"/>
  <c r="F115" i="12"/>
  <c r="F114" i="12"/>
  <c r="F113" i="12"/>
  <c r="F112" i="12"/>
  <c r="F111" i="12"/>
  <c r="F110" i="12"/>
  <c r="F109" i="12"/>
  <c r="F108" i="12"/>
  <c r="F107" i="12"/>
  <c r="F106" i="12"/>
  <c r="F105" i="12"/>
  <c r="F104" i="12"/>
  <c r="F103" i="12"/>
  <c r="F102" i="12"/>
  <c r="F101" i="12"/>
  <c r="F100" i="12"/>
  <c r="F99" i="12"/>
  <c r="F98" i="12"/>
  <c r="F97" i="12"/>
  <c r="F96" i="12"/>
  <c r="F95" i="12"/>
  <c r="F94" i="12"/>
  <c r="F93" i="12"/>
  <c r="F92" i="12"/>
  <c r="F91" i="12"/>
  <c r="F90" i="12"/>
  <c r="F89" i="12"/>
  <c r="F88" i="12"/>
  <c r="F87" i="12"/>
  <c r="F86" i="12"/>
  <c r="F85" i="12"/>
  <c r="F84" i="12"/>
  <c r="F83" i="12"/>
  <c r="F82" i="12"/>
  <c r="F81" i="12"/>
  <c r="F80" i="12"/>
  <c r="F79" i="12"/>
  <c r="F78" i="12"/>
  <c r="F77" i="12"/>
  <c r="F76" i="12"/>
  <c r="F75" i="12"/>
  <c r="F74" i="12"/>
  <c r="F73" i="12"/>
  <c r="F72" i="12"/>
  <c r="F71" i="12"/>
  <c r="F70" i="12"/>
  <c r="F69" i="12"/>
  <c r="F68" i="12"/>
  <c r="F67" i="12"/>
  <c r="F66" i="12"/>
  <c r="F65" i="12"/>
  <c r="F64" i="12"/>
  <c r="F63" i="12"/>
  <c r="F62" i="12"/>
  <c r="F61" i="12"/>
  <c r="F60" i="12"/>
  <c r="F59" i="12"/>
  <c r="F58" i="12"/>
  <c r="F57" i="12"/>
  <c r="F56" i="12"/>
  <c r="F55" i="12"/>
  <c r="F54" i="12"/>
  <c r="F53" i="12"/>
  <c r="F52" i="12"/>
  <c r="F51" i="12"/>
  <c r="F50" i="12"/>
  <c r="F49" i="12"/>
  <c r="F48" i="12"/>
  <c r="F47" i="12"/>
  <c r="F46" i="12"/>
  <c r="F45" i="12"/>
  <c r="F44" i="12"/>
  <c r="F43" i="12"/>
  <c r="F42" i="12"/>
  <c r="F41" i="12"/>
  <c r="F40" i="12"/>
  <c r="F39" i="12"/>
  <c r="F38" i="12"/>
  <c r="F37" i="12"/>
  <c r="F36" i="12"/>
  <c r="F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134" i="12" l="1"/>
  <c r="F135" i="12" l="1"/>
  <c r="F136" i="12" s="1"/>
  <c r="F137" i="12" l="1"/>
  <c r="F138" i="12" s="1"/>
  <c r="F139" i="12" l="1"/>
  <c r="F140" i="12"/>
</calcChain>
</file>

<file path=xl/sharedStrings.xml><?xml version="1.0" encoding="utf-8"?>
<sst xmlns="http://schemas.openxmlformats.org/spreadsheetml/2006/main" count="509" uniqueCount="234">
  <si>
    <t>N</t>
  </si>
  <si>
    <t xml:space="preserve">სამუშაოს დასახელება </t>
  </si>
  <si>
    <t>განზ. ერთ.</t>
  </si>
  <si>
    <t>ერთ.ფასი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</si>
  <si>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</si>
  <si>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</si>
  <si>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</si>
  <si>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</si>
  <si>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</si>
  <si>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ც</t>
  </si>
  <si>
    <t>ტ</t>
  </si>
  <si>
    <t>IV კატ. გრუნტის დამუშავება ხელით, ავტოთვითმცლელზე დატვირთვით</t>
  </si>
  <si>
    <t>მ3</t>
  </si>
  <si>
    <t>ღორღი 0-40 ფრაქცია</t>
  </si>
  <si>
    <t>ადგ.</t>
  </si>
  <si>
    <t>2</t>
  </si>
  <si>
    <t>3</t>
  </si>
  <si>
    <t>ქვიშა-ხრეში (0-80)მმ</t>
  </si>
  <si>
    <t>4</t>
  </si>
  <si>
    <t>5</t>
  </si>
  <si>
    <t>6</t>
  </si>
  <si>
    <t>7</t>
  </si>
  <si>
    <t>11</t>
  </si>
  <si>
    <t>14</t>
  </si>
  <si>
    <t>15</t>
  </si>
  <si>
    <t>17</t>
  </si>
  <si>
    <t>27</t>
  </si>
  <si>
    <t>18</t>
  </si>
  <si>
    <t>კგ</t>
  </si>
  <si>
    <t>ბეტონის ღარის მოწყობა, ბეტონით მარკა B25 (M-350)</t>
  </si>
  <si>
    <t>ასფალტის საფარის მოხსნა სისქით 10 სმ სანგრევი ჩაქუჩით</t>
  </si>
  <si>
    <t>30-1</t>
  </si>
  <si>
    <t>8</t>
  </si>
  <si>
    <t>10</t>
  </si>
  <si>
    <t>19</t>
  </si>
  <si>
    <t>30</t>
  </si>
  <si>
    <t>31</t>
  </si>
  <si>
    <t>9</t>
  </si>
  <si>
    <t>27-1</t>
  </si>
  <si>
    <t>28</t>
  </si>
  <si>
    <t>28-1</t>
  </si>
  <si>
    <t>29</t>
  </si>
  <si>
    <t>29-1</t>
  </si>
  <si>
    <t>32</t>
  </si>
  <si>
    <t>42-1</t>
  </si>
  <si>
    <t>43-1</t>
  </si>
  <si>
    <t>16</t>
  </si>
  <si>
    <t>31-1</t>
  </si>
  <si>
    <t>მ2</t>
  </si>
  <si>
    <t>44-1</t>
  </si>
  <si>
    <t>გვერდზე დაყრილი ხელით დამუშავებული გრუნტის დატვირთვა ექსკავატორით ავ/თვითმცლელზე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</si>
  <si>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 დატკეპნა 30 სმ-იან ფენებად</t>
  </si>
  <si>
    <t>ჩამოუგანავი ფიცარი 40-60 მმ III ხ.</t>
  </si>
  <si>
    <t>28-2</t>
  </si>
  <si>
    <t>29-2</t>
  </si>
  <si>
    <t>არსებული წყალსადენის მილის დამაგრება საპროექტო თხრილში</t>
  </si>
  <si>
    <t>არსებული კაბელების დამაგრება საპროექტო თხრილში</t>
  </si>
  <si>
    <t>დემონტირებული ასბესტის მილების დატვირთვა ავტოთვითმცლელზე და გატანა სამშენებლო მოედნიდან</t>
  </si>
  <si>
    <t>სასიგნალო ლენტი</t>
  </si>
  <si>
    <t>40</t>
  </si>
  <si>
    <t>დემონტირებული ასფალტის საფარისა ნარჩენების დატვირთვა ავ/თვითმცლელებზე</t>
  </si>
  <si>
    <t>ქვაბულის და თხრილის კედლების გამაგრება ხის ფარებით</t>
  </si>
  <si>
    <t>3.1</t>
  </si>
  <si>
    <t>4-1</t>
  </si>
  <si>
    <t>8-1</t>
  </si>
  <si>
    <t>19-1</t>
  </si>
  <si>
    <t>41</t>
  </si>
  <si>
    <t>43</t>
  </si>
  <si>
    <t>44</t>
  </si>
  <si>
    <t>45</t>
  </si>
  <si>
    <t>ხელით დამუშავებული გვერდზე დაყრილი გრუნტის დატვირთვა ექსკავატორით ავ/თვითმცლელზე</t>
  </si>
  <si>
    <t>ავტოთვითმცლელით გატანა 18კმ</t>
  </si>
  <si>
    <t>დამუშავებული გრუნტის გატანა ავტოთვითმცლელებით 18კმ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</si>
  <si>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</si>
  <si>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</si>
  <si>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</si>
  <si>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პოლიეთილენის მილი PE 100 SDR 11 PN16 d=355 მმ</t>
  </si>
  <si>
    <t>24</t>
  </si>
  <si>
    <t>კავი</t>
  </si>
  <si>
    <t>რეზინის შუასადები</t>
  </si>
  <si>
    <t>პოლიეთილენის (გარსაცმი) მილი PE 80 SDR 13.5 PN10 d=630 მმ</t>
  </si>
  <si>
    <t>შემაერთებელი გოფრირებული ქურო d=300 მმ</t>
  </si>
  <si>
    <t>27-2</t>
  </si>
  <si>
    <t>ავტოთვითმცლელით გატანა 18 კმ</t>
  </si>
  <si>
    <t>დამხშობი გასაბერი ბალიში d=300მმ მილისთვის</t>
  </si>
  <si>
    <t>ძენძი</t>
  </si>
  <si>
    <t>საპროექტო პოლიეთილენის გარსაცმი მილის d=630 მმ ბოლოების დახშობა ცემენტში ამოლესილი ძენძით</t>
  </si>
  <si>
    <t>პოლიეთილენის მილის პირიპირა შედუღებით გადაბმის ადგილების შემოწმება d=355 მმ</t>
  </si>
  <si>
    <t>პოლიეთილენის მილის პირიპირა შედუღებით გადაბმის ადგილების შემოწმება d=630 მმ</t>
  </si>
  <si>
    <t>17.1</t>
  </si>
  <si>
    <t>20</t>
  </si>
  <si>
    <t>20-1</t>
  </si>
  <si>
    <t>21</t>
  </si>
  <si>
    <t>21-1</t>
  </si>
  <si>
    <t>22</t>
  </si>
  <si>
    <t>22-1</t>
  </si>
  <si>
    <t>24-1</t>
  </si>
  <si>
    <t>24-2</t>
  </si>
  <si>
    <t>24-3</t>
  </si>
  <si>
    <t>25</t>
  </si>
  <si>
    <t>25-1</t>
  </si>
  <si>
    <t>25-2</t>
  </si>
  <si>
    <t>26</t>
  </si>
  <si>
    <t>26-1</t>
  </si>
  <si>
    <t>26-2</t>
  </si>
  <si>
    <t>26-3</t>
  </si>
  <si>
    <t>26-4</t>
  </si>
  <si>
    <t>26-5</t>
  </si>
  <si>
    <t>26-6</t>
  </si>
  <si>
    <t>27-3</t>
  </si>
  <si>
    <t>27-4</t>
  </si>
  <si>
    <t>27-5</t>
  </si>
  <si>
    <t>27-6</t>
  </si>
  <si>
    <t>27-7</t>
  </si>
  <si>
    <t>28-3</t>
  </si>
  <si>
    <t>28-4</t>
  </si>
  <si>
    <t>28-5</t>
  </si>
  <si>
    <t>28-6</t>
  </si>
  <si>
    <t>28-7</t>
  </si>
  <si>
    <t>29-3</t>
  </si>
  <si>
    <t>29-4</t>
  </si>
  <si>
    <t>29-5</t>
  </si>
  <si>
    <t>29-6</t>
  </si>
  <si>
    <t>29-7</t>
  </si>
  <si>
    <t>29-8</t>
  </si>
  <si>
    <t>32-1</t>
  </si>
  <si>
    <t>33-1</t>
  </si>
  <si>
    <t>34-1</t>
  </si>
  <si>
    <t>36-1</t>
  </si>
  <si>
    <t>37</t>
  </si>
  <si>
    <t>37-1</t>
  </si>
  <si>
    <t>37-2</t>
  </si>
  <si>
    <t>38</t>
  </si>
  <si>
    <t>38-1</t>
  </si>
  <si>
    <t>38-2</t>
  </si>
  <si>
    <t>39</t>
  </si>
  <si>
    <t>39-1</t>
  </si>
  <si>
    <t>39-2</t>
  </si>
  <si>
    <t>40-1</t>
  </si>
  <si>
    <t>41-1</t>
  </si>
  <si>
    <t>41-2</t>
  </si>
  <si>
    <t>42</t>
  </si>
  <si>
    <t>42-2</t>
  </si>
  <si>
    <t>43-2</t>
  </si>
  <si>
    <t>44-2</t>
  </si>
  <si>
    <t>46</t>
  </si>
  <si>
    <t>49-1</t>
  </si>
  <si>
    <t>49-2</t>
  </si>
  <si>
    <t>50</t>
  </si>
  <si>
    <t>51</t>
  </si>
  <si>
    <t>52</t>
  </si>
  <si>
    <t>52.1</t>
  </si>
  <si>
    <t>53</t>
  </si>
  <si>
    <t>53.1</t>
  </si>
  <si>
    <t>54-1</t>
  </si>
  <si>
    <t>55</t>
  </si>
  <si>
    <t>55-1</t>
  </si>
  <si>
    <t>56</t>
  </si>
  <si>
    <t>57</t>
  </si>
  <si>
    <t>49-3</t>
  </si>
  <si>
    <t>რაოდენობა</t>
  </si>
  <si>
    <t xml:space="preserve">  სულ                                 (ლარი)</t>
  </si>
  <si>
    <t>ვაშლიჯვარის ქუჩა #12 კორპუსის მიმდებარედ წყალარინების ქსელის რეაბილიტაცია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</si>
  <si>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</si>
  <si>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</si>
  <si>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კონტრაქტორის მასალა</t>
  </si>
  <si>
    <t>კონტრაქტორის მომსახურება</t>
  </si>
  <si>
    <t>ასფალტის საფარის გვერდეთი კონტურების ჩახერხვა 10 სმ სიღრმეზე ფრეზით ორ ზოლად</t>
  </si>
  <si>
    <t>IV კატ. გრუნტის დამუშავება ექსკავატორით ჩამჩის მოცულობით 0.5 მ3 ა/მ დატვირთვით</t>
  </si>
  <si>
    <t>IV კატ. გრუნტის დამუშავება ხელით, გვერდზე დაყრით</t>
  </si>
  <si>
    <t>V კატ. გრუნტის დამუშავება ექსკავატორით ჩამჩის მოცულობით 0.5 მ3 ა/მ დატვირთვით</t>
  </si>
  <si>
    <t>V კატ. გრუნტის დამუშავება ხელით პნევმო ჩაქუჩით, ამოღებული გრუნტის ავტოთვით- მცლელზე დატვირთვა</t>
  </si>
  <si>
    <t>V კატ. გრუნტის დამუშავება ხელით პნევმო ჩაქუჩით, ამოღებული გრუნტის გვერდზე დაყრით</t>
  </si>
  <si>
    <t>VII კატ. გრუნტის დამუშავება კოდალით</t>
  </si>
  <si>
    <t>კოდალით დამუშავებული გრუნტის დამუშავება ექსკავატორით ჩამჩის მოცულობით 0.5 მ3 ა/მ დატვირთვით</t>
  </si>
  <si>
    <t>VII კატ. გრუნტის დამუშავება ხელით პნევმო ჩაქუჩით, ამოღებული გრუნტის ავტოთვით- მცლელზე დატვირთვა</t>
  </si>
  <si>
    <t>VII კატ. გრუნტის დამუშავება ხელით პნევმო ჩაქუჩით, ამოღებული გრუნტის გვერდზე დაყრით</t>
  </si>
  <si>
    <t>ქვიშის (2-5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</si>
  <si>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</si>
  <si>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</si>
  <si>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თხრილის შევსება 20 სმ ღორღით (0-40მმ) ფრაქცია (k=0.98-1.25) მექანიზმის გამოყენებით, 50 მ-ზე გადაადგილებით, დატკეპნა</t>
  </si>
  <si>
    <t>ღორღით (0-40მმ) ფრაქცია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</si>
  <si>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</si>
  <si>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</si>
  <si>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დამუშავებული გრუნტის უკუჩაყრა ბულდოზერით დატკეპვნით</t>
  </si>
  <si>
    <t>ასფალტობეტონის საფარის მოწყობა სისქით 10 სმ მსხვილმარცვლოვანი 6 სმ, და წვრილმარცვლოვანი 4 სმ</t>
  </si>
  <si>
    <t>ხის კოჭი</t>
  </si>
  <si>
    <t>რ/ბ ანაკრები წრიული ჭის D=1500 მმ Hსრ=4250 მმ (1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 ბეტონის ღარი მარკით B-25 (M-350);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</si>
  <si>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D=1740 მმ / H=1000 მმ (პროექტით)</t>
  </si>
  <si>
    <t>რკ/ბ გადახურვის ფილა მრგვალი D=1740 მმ ბეტონი B25 (M-350) (პროექტით)</t>
  </si>
  <si>
    <t>თუჯის ჩარჩო ხუფი 65 სმ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</si>
  <si>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</si>
  <si>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</si>
  <si>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კანალიზაციის რ/ბ ანაკრები წრიული ჭის D=1000 მმ Hსაშ.=3300მმ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</si>
  <si>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რკ/ბ რგოლი კბილებით D=1000 მმ / H=1000 მმ (იხ. პროექტი)</t>
  </si>
  <si>
    <t>რკ/ბ ძირის მრგვალი ფილა D=1000 მმ (იხ. პროექტი)</t>
  </si>
  <si>
    <t>რკ/ბ გადახურვის მრგვალი ფილა D=1200 მმ ბეტონი B25 (M-350) (იხ. პროექტი)</t>
  </si>
  <si>
    <t>თუჯის ჩარჩო ხუფით 65 სმ</t>
  </si>
  <si>
    <t>კანალიზაციის რ/ბ ანაკრები წრიული ჭის D=1000 მმ Hსაშ.=3250 მმ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</si>
  <si>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Hსაშ.=2700 მმ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</si>
  <si>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რკ/ბ რგოლი კბილებით D=1000 მმ / H=500 მმ (იხ. პროექტი)</t>
  </si>
  <si>
    <t>ჭის გარე ზედაპირის ჰიდროიზოლაცია ბიტუმ-ზეთოვანი მასტიკით 2 ფენად</t>
  </si>
  <si>
    <t>ბიტუმ-ზეთოვანი</t>
  </si>
  <si>
    <t>კანალიზაციის პოლიეთილენის გოფრირებული მილის SN8 d=300 მმ შეძენა, მოწყობა (მილძაბრა ბოლოთი)</t>
  </si>
  <si>
    <t>კანალიზაციის პოლიეთილენის გოფრირებული მილი SN8 d=300მმ</t>
  </si>
  <si>
    <t>პოლიეთილენის გოფრირებული მილის SN8 d=300მმ გამოცდა ჰერმეტულობაზე</t>
  </si>
  <si>
    <t>პოლიეთილენის მილის PE 100 SDR 11 PN16 d=355 მმ მილის შეძენა, მოწყობა</t>
  </si>
  <si>
    <t>პოლიეთილენის მილის PE 100 SDR 11 PN16 d=355 მმ გამოცდა ჰერმეტულობაზე</t>
  </si>
  <si>
    <t>პოლიეთილენის მილის PE 100 SDR 11 PN16 d=355 მმ შეძენა გაყვანა დახურული მეთოდით "კროტით"</t>
  </si>
  <si>
    <t>პოლიეთილენის (გარსაცმი) მილის PE 80 SDR 13.5 PN10 d=630 მმ შეძენა გაყვანა დახურული მეთოდით "კროტით"</t>
  </si>
  <si>
    <t>გარსაცმის პოლიეთილენის d=630 მმ მილში პოლიეთილენის PE 100 SDR 11 PN16 d=355 მმ მილის გათრევა</t>
  </si>
  <si>
    <t>ცემენტი</t>
  </si>
  <si>
    <t>პოლიეთილენის გოფრირებული ქუროს შეძენა, მოწყობა SN8 d=300 მმ (რეზინის საფენით)</t>
  </si>
  <si>
    <t>რეზინის საფენი SN8 d=300 მმ</t>
  </si>
  <si>
    <t>სასიგნალო ლენტის (შიდა მხრიდან უჟანგავი ზოლით) შეძენა და მოწყობა თხრილში</t>
  </si>
  <si>
    <t>საპროექტო d=630 მმ მილის შეჭრა საპროექტო ჭაში</t>
  </si>
  <si>
    <t>საპროექტო d=355 მმ მილის შეჭრა არსებულ ჭაში</t>
  </si>
  <si>
    <t>საპროექტო d=300 მმ მილის შეჭრა საპროექტო ჭაში</t>
  </si>
  <si>
    <t>საპროექტო d=300 მმ მილის შეჭრა არსებულ ჭაში</t>
  </si>
  <si>
    <t>არსებული ასბესტის მილის დემონტაჟი d=300 მმ</t>
  </si>
  <si>
    <t>არსებული კანალიზაციის d=300მმ მილის ამოვსება ბეტონის ხსნარით მარკა M-50 (B3.5)</t>
  </si>
  <si>
    <t>ბეტონი მარკა M-50 (B-3.5)</t>
  </si>
  <si>
    <t>ფოლადის მოლი d=150მმ</t>
  </si>
  <si>
    <t>არსებული რ/ბ ანაკრები წრიული ჭის D=1500 მმ H=4600 მმ (1 კომპ) დემონტაჟი (ჭის ხუფის დასაწყობება)</t>
  </si>
  <si>
    <t>არსებული რ/ბ ანაკრები წრიული ჭის D=1000 მმ H=2700 მმ (1 კომპ) დემონტაჟი (ჭის ხუფის დასაწყობება)</t>
  </si>
  <si>
    <t>დემონტირებული რკ. ბეტონის ჭების ნატეხების ავტოთვითმცლე- ლზე დატვირთვა და გადმოტვი- რთვა</t>
  </si>
  <si>
    <t>დემონტირებული ჭის ხუფის დატვირთვა ავტოთვითმცლელზე გატანა და გადმოტვირთვა (დასაწყობება) (2 ცალი)</t>
  </si>
  <si>
    <t>ავტოთვითმცლელით გატანა 13 კმ</t>
  </si>
  <si>
    <t>საპროექტო პოლიეთილენის გოფრირებული მილის SN 4 d=200 მმ მოწყობა ზედმეტი და გამოყენე- ბული წყლის (რეცხვა) გადამღვრე-ლისათვის ჩართვა სანიაღვრეში</t>
  </si>
  <si>
    <t>პოლიეთილენის პოლიეთილენის გოფრირებული მილი SN 4 d=200 მმ</t>
  </si>
  <si>
    <t>არსებული d=300 მმ მილის დახშობა მრავალჯერადი გამოყენების პნევმო ბალიშებით. მონტაჟი და დემონტაჟი</t>
  </si>
  <si>
    <t>ზედნადები ხარჯები</t>
  </si>
  <si>
    <t>დ.ღ.გ.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</si>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</sst>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-* #,##0.00\ _₾_-;\-* #,##0.00\ _₾_-;_-* &quot;-&quot;??\ _₾_-;_-@_-"/>
    <numFmt numFmtId="166" formatCode="0.0"/>
    <numFmt numFmtId="167" formatCode="0.000"/>
    <numFmt numFmtId="168" formatCode="_-* #,##0.00_р_._-;\-* #,##0.00_р_._-;_-* &quot;-&quot;??_р_._-;_-@_-"/>
    <numFmt numFmtId="174" formatCode="_(#,##0_);_(\(#,##0\);_(\ \-\ 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Segoe UI"/>
      <family val="2"/>
    </font>
    <font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sz val="10"/>
      <color theme="1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3">
    <xf numFmtId="0" fontId="0" fillId="0" borderId="0" xfId="0"/>
    <xf numFmtId="0" fontId="4" fillId="2" borderId="1" xfId="1" applyFont="1" applyFill="1" applyBorder="1" applyAlignment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  <protection locked="0"/>
    </xf>
    <xf numFmtId="0" fontId="5" fillId="2" borderId="12" xfId="0" applyFont="1" applyFill="1" applyBorder="1" applyAlignment="1" applyProtection="1">
      <alignment horizontal="center" vertical="center"/>
      <protection locked="0"/>
    </xf>
    <xf numFmtId="0" fontId="5" fillId="2" borderId="12" xfId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0" xfId="1" applyFont="1" applyFill="1" applyAlignment="1"/>
    <xf numFmtId="0" fontId="5" fillId="2" borderId="12" xfId="0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5" fillId="2" borderId="0" xfId="1" applyFont="1" applyFill="1" applyAlignment="1">
      <alignment vertical="center"/>
    </xf>
    <xf numFmtId="0" fontId="4" fillId="2" borderId="0" xfId="1" applyFont="1" applyFill="1" applyBorder="1" applyAlignment="1">
      <alignment vertical="center"/>
    </xf>
    <xf numFmtId="0" fontId="4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49" fontId="5" fillId="2" borderId="8" xfId="1" applyNumberFormat="1" applyFont="1" applyFill="1" applyBorder="1" applyAlignment="1">
      <alignment horizontal="center" vertical="center"/>
    </xf>
    <xf numFmtId="1" fontId="5" fillId="2" borderId="9" xfId="1" applyNumberFormat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1" xfId="1" applyNumberFormat="1" applyFont="1" applyFill="1" applyBorder="1" applyAlignment="1" applyProtection="1">
      <alignment horizontal="center" vertical="center"/>
      <protection locked="0"/>
    </xf>
    <xf numFmtId="0" fontId="5" fillId="2" borderId="12" xfId="1" applyFont="1" applyFill="1" applyBorder="1" applyAlignment="1" applyProtection="1">
      <alignment vertical="center"/>
      <protection locked="0"/>
    </xf>
    <xf numFmtId="49" fontId="5" fillId="2" borderId="11" xfId="0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49" fontId="5" fillId="2" borderId="11" xfId="2" applyNumberFormat="1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1" xfId="0" applyNumberFormat="1" applyFont="1" applyFill="1" applyBorder="1" applyAlignment="1" applyProtection="1">
      <alignment horizontal="center" vertical="center"/>
      <protection locked="0"/>
    </xf>
    <xf numFmtId="0" fontId="5" fillId="2" borderId="12" xfId="0" applyFont="1" applyFill="1" applyBorder="1" applyAlignment="1" applyProtection="1">
      <alignment vertical="center"/>
      <protection locked="0"/>
    </xf>
    <xf numFmtId="49" fontId="5" fillId="2" borderId="11" xfId="1" applyNumberFormat="1" applyFont="1" applyFill="1" applyBorder="1" applyAlignment="1">
      <alignment horizontal="center" vertical="center"/>
    </xf>
    <xf numFmtId="49" fontId="5" fillId="2" borderId="14" xfId="1" applyNumberFormat="1" applyFont="1" applyFill="1" applyBorder="1" applyAlignment="1" applyProtection="1">
      <alignment horizontal="center" vertical="center"/>
      <protection locked="0"/>
    </xf>
    <xf numFmtId="0" fontId="5" fillId="2" borderId="15" xfId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>
      <alignment horizontal="center" vertical="center"/>
    </xf>
    <xf numFmtId="49" fontId="5" fillId="2" borderId="11" xfId="2" applyNumberFormat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5" fillId="3" borderId="12" xfId="1" applyNumberFormat="1" applyFont="1" applyFill="1" applyBorder="1" applyAlignment="1" applyProtection="1">
      <alignment horizontal="left" vertical="center"/>
      <protection locked="0"/>
    </xf>
    <xf numFmtId="49" fontId="5" fillId="2" borderId="16" xfId="1" applyNumberFormat="1" applyFont="1" applyFill="1" applyBorder="1" applyAlignment="1">
      <alignment horizontal="center" vertical="center"/>
    </xf>
    <xf numFmtId="0" fontId="7" fillId="3" borderId="12" xfId="1" applyNumberFormat="1" applyFont="1" applyFill="1" applyBorder="1" applyAlignment="1" applyProtection="1">
      <alignment horizontal="left" vertical="center"/>
      <protection locked="0"/>
    </xf>
    <xf numFmtId="0" fontId="5" fillId="2" borderId="11" xfId="0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left" vertical="center"/>
    </xf>
    <xf numFmtId="0" fontId="5" fillId="2" borderId="12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Alignme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left" vertical="center"/>
    </xf>
    <xf numFmtId="0" fontId="8" fillId="0" borderId="0" xfId="0" applyFont="1" applyFill="1" applyAlignment="1"/>
    <xf numFmtId="49" fontId="5" fillId="2" borderId="8" xfId="1" applyNumberFormat="1" applyFont="1" applyFill="1" applyBorder="1" applyAlignment="1" applyProtection="1">
      <alignment horizontal="center" vertical="center"/>
      <protection locked="0"/>
    </xf>
    <xf numFmtId="0" fontId="5" fillId="2" borderId="9" xfId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vertical="center"/>
      <protection locked="0"/>
    </xf>
    <xf numFmtId="49" fontId="4" fillId="2" borderId="8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9" fontId="5" fillId="2" borderId="6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vertical="center"/>
    </xf>
    <xf numFmtId="49" fontId="4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vertical="center"/>
    </xf>
    <xf numFmtId="0" fontId="4" fillId="2" borderId="6" xfId="1" applyFont="1" applyFill="1" applyBorder="1" applyAlignment="1">
      <alignment horizontal="center" vertical="center"/>
    </xf>
    <xf numFmtId="49" fontId="5" fillId="2" borderId="0" xfId="1" applyNumberFormat="1" applyFont="1" applyFill="1" applyAlignment="1">
      <alignment vertical="center"/>
    </xf>
    <xf numFmtId="2" fontId="5" fillId="2" borderId="0" xfId="1" applyNumberFormat="1" applyFont="1" applyFill="1" applyAlignment="1">
      <alignment horizontal="left" vertical="center"/>
    </xf>
    <xf numFmtId="0" fontId="5" fillId="2" borderId="4" xfId="1" applyFont="1" applyFill="1" applyBorder="1" applyAlignment="1" applyProtection="1">
      <alignment vertical="center"/>
      <protection locked="0"/>
    </xf>
    <xf numFmtId="0" fontId="5" fillId="2" borderId="15" xfId="1" applyFont="1" applyFill="1" applyBorder="1" applyAlignment="1" applyProtection="1">
      <alignment vertical="center"/>
      <protection locked="0"/>
    </xf>
    <xf numFmtId="0" fontId="5" fillId="2" borderId="12" xfId="1" applyFont="1" applyFill="1" applyBorder="1" applyAlignment="1">
      <alignment horizontal="left" vertical="center"/>
    </xf>
    <xf numFmtId="0" fontId="5" fillId="2" borderId="12" xfId="1" applyFont="1" applyFill="1" applyBorder="1" applyAlignment="1" applyProtection="1">
      <alignment horizontal="left" vertical="center"/>
      <protection locked="0"/>
    </xf>
    <xf numFmtId="0" fontId="5" fillId="2" borderId="12" xfId="2" applyFont="1" applyFill="1" applyBorder="1" applyAlignment="1">
      <alignment horizontal="left" vertical="center"/>
    </xf>
    <xf numFmtId="0" fontId="5" fillId="2" borderId="15" xfId="0" applyFont="1" applyFill="1" applyBorder="1" applyAlignment="1">
      <alignment vertical="center"/>
    </xf>
    <xf numFmtId="0" fontId="5" fillId="2" borderId="11" xfId="2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left" vertical="center"/>
    </xf>
    <xf numFmtId="9" fontId="5" fillId="2" borderId="9" xfId="1" applyNumberFormat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vertical="center" wrapText="1"/>
    </xf>
    <xf numFmtId="0" fontId="4" fillId="2" borderId="0" xfId="1" applyFont="1" applyFill="1" applyBorder="1" applyAlignment="1">
      <alignment horizontal="center" vertical="center"/>
    </xf>
    <xf numFmtId="2" fontId="4" fillId="2" borderId="0" xfId="1" applyNumberFormat="1" applyFont="1" applyFill="1" applyBorder="1" applyAlignment="1">
      <alignment horizontal="center" vertical="center"/>
    </xf>
    <xf numFmtId="166" fontId="4" fillId="2" borderId="0" xfId="1" applyNumberFormat="1" applyFont="1" applyFill="1" applyBorder="1" applyAlignment="1">
      <alignment horizontal="center" vertical="center"/>
    </xf>
    <xf numFmtId="0" fontId="5" fillId="2" borderId="0" xfId="5" applyFont="1" applyFill="1" applyBorder="1" applyAlignment="1">
      <alignment horizontal="left" vertical="center" wrapText="1"/>
    </xf>
    <xf numFmtId="0" fontId="5" fillId="2" borderId="0" xfId="5" applyFont="1" applyFill="1" applyBorder="1" applyAlignment="1">
      <alignment horizontal="center" vertical="center"/>
    </xf>
    <xf numFmtId="167" fontId="5" fillId="2" borderId="0" xfId="5" applyNumberFormat="1" applyFont="1" applyFill="1" applyBorder="1" applyAlignment="1">
      <alignment horizontal="center" vertical="center"/>
    </xf>
    <xf numFmtId="2" fontId="5" fillId="0" borderId="0" xfId="5" applyNumberFormat="1" applyFont="1" applyFill="1" applyBorder="1" applyAlignment="1">
      <alignment horizontal="left" vertical="center"/>
    </xf>
    <xf numFmtId="174" fontId="4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17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43" fontId="5" fillId="2" borderId="4" xfId="6" applyFont="1" applyFill="1" applyBorder="1" applyAlignment="1" applyProtection="1">
      <alignment horizontal="center" vertical="center"/>
      <protection locked="0"/>
    </xf>
    <xf numFmtId="43" fontId="5" fillId="2" borderId="12" xfId="6" applyFont="1" applyFill="1" applyBorder="1" applyAlignment="1" applyProtection="1">
      <alignment horizontal="center" vertical="center"/>
    </xf>
    <xf numFmtId="43" fontId="5" fillId="2" borderId="12" xfId="6" applyFont="1" applyFill="1" applyBorder="1" applyAlignment="1" applyProtection="1">
      <alignment horizontal="center" vertical="center"/>
      <protection locked="0"/>
    </xf>
    <xf numFmtId="43" fontId="5" fillId="2" borderId="12" xfId="6" applyFont="1" applyFill="1" applyBorder="1" applyAlignment="1">
      <alignment horizontal="center" vertical="center"/>
    </xf>
    <xf numFmtId="43" fontId="5" fillId="2" borderId="15" xfId="6" applyFont="1" applyFill="1" applyBorder="1" applyAlignment="1" applyProtection="1">
      <alignment horizontal="center" vertical="center"/>
    </xf>
    <xf numFmtId="43" fontId="5" fillId="2" borderId="15" xfId="6" applyFont="1" applyFill="1" applyBorder="1" applyAlignment="1">
      <alignment horizontal="center" vertical="center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43" fontId="4" fillId="2" borderId="9" xfId="6" applyFont="1" applyFill="1" applyBorder="1" applyAlignment="1" applyProtection="1">
      <alignment horizontal="center" vertical="center"/>
    </xf>
    <xf numFmtId="43" fontId="4" fillId="2" borderId="6" xfId="6" applyFont="1" applyFill="1" applyBorder="1" applyAlignment="1">
      <alignment horizontal="center" vertical="center"/>
    </xf>
    <xf numFmtId="43" fontId="5" fillId="2" borderId="6" xfId="6" applyFont="1" applyFill="1" applyBorder="1" applyAlignment="1" applyProtection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43" fontId="5" fillId="2" borderId="9" xfId="6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6" xfId="1" applyNumberFormat="1" applyFont="1" applyFill="1" applyBorder="1" applyAlignment="1">
      <alignment horizontal="center" vertical="center"/>
    </xf>
  </cellXfs>
  <cellStyles count="11">
    <cellStyle name="Comma" xfId="6" builtinId="3"/>
    <cellStyle name="Comma 2" xfId="3"/>
    <cellStyle name="Comma 2 2" xfId="7"/>
    <cellStyle name="Comma 2 2 2" xfId="10"/>
    <cellStyle name="Comma 3" xfId="8"/>
    <cellStyle name="Comma 4" xfId="9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44"/>
  <sheetViews>
    <sheetView showGridLines="0" tabSelected="1" zoomScale="80" zoomScaleNormal="80" workbookViewId="0">
      <pane xSplit="2" ySplit="6" topLeftCell="C124" activePane="bottomRight" state="frozen"/>
      <selection pane="topRight" activeCell="C1" sqref="C1"/>
      <selection pane="bottomLeft" activeCell="A7" sqref="A7"/>
      <selection pane="bottomRight" activeCell="A2" sqref="A2"/>
    </sheetView>
  </sheetViews>
  <sheetFormatPr defaultColWidth="9.1796875" defaultRowHeight="16" x14ac:dyDescent="0.35"/>
  <cols>
    <col min="1" max="1" width="6.54296875" style="58" customWidth="1"/>
    <col min="2" max="2" width="49.08984375" style="11" customWidth="1"/>
    <col min="3" max="3" width="8" style="11" customWidth="1"/>
    <col min="4" max="4" width="12.54296875" style="11" bestFit="1" customWidth="1"/>
    <col min="5" max="5" width="11" style="11" customWidth="1"/>
    <col min="6" max="6" width="13.7265625" style="11" customWidth="1"/>
    <col min="7" max="7" width="31.453125" style="11" bestFit="1" customWidth="1"/>
    <col min="8" max="16384" width="9.1796875" style="11"/>
  </cols>
  <sheetData>
    <row r="1" spans="1:7" x14ac:dyDescent="0.35">
      <c r="A1" s="12" t="s">
        <v>162</v>
      </c>
      <c r="B1" s="12"/>
      <c r="C1" s="12"/>
      <c r="D1" s="12"/>
      <c r="E1" s="12"/>
      <c r="F1" s="12"/>
    </row>
    <row r="2" spans="1:7" ht="16.5" thickBot="1" x14ac:dyDescent="0.4">
      <c r="A2" s="13"/>
      <c r="B2" s="1"/>
      <c r="C2" s="1"/>
      <c r="D2" s="1"/>
      <c r="E2" s="1"/>
      <c r="F2" s="1"/>
      <c r="G2" s="79"/>
    </row>
    <row r="3" spans="1:7" ht="16.5" thickBot="1" x14ac:dyDescent="0.4">
      <c r="A3" s="14"/>
      <c r="C3" s="15"/>
      <c r="D3" s="15"/>
      <c r="E3" s="15"/>
      <c r="F3" s="15"/>
      <c r="G3" s="80"/>
    </row>
    <row r="4" spans="1:7" ht="18" customHeight="1" thickBot="1" x14ac:dyDescent="0.4">
      <c r="A4" s="96" t="s">
        <v>0</v>
      </c>
      <c r="B4" s="95" t="s">
        <v>1</v>
      </c>
      <c r="C4" s="95" t="s">
        <v>2</v>
      </c>
      <c r="D4" s="95" t="s">
        <v>160</v>
      </c>
      <c r="E4" s="101" t="s">
        <v>3</v>
      </c>
      <c r="F4" s="98" t="s">
        <v>161</v>
      </c>
      <c r="G4" s="81"/>
    </row>
    <row r="5" spans="1:7" ht="16.5" thickBot="1" x14ac:dyDescent="0.4">
      <c r="A5" s="97"/>
      <c r="B5" s="100"/>
      <c r="C5" s="100"/>
      <c r="D5" s="100"/>
      <c r="E5" s="102"/>
      <c r="F5" s="99"/>
      <c r="G5" s="82"/>
    </row>
    <row r="6" spans="1:7" ht="16.5" thickBot="1" x14ac:dyDescent="0.4">
      <c r="A6" s="16">
        <v>1</v>
      </c>
      <c r="B6" s="10">
        <v>2</v>
      </c>
      <c r="C6" s="10">
        <v>3</v>
      </c>
      <c r="D6" s="10">
        <v>4</v>
      </c>
      <c r="E6" s="10">
        <v>5</v>
      </c>
      <c r="F6" s="17">
        <v>6</v>
      </c>
      <c r="G6" s="18">
        <v>7</v>
      </c>
    </row>
    <row r="7" spans="1:7" s="21" customFormat="1" x14ac:dyDescent="0.35">
      <c r="A7" s="19">
        <v>1</v>
      </c>
      <c r="B7" s="60" t="s">
        <v>167</v>
      </c>
      <c r="C7" s="20" t="s">
        <v>4</v>
      </c>
      <c r="D7" s="83">
        <v>251.4</v>
      </c>
      <c r="E7" s="83"/>
      <c r="F7" s="83">
        <f>D7*E7</f>
        <v>0</v>
      </c>
      <c r="G7" s="61" t="s">
        <v>166</v>
      </c>
    </row>
    <row r="8" spans="1:7" s="21" customFormat="1" ht="16.5" x14ac:dyDescent="0.35">
      <c r="A8" s="22" t="s">
        <v>15</v>
      </c>
      <c r="B8" s="23" t="s">
        <v>30</v>
      </c>
      <c r="C8" s="2" t="s">
        <v>163</v>
      </c>
      <c r="D8" s="84">
        <v>69.025999999999996</v>
      </c>
      <c r="E8" s="84"/>
      <c r="F8" s="84">
        <f>D8*E8</f>
        <v>0</v>
      </c>
      <c r="G8" s="61" t="s">
        <v>166</v>
      </c>
    </row>
    <row r="9" spans="1:7" s="28" customFormat="1" ht="16.5" x14ac:dyDescent="0.35">
      <c r="A9" s="27" t="s">
        <v>16</v>
      </c>
      <c r="B9" s="42" t="s">
        <v>60</v>
      </c>
      <c r="C9" s="3" t="s">
        <v>163</v>
      </c>
      <c r="D9" s="85">
        <v>138.05199999999999</v>
      </c>
      <c r="E9" s="84"/>
      <c r="F9" s="84">
        <f t="shared" ref="F9:F72" si="0">D9*E9</f>
        <v>0</v>
      </c>
      <c r="G9" s="61" t="s">
        <v>166</v>
      </c>
    </row>
    <row r="10" spans="1:7" s="28" customFormat="1" x14ac:dyDescent="0.35">
      <c r="A10" s="27" t="s">
        <v>62</v>
      </c>
      <c r="B10" s="30" t="s">
        <v>71</v>
      </c>
      <c r="C10" s="3" t="s">
        <v>10</v>
      </c>
      <c r="D10" s="84">
        <v>127.28700000000001</v>
      </c>
      <c r="E10" s="84"/>
      <c r="F10" s="84">
        <f t="shared" si="0"/>
        <v>0</v>
      </c>
      <c r="G10" s="61" t="s">
        <v>166</v>
      </c>
    </row>
    <row r="11" spans="1:7" ht="16.5" x14ac:dyDescent="0.35">
      <c r="A11" s="31" t="s">
        <v>18</v>
      </c>
      <c r="B11" s="23" t="s">
        <v>168</v>
      </c>
      <c r="C11" s="4" t="s">
        <v>163</v>
      </c>
      <c r="D11" s="85">
        <v>266.85000000000002</v>
      </c>
      <c r="E11" s="84"/>
      <c r="F11" s="84">
        <f t="shared" si="0"/>
        <v>0</v>
      </c>
      <c r="G11" s="61" t="s">
        <v>166</v>
      </c>
    </row>
    <row r="12" spans="1:7" ht="16.5" x14ac:dyDescent="0.35">
      <c r="A12" s="31" t="s">
        <v>63</v>
      </c>
      <c r="B12" s="5" t="s">
        <v>13</v>
      </c>
      <c r="C12" s="4" t="s">
        <v>163</v>
      </c>
      <c r="D12" s="86">
        <v>1.6011000000000001E-2</v>
      </c>
      <c r="E12" s="84"/>
      <c r="F12" s="84">
        <f t="shared" si="0"/>
        <v>0</v>
      </c>
      <c r="G12" s="61" t="s">
        <v>165</v>
      </c>
    </row>
    <row r="13" spans="1:7" ht="16.5" x14ac:dyDescent="0.35">
      <c r="A13" s="31" t="s">
        <v>19</v>
      </c>
      <c r="B13" s="23" t="s">
        <v>11</v>
      </c>
      <c r="C13" s="4" t="s">
        <v>163</v>
      </c>
      <c r="D13" s="84">
        <v>8.8949999999999996</v>
      </c>
      <c r="E13" s="84"/>
      <c r="F13" s="84">
        <f t="shared" si="0"/>
        <v>0</v>
      </c>
      <c r="G13" s="61" t="s">
        <v>166</v>
      </c>
    </row>
    <row r="14" spans="1:7" ht="16.5" x14ac:dyDescent="0.35">
      <c r="A14" s="31" t="s">
        <v>20</v>
      </c>
      <c r="B14" s="23" t="s">
        <v>169</v>
      </c>
      <c r="C14" s="4" t="s">
        <v>163</v>
      </c>
      <c r="D14" s="84">
        <v>20.754999999999999</v>
      </c>
      <c r="E14" s="84"/>
      <c r="F14" s="84">
        <f t="shared" si="0"/>
        <v>0</v>
      </c>
      <c r="G14" s="61" t="s">
        <v>166</v>
      </c>
    </row>
    <row r="15" spans="1:7" s="28" customFormat="1" ht="16.5" x14ac:dyDescent="0.35">
      <c r="A15" s="27" t="s">
        <v>21</v>
      </c>
      <c r="B15" s="30" t="s">
        <v>70</v>
      </c>
      <c r="C15" s="3" t="s">
        <v>163</v>
      </c>
      <c r="D15" s="84">
        <v>8.5149999999999988</v>
      </c>
      <c r="E15" s="84"/>
      <c r="F15" s="84">
        <f t="shared" si="0"/>
        <v>0</v>
      </c>
      <c r="G15" s="61" t="s">
        <v>166</v>
      </c>
    </row>
    <row r="16" spans="1:7" ht="16.5" x14ac:dyDescent="0.35">
      <c r="A16" s="31" t="s">
        <v>32</v>
      </c>
      <c r="B16" s="23" t="s">
        <v>170</v>
      </c>
      <c r="C16" s="4" t="s">
        <v>163</v>
      </c>
      <c r="D16" s="85">
        <v>133.41999999999999</v>
      </c>
      <c r="E16" s="84"/>
      <c r="F16" s="84">
        <f t="shared" si="0"/>
        <v>0</v>
      </c>
      <c r="G16" s="61" t="s">
        <v>166</v>
      </c>
    </row>
    <row r="17" spans="1:7" ht="16.5" x14ac:dyDescent="0.35">
      <c r="A17" s="31" t="s">
        <v>64</v>
      </c>
      <c r="B17" s="5" t="s">
        <v>13</v>
      </c>
      <c r="C17" s="4" t="s">
        <v>163</v>
      </c>
      <c r="D17" s="86">
        <v>9.3393999999999994E-3</v>
      </c>
      <c r="E17" s="84"/>
      <c r="F17" s="84">
        <f t="shared" si="0"/>
        <v>0</v>
      </c>
      <c r="G17" s="61" t="s">
        <v>165</v>
      </c>
    </row>
    <row r="18" spans="1:7" ht="16.5" x14ac:dyDescent="0.35">
      <c r="A18" s="32" t="s">
        <v>37</v>
      </c>
      <c r="B18" s="61" t="s">
        <v>171</v>
      </c>
      <c r="C18" s="33" t="s">
        <v>163</v>
      </c>
      <c r="D18" s="87">
        <v>4.4459999999999997</v>
      </c>
      <c r="E18" s="84"/>
      <c r="F18" s="84">
        <f t="shared" si="0"/>
        <v>0</v>
      </c>
      <c r="G18" s="61" t="s">
        <v>166</v>
      </c>
    </row>
    <row r="19" spans="1:7" ht="16.5" x14ac:dyDescent="0.35">
      <c r="A19" s="32" t="s">
        <v>33</v>
      </c>
      <c r="B19" s="61" t="s">
        <v>172</v>
      </c>
      <c r="C19" s="33" t="s">
        <v>163</v>
      </c>
      <c r="D19" s="87">
        <v>10.373999999999999</v>
      </c>
      <c r="E19" s="84"/>
      <c r="F19" s="84">
        <f t="shared" si="0"/>
        <v>0</v>
      </c>
      <c r="G19" s="61" t="s">
        <v>166</v>
      </c>
    </row>
    <row r="20" spans="1:7" s="28" customFormat="1" ht="16.5" x14ac:dyDescent="0.35">
      <c r="A20" s="27" t="s">
        <v>22</v>
      </c>
      <c r="B20" s="30" t="s">
        <v>50</v>
      </c>
      <c r="C20" s="3" t="s">
        <v>163</v>
      </c>
      <c r="D20" s="84">
        <v>10.373999999999999</v>
      </c>
      <c r="E20" s="84"/>
      <c r="F20" s="84">
        <f t="shared" si="0"/>
        <v>0</v>
      </c>
      <c r="G20" s="61" t="s">
        <v>166</v>
      </c>
    </row>
    <row r="21" spans="1:7" ht="16.5" x14ac:dyDescent="0.35">
      <c r="A21" s="34">
        <v>12</v>
      </c>
      <c r="B21" s="62" t="s">
        <v>173</v>
      </c>
      <c r="C21" s="4" t="s">
        <v>163</v>
      </c>
      <c r="D21" s="86">
        <v>44.47</v>
      </c>
      <c r="E21" s="84"/>
      <c r="F21" s="84">
        <f t="shared" si="0"/>
        <v>0</v>
      </c>
      <c r="G21" s="61" t="s">
        <v>166</v>
      </c>
    </row>
    <row r="22" spans="1:7" ht="16.5" x14ac:dyDescent="0.35">
      <c r="A22" s="34">
        <v>13</v>
      </c>
      <c r="B22" s="62" t="s">
        <v>174</v>
      </c>
      <c r="C22" s="4" t="s">
        <v>163</v>
      </c>
      <c r="D22" s="86">
        <v>44.47</v>
      </c>
      <c r="E22" s="84"/>
      <c r="F22" s="84">
        <f t="shared" si="0"/>
        <v>0</v>
      </c>
      <c r="G22" s="61" t="s">
        <v>166</v>
      </c>
    </row>
    <row r="23" spans="1:7" ht="16.5" x14ac:dyDescent="0.35">
      <c r="A23" s="32" t="s">
        <v>23</v>
      </c>
      <c r="B23" s="61" t="s">
        <v>175</v>
      </c>
      <c r="C23" s="33" t="s">
        <v>163</v>
      </c>
      <c r="D23" s="87">
        <v>1.482</v>
      </c>
      <c r="E23" s="84"/>
      <c r="F23" s="84">
        <f t="shared" si="0"/>
        <v>0</v>
      </c>
      <c r="G23" s="61" t="s">
        <v>166</v>
      </c>
    </row>
    <row r="24" spans="1:7" ht="16.5" x14ac:dyDescent="0.35">
      <c r="A24" s="32" t="s">
        <v>24</v>
      </c>
      <c r="B24" s="61" t="s">
        <v>176</v>
      </c>
      <c r="C24" s="33" t="s">
        <v>163</v>
      </c>
      <c r="D24" s="87">
        <v>3.4580000000000002</v>
      </c>
      <c r="E24" s="84"/>
      <c r="F24" s="84">
        <f t="shared" si="0"/>
        <v>0</v>
      </c>
      <c r="G24" s="61" t="s">
        <v>166</v>
      </c>
    </row>
    <row r="25" spans="1:7" s="28" customFormat="1" ht="16.5" x14ac:dyDescent="0.35">
      <c r="A25" s="27" t="s">
        <v>46</v>
      </c>
      <c r="B25" s="30" t="s">
        <v>50</v>
      </c>
      <c r="C25" s="3" t="s">
        <v>163</v>
      </c>
      <c r="D25" s="84">
        <v>3.4580000000000002</v>
      </c>
      <c r="E25" s="84"/>
      <c r="F25" s="84">
        <f t="shared" si="0"/>
        <v>0</v>
      </c>
      <c r="G25" s="61" t="s">
        <v>166</v>
      </c>
    </row>
    <row r="26" spans="1:7" x14ac:dyDescent="0.35">
      <c r="A26" s="31" t="s">
        <v>25</v>
      </c>
      <c r="B26" s="23" t="s">
        <v>72</v>
      </c>
      <c r="C26" s="4" t="s">
        <v>10</v>
      </c>
      <c r="D26" s="84">
        <v>959.48900000000003</v>
      </c>
      <c r="E26" s="84"/>
      <c r="F26" s="84">
        <f t="shared" si="0"/>
        <v>0</v>
      </c>
      <c r="G26" s="61" t="s">
        <v>166</v>
      </c>
    </row>
    <row r="27" spans="1:7" s="36" customFormat="1" x14ac:dyDescent="0.35">
      <c r="A27" s="35" t="s">
        <v>89</v>
      </c>
      <c r="B27" s="5" t="s">
        <v>71</v>
      </c>
      <c r="C27" s="4" t="s">
        <v>10</v>
      </c>
      <c r="D27" s="86">
        <v>959.48900000000003</v>
      </c>
      <c r="E27" s="84"/>
      <c r="F27" s="84">
        <f t="shared" si="0"/>
        <v>0</v>
      </c>
      <c r="G27" s="61" t="s">
        <v>166</v>
      </c>
    </row>
    <row r="28" spans="1:7" s="6" customFormat="1" ht="16.5" x14ac:dyDescent="0.45">
      <c r="A28" s="31" t="s">
        <v>27</v>
      </c>
      <c r="B28" s="62" t="s">
        <v>177</v>
      </c>
      <c r="C28" s="4" t="s">
        <v>163</v>
      </c>
      <c r="D28" s="86">
        <v>92.66</v>
      </c>
      <c r="E28" s="84"/>
      <c r="F28" s="84">
        <f t="shared" si="0"/>
        <v>0</v>
      </c>
      <c r="G28" s="61" t="s">
        <v>166</v>
      </c>
    </row>
    <row r="29" spans="1:7" s="7" customFormat="1" ht="16.5" x14ac:dyDescent="0.45">
      <c r="A29" s="22" t="s">
        <v>34</v>
      </c>
      <c r="B29" s="63" t="s">
        <v>178</v>
      </c>
      <c r="C29" s="2" t="s">
        <v>163</v>
      </c>
      <c r="D29" s="84">
        <v>92.66</v>
      </c>
      <c r="E29" s="84"/>
      <c r="F29" s="84">
        <f t="shared" si="0"/>
        <v>0</v>
      </c>
      <c r="G29" s="61" t="s">
        <v>166</v>
      </c>
    </row>
    <row r="30" spans="1:7" s="7" customFormat="1" ht="16.5" x14ac:dyDescent="0.45">
      <c r="A30" s="22" t="s">
        <v>65</v>
      </c>
      <c r="B30" s="37" t="s">
        <v>179</v>
      </c>
      <c r="C30" s="2" t="s">
        <v>163</v>
      </c>
      <c r="D30" s="84">
        <v>101.926</v>
      </c>
      <c r="E30" s="84"/>
      <c r="F30" s="84">
        <f t="shared" si="0"/>
        <v>0</v>
      </c>
      <c r="G30" s="61" t="s">
        <v>165</v>
      </c>
    </row>
    <row r="31" spans="1:7" s="7" customFormat="1" ht="16.5" x14ac:dyDescent="0.45">
      <c r="A31" s="31" t="s">
        <v>90</v>
      </c>
      <c r="B31" s="62" t="s">
        <v>180</v>
      </c>
      <c r="C31" s="4" t="s">
        <v>163</v>
      </c>
      <c r="D31" s="86">
        <v>29.25</v>
      </c>
      <c r="E31" s="84"/>
      <c r="F31" s="84">
        <f t="shared" si="0"/>
        <v>0</v>
      </c>
      <c r="G31" s="61" t="s">
        <v>166</v>
      </c>
    </row>
    <row r="32" spans="1:7" s="7" customFormat="1" x14ac:dyDescent="0.45">
      <c r="A32" s="38" t="s">
        <v>91</v>
      </c>
      <c r="B32" s="39" t="s">
        <v>181</v>
      </c>
      <c r="C32" s="4" t="s">
        <v>12</v>
      </c>
      <c r="D32" s="86">
        <v>32.175000000000004</v>
      </c>
      <c r="E32" s="84"/>
      <c r="F32" s="84">
        <f t="shared" si="0"/>
        <v>0</v>
      </c>
      <c r="G32" s="61" t="s">
        <v>165</v>
      </c>
    </row>
    <row r="33" spans="1:218" ht="16.5" x14ac:dyDescent="0.35">
      <c r="A33" s="31" t="s">
        <v>92</v>
      </c>
      <c r="B33" s="5" t="s">
        <v>182</v>
      </c>
      <c r="C33" s="4" t="s">
        <v>163</v>
      </c>
      <c r="D33" s="86">
        <v>2.1800000000000002</v>
      </c>
      <c r="E33" s="84"/>
      <c r="F33" s="84">
        <f t="shared" si="0"/>
        <v>0</v>
      </c>
      <c r="G33" s="61" t="s">
        <v>166</v>
      </c>
    </row>
    <row r="34" spans="1:218" ht="16.5" x14ac:dyDescent="0.35">
      <c r="A34" s="31" t="s">
        <v>93</v>
      </c>
      <c r="B34" s="5" t="s">
        <v>183</v>
      </c>
      <c r="C34" s="4" t="s">
        <v>163</v>
      </c>
      <c r="D34" s="86">
        <v>2.5070000000000001</v>
      </c>
      <c r="E34" s="84"/>
      <c r="F34" s="84">
        <f t="shared" si="0"/>
        <v>0</v>
      </c>
      <c r="G34" s="61" t="s">
        <v>165</v>
      </c>
    </row>
    <row r="35" spans="1:218" s="7" customFormat="1" ht="16.5" x14ac:dyDescent="0.45">
      <c r="A35" s="31" t="s">
        <v>94</v>
      </c>
      <c r="B35" s="62" t="s">
        <v>51</v>
      </c>
      <c r="C35" s="4" t="s">
        <v>163</v>
      </c>
      <c r="D35" s="86">
        <v>329.71</v>
      </c>
      <c r="E35" s="84"/>
      <c r="F35" s="84">
        <f t="shared" si="0"/>
        <v>0</v>
      </c>
      <c r="G35" s="61" t="s">
        <v>166</v>
      </c>
    </row>
    <row r="36" spans="1:218" s="7" customFormat="1" ht="16.5" x14ac:dyDescent="0.45">
      <c r="A36" s="38" t="s">
        <v>95</v>
      </c>
      <c r="B36" s="5" t="s">
        <v>17</v>
      </c>
      <c r="C36" s="4" t="s">
        <v>163</v>
      </c>
      <c r="D36" s="86">
        <v>362.68099999999998</v>
      </c>
      <c r="E36" s="84"/>
      <c r="F36" s="84">
        <f t="shared" si="0"/>
        <v>0</v>
      </c>
      <c r="G36" s="61" t="s">
        <v>165</v>
      </c>
    </row>
    <row r="37" spans="1:218" s="7" customFormat="1" ht="16.5" x14ac:dyDescent="0.45">
      <c r="A37" s="34">
        <v>23</v>
      </c>
      <c r="B37" s="62" t="s">
        <v>184</v>
      </c>
      <c r="C37" s="4" t="s">
        <v>163</v>
      </c>
      <c r="D37" s="86">
        <v>12.24</v>
      </c>
      <c r="E37" s="84"/>
      <c r="F37" s="84">
        <f t="shared" si="0"/>
        <v>0</v>
      </c>
      <c r="G37" s="61" t="s">
        <v>166</v>
      </c>
    </row>
    <row r="38" spans="1:218" ht="16.5" x14ac:dyDescent="0.35">
      <c r="A38" s="31" t="s">
        <v>77</v>
      </c>
      <c r="B38" s="5" t="s">
        <v>185</v>
      </c>
      <c r="C38" s="4" t="s">
        <v>164</v>
      </c>
      <c r="D38" s="86">
        <v>689.11</v>
      </c>
      <c r="E38" s="84"/>
      <c r="F38" s="84">
        <f t="shared" si="0"/>
        <v>0</v>
      </c>
      <c r="G38" s="61" t="s">
        <v>166</v>
      </c>
    </row>
    <row r="39" spans="1:218" x14ac:dyDescent="0.45">
      <c r="A39" s="31" t="s">
        <v>96</v>
      </c>
      <c r="B39" s="5" t="s">
        <v>73</v>
      </c>
      <c r="C39" s="4" t="s">
        <v>10</v>
      </c>
      <c r="D39" s="86">
        <v>98.542729999999992</v>
      </c>
      <c r="E39" s="84"/>
      <c r="F39" s="84">
        <f t="shared" si="0"/>
        <v>0</v>
      </c>
      <c r="G39" s="61" t="s">
        <v>165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</row>
    <row r="40" spans="1:218" x14ac:dyDescent="0.45">
      <c r="A40" s="31" t="s">
        <v>97</v>
      </c>
      <c r="B40" s="5" t="s">
        <v>74</v>
      </c>
      <c r="C40" s="4" t="s">
        <v>10</v>
      </c>
      <c r="D40" s="86">
        <v>65.74109399999999</v>
      </c>
      <c r="E40" s="84"/>
      <c r="F40" s="84">
        <f t="shared" si="0"/>
        <v>0</v>
      </c>
      <c r="G40" s="61" t="s">
        <v>165</v>
      </c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</row>
    <row r="41" spans="1:218" x14ac:dyDescent="0.45">
      <c r="A41" s="31" t="s">
        <v>98</v>
      </c>
      <c r="B41" s="5" t="s">
        <v>75</v>
      </c>
      <c r="C41" s="4" t="s">
        <v>10</v>
      </c>
      <c r="D41" s="86">
        <v>0.82693199999999989</v>
      </c>
      <c r="E41" s="84"/>
      <c r="F41" s="84">
        <f t="shared" si="0"/>
        <v>0</v>
      </c>
      <c r="G41" s="61" t="s">
        <v>165</v>
      </c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</row>
    <row r="42" spans="1:218" s="26" customFormat="1" x14ac:dyDescent="0.35">
      <c r="A42" s="24" t="s">
        <v>99</v>
      </c>
      <c r="B42" s="25" t="s">
        <v>61</v>
      </c>
      <c r="C42" s="8" t="s">
        <v>48</v>
      </c>
      <c r="D42" s="86">
        <v>846.95</v>
      </c>
      <c r="E42" s="84"/>
      <c r="F42" s="84">
        <f t="shared" si="0"/>
        <v>0</v>
      </c>
      <c r="G42" s="61" t="s">
        <v>166</v>
      </c>
    </row>
    <row r="43" spans="1:218" s="26" customFormat="1" x14ac:dyDescent="0.35">
      <c r="A43" s="40" t="s">
        <v>100</v>
      </c>
      <c r="B43" s="64" t="s">
        <v>186</v>
      </c>
      <c r="C43" s="8" t="s">
        <v>12</v>
      </c>
      <c r="D43" s="86">
        <v>3.6418850000000003</v>
      </c>
      <c r="E43" s="84"/>
      <c r="F43" s="84">
        <f t="shared" si="0"/>
        <v>0</v>
      </c>
      <c r="G43" s="61" t="s">
        <v>165</v>
      </c>
    </row>
    <row r="44" spans="1:218" s="26" customFormat="1" x14ac:dyDescent="0.35">
      <c r="A44" s="40" t="s">
        <v>101</v>
      </c>
      <c r="B44" s="64" t="s">
        <v>52</v>
      </c>
      <c r="C44" s="8" t="s">
        <v>12</v>
      </c>
      <c r="D44" s="86">
        <v>8.0460250000000002</v>
      </c>
      <c r="E44" s="84"/>
      <c r="F44" s="84">
        <f t="shared" si="0"/>
        <v>0</v>
      </c>
      <c r="G44" s="61" t="s">
        <v>165</v>
      </c>
    </row>
    <row r="45" spans="1:218" s="26" customFormat="1" ht="16.5" x14ac:dyDescent="0.35">
      <c r="A45" s="29" t="s">
        <v>102</v>
      </c>
      <c r="B45" s="25" t="s">
        <v>187</v>
      </c>
      <c r="C45" s="3" t="s">
        <v>163</v>
      </c>
      <c r="D45" s="85">
        <v>3.8831250000000006</v>
      </c>
      <c r="E45" s="84"/>
      <c r="F45" s="84">
        <f t="shared" si="0"/>
        <v>0</v>
      </c>
      <c r="G45" s="61" t="s">
        <v>166</v>
      </c>
    </row>
    <row r="46" spans="1:218" s="26" customFormat="1" x14ac:dyDescent="0.35">
      <c r="A46" s="29" t="s">
        <v>103</v>
      </c>
      <c r="B46" s="41" t="s">
        <v>188</v>
      </c>
      <c r="C46" s="3" t="s">
        <v>9</v>
      </c>
      <c r="D46" s="86">
        <v>4</v>
      </c>
      <c r="E46" s="84"/>
      <c r="F46" s="84">
        <f t="shared" si="0"/>
        <v>0</v>
      </c>
      <c r="G46" s="61" t="s">
        <v>165</v>
      </c>
    </row>
    <row r="47" spans="1:218" s="26" customFormat="1" x14ac:dyDescent="0.35">
      <c r="A47" s="29" t="s">
        <v>104</v>
      </c>
      <c r="B47" s="41" t="s">
        <v>189</v>
      </c>
      <c r="C47" s="3" t="s">
        <v>9</v>
      </c>
      <c r="D47" s="86">
        <v>1</v>
      </c>
      <c r="E47" s="84"/>
      <c r="F47" s="84">
        <f t="shared" si="0"/>
        <v>0</v>
      </c>
      <c r="G47" s="61" t="s">
        <v>165</v>
      </c>
    </row>
    <row r="48" spans="1:218" s="26" customFormat="1" x14ac:dyDescent="0.35">
      <c r="A48" s="29" t="s">
        <v>105</v>
      </c>
      <c r="B48" s="25" t="s">
        <v>190</v>
      </c>
      <c r="C48" s="8" t="s">
        <v>9</v>
      </c>
      <c r="D48" s="86">
        <v>1</v>
      </c>
      <c r="E48" s="84"/>
      <c r="F48" s="84">
        <f t="shared" si="0"/>
        <v>0</v>
      </c>
      <c r="G48" s="61" t="s">
        <v>233</v>
      </c>
    </row>
    <row r="49" spans="1:7" s="26" customFormat="1" x14ac:dyDescent="0.35">
      <c r="A49" s="29" t="s">
        <v>106</v>
      </c>
      <c r="B49" s="41" t="s">
        <v>29</v>
      </c>
      <c r="C49" s="3" t="s">
        <v>12</v>
      </c>
      <c r="D49" s="86">
        <v>0.88312499999999994</v>
      </c>
      <c r="E49" s="84"/>
      <c r="F49" s="84">
        <f t="shared" si="0"/>
        <v>0</v>
      </c>
      <c r="G49" s="61" t="s">
        <v>165</v>
      </c>
    </row>
    <row r="50" spans="1:7" s="26" customFormat="1" x14ac:dyDescent="0.35">
      <c r="A50" s="29" t="s">
        <v>107</v>
      </c>
      <c r="B50" s="30" t="s">
        <v>191</v>
      </c>
      <c r="C50" s="3" t="s">
        <v>12</v>
      </c>
      <c r="D50" s="86">
        <v>0.34559812500000003</v>
      </c>
      <c r="E50" s="84"/>
      <c r="F50" s="84">
        <f t="shared" si="0"/>
        <v>0</v>
      </c>
      <c r="G50" s="61" t="s">
        <v>165</v>
      </c>
    </row>
    <row r="51" spans="1:7" s="26" customFormat="1" x14ac:dyDescent="0.35">
      <c r="A51" s="29" t="s">
        <v>108</v>
      </c>
      <c r="B51" s="30" t="s">
        <v>192</v>
      </c>
      <c r="C51" s="3" t="s">
        <v>28</v>
      </c>
      <c r="D51" s="86">
        <v>3.4559812500000002</v>
      </c>
      <c r="E51" s="84"/>
      <c r="F51" s="84">
        <f t="shared" si="0"/>
        <v>0</v>
      </c>
      <c r="G51" s="61" t="s">
        <v>165</v>
      </c>
    </row>
    <row r="52" spans="1:7" s="26" customFormat="1" ht="16.5" x14ac:dyDescent="0.35">
      <c r="A52" s="29" t="s">
        <v>26</v>
      </c>
      <c r="B52" s="25" t="s">
        <v>193</v>
      </c>
      <c r="C52" s="3" t="s">
        <v>163</v>
      </c>
      <c r="D52" s="84">
        <v>1.5339999999999998</v>
      </c>
      <c r="E52" s="84"/>
      <c r="F52" s="84">
        <f t="shared" si="0"/>
        <v>0</v>
      </c>
      <c r="G52" s="61" t="s">
        <v>166</v>
      </c>
    </row>
    <row r="53" spans="1:7" s="26" customFormat="1" x14ac:dyDescent="0.35">
      <c r="A53" s="29" t="s">
        <v>38</v>
      </c>
      <c r="B53" s="41" t="s">
        <v>194</v>
      </c>
      <c r="C53" s="3" t="s">
        <v>9</v>
      </c>
      <c r="D53" s="86">
        <v>3</v>
      </c>
      <c r="E53" s="84"/>
      <c r="F53" s="84">
        <f t="shared" si="0"/>
        <v>0</v>
      </c>
      <c r="G53" s="61" t="s">
        <v>165</v>
      </c>
    </row>
    <row r="54" spans="1:7" s="26" customFormat="1" x14ac:dyDescent="0.35">
      <c r="A54" s="29" t="s">
        <v>82</v>
      </c>
      <c r="B54" s="30" t="s">
        <v>195</v>
      </c>
      <c r="C54" s="3" t="s">
        <v>9</v>
      </c>
      <c r="D54" s="86">
        <v>1</v>
      </c>
      <c r="E54" s="84"/>
      <c r="F54" s="84">
        <f t="shared" si="0"/>
        <v>0</v>
      </c>
      <c r="G54" s="61" t="s">
        <v>165</v>
      </c>
    </row>
    <row r="55" spans="1:7" s="26" customFormat="1" x14ac:dyDescent="0.35">
      <c r="A55" s="29" t="s">
        <v>109</v>
      </c>
      <c r="B55" s="42" t="s">
        <v>196</v>
      </c>
      <c r="C55" s="8" t="s">
        <v>9</v>
      </c>
      <c r="D55" s="86">
        <v>1</v>
      </c>
      <c r="E55" s="84"/>
      <c r="F55" s="84">
        <f t="shared" si="0"/>
        <v>0</v>
      </c>
      <c r="G55" s="61" t="s">
        <v>165</v>
      </c>
    </row>
    <row r="56" spans="1:7" s="26" customFormat="1" x14ac:dyDescent="0.35">
      <c r="A56" s="29" t="s">
        <v>110</v>
      </c>
      <c r="B56" s="25" t="s">
        <v>197</v>
      </c>
      <c r="C56" s="8" t="s">
        <v>9</v>
      </c>
      <c r="D56" s="86">
        <v>1</v>
      </c>
      <c r="E56" s="84"/>
      <c r="F56" s="84">
        <f t="shared" si="0"/>
        <v>0</v>
      </c>
      <c r="G56" s="61" t="s">
        <v>233</v>
      </c>
    </row>
    <row r="57" spans="1:7" s="26" customFormat="1" x14ac:dyDescent="0.35">
      <c r="A57" s="29" t="s">
        <v>111</v>
      </c>
      <c r="B57" s="41" t="s">
        <v>29</v>
      </c>
      <c r="C57" s="3" t="s">
        <v>12</v>
      </c>
      <c r="D57" s="86">
        <v>0.31400000000000006</v>
      </c>
      <c r="E57" s="84"/>
      <c r="F57" s="84">
        <f t="shared" si="0"/>
        <v>0</v>
      </c>
      <c r="G57" s="61" t="s">
        <v>165</v>
      </c>
    </row>
    <row r="58" spans="1:7" s="26" customFormat="1" x14ac:dyDescent="0.35">
      <c r="A58" s="29" t="s">
        <v>112</v>
      </c>
      <c r="B58" s="30" t="s">
        <v>191</v>
      </c>
      <c r="C58" s="3" t="s">
        <v>12</v>
      </c>
      <c r="D58" s="84">
        <v>0.13652599999999998</v>
      </c>
      <c r="E58" s="84"/>
      <c r="F58" s="84">
        <f t="shared" si="0"/>
        <v>0</v>
      </c>
      <c r="G58" s="61" t="s">
        <v>165</v>
      </c>
    </row>
    <row r="59" spans="1:7" s="26" customFormat="1" x14ac:dyDescent="0.35">
      <c r="A59" s="29" t="s">
        <v>113</v>
      </c>
      <c r="B59" s="30" t="s">
        <v>192</v>
      </c>
      <c r="C59" s="3" t="s">
        <v>28</v>
      </c>
      <c r="D59" s="84">
        <v>1.3652599999999997</v>
      </c>
      <c r="E59" s="84"/>
      <c r="F59" s="84">
        <f t="shared" si="0"/>
        <v>0</v>
      </c>
      <c r="G59" s="61" t="s">
        <v>165</v>
      </c>
    </row>
    <row r="60" spans="1:7" s="26" customFormat="1" ht="16.5" x14ac:dyDescent="0.35">
      <c r="A60" s="29" t="s">
        <v>39</v>
      </c>
      <c r="B60" s="25" t="s">
        <v>198</v>
      </c>
      <c r="C60" s="3" t="s">
        <v>163</v>
      </c>
      <c r="D60" s="84">
        <v>1.5339999999999998</v>
      </c>
      <c r="E60" s="84"/>
      <c r="F60" s="84">
        <f t="shared" si="0"/>
        <v>0</v>
      </c>
      <c r="G60" s="61" t="s">
        <v>166</v>
      </c>
    </row>
    <row r="61" spans="1:7" s="26" customFormat="1" x14ac:dyDescent="0.35">
      <c r="A61" s="29" t="s">
        <v>40</v>
      </c>
      <c r="B61" s="41" t="s">
        <v>194</v>
      </c>
      <c r="C61" s="3" t="s">
        <v>9</v>
      </c>
      <c r="D61" s="86">
        <v>3</v>
      </c>
      <c r="E61" s="84"/>
      <c r="F61" s="84">
        <f t="shared" si="0"/>
        <v>0</v>
      </c>
      <c r="G61" s="61" t="s">
        <v>165</v>
      </c>
    </row>
    <row r="62" spans="1:7" s="26" customFormat="1" x14ac:dyDescent="0.35">
      <c r="A62" s="29" t="s">
        <v>53</v>
      </c>
      <c r="B62" s="30" t="s">
        <v>195</v>
      </c>
      <c r="C62" s="3" t="s">
        <v>9</v>
      </c>
      <c r="D62" s="86">
        <v>1</v>
      </c>
      <c r="E62" s="84"/>
      <c r="F62" s="84">
        <f t="shared" si="0"/>
        <v>0</v>
      </c>
      <c r="G62" s="61" t="s">
        <v>165</v>
      </c>
    </row>
    <row r="63" spans="1:7" s="26" customFormat="1" x14ac:dyDescent="0.35">
      <c r="A63" s="29" t="s">
        <v>114</v>
      </c>
      <c r="B63" s="42" t="s">
        <v>196</v>
      </c>
      <c r="C63" s="8" t="s">
        <v>9</v>
      </c>
      <c r="D63" s="86">
        <v>1</v>
      </c>
      <c r="E63" s="84"/>
      <c r="F63" s="84">
        <f t="shared" si="0"/>
        <v>0</v>
      </c>
      <c r="G63" s="61" t="s">
        <v>165</v>
      </c>
    </row>
    <row r="64" spans="1:7" s="26" customFormat="1" x14ac:dyDescent="0.35">
      <c r="A64" s="29" t="s">
        <v>115</v>
      </c>
      <c r="B64" s="25" t="s">
        <v>197</v>
      </c>
      <c r="C64" s="8" t="s">
        <v>9</v>
      </c>
      <c r="D64" s="86">
        <v>1</v>
      </c>
      <c r="E64" s="84"/>
      <c r="F64" s="84">
        <f t="shared" si="0"/>
        <v>0</v>
      </c>
      <c r="G64" s="61" t="s">
        <v>233</v>
      </c>
    </row>
    <row r="65" spans="1:7" s="26" customFormat="1" x14ac:dyDescent="0.35">
      <c r="A65" s="29" t="s">
        <v>116</v>
      </c>
      <c r="B65" s="41" t="s">
        <v>29</v>
      </c>
      <c r="C65" s="3" t="s">
        <v>12</v>
      </c>
      <c r="D65" s="86">
        <v>0.31400000000000006</v>
      </c>
      <c r="E65" s="84"/>
      <c r="F65" s="84">
        <f t="shared" si="0"/>
        <v>0</v>
      </c>
      <c r="G65" s="61" t="s">
        <v>165</v>
      </c>
    </row>
    <row r="66" spans="1:7" s="26" customFormat="1" x14ac:dyDescent="0.35">
      <c r="A66" s="29" t="s">
        <v>117</v>
      </c>
      <c r="B66" s="30" t="s">
        <v>191</v>
      </c>
      <c r="C66" s="3" t="s">
        <v>12</v>
      </c>
      <c r="D66" s="84">
        <v>0.13652599999999998</v>
      </c>
      <c r="E66" s="84"/>
      <c r="F66" s="84">
        <f t="shared" si="0"/>
        <v>0</v>
      </c>
      <c r="G66" s="61" t="s">
        <v>165</v>
      </c>
    </row>
    <row r="67" spans="1:7" s="26" customFormat="1" x14ac:dyDescent="0.35">
      <c r="A67" s="29" t="s">
        <v>118</v>
      </c>
      <c r="B67" s="30" t="s">
        <v>192</v>
      </c>
      <c r="C67" s="3" t="s">
        <v>28</v>
      </c>
      <c r="D67" s="84">
        <v>1.3652599999999997</v>
      </c>
      <c r="E67" s="84"/>
      <c r="F67" s="84">
        <f t="shared" si="0"/>
        <v>0</v>
      </c>
      <c r="G67" s="61" t="s">
        <v>165</v>
      </c>
    </row>
    <row r="68" spans="1:7" s="26" customFormat="1" ht="16.5" x14ac:dyDescent="0.35">
      <c r="A68" s="29" t="s">
        <v>41</v>
      </c>
      <c r="B68" s="25" t="s">
        <v>199</v>
      </c>
      <c r="C68" s="3" t="s">
        <v>163</v>
      </c>
      <c r="D68" s="84">
        <v>1.3940000000000001</v>
      </c>
      <c r="E68" s="84"/>
      <c r="F68" s="84">
        <f t="shared" si="0"/>
        <v>0</v>
      </c>
      <c r="G68" s="61" t="s">
        <v>166</v>
      </c>
    </row>
    <row r="69" spans="1:7" s="26" customFormat="1" x14ac:dyDescent="0.35">
      <c r="A69" s="29" t="s">
        <v>42</v>
      </c>
      <c r="B69" s="41" t="s">
        <v>194</v>
      </c>
      <c r="C69" s="3" t="s">
        <v>9</v>
      </c>
      <c r="D69" s="86">
        <v>2</v>
      </c>
      <c r="E69" s="84"/>
      <c r="F69" s="84">
        <f t="shared" si="0"/>
        <v>0</v>
      </c>
      <c r="G69" s="61" t="s">
        <v>165</v>
      </c>
    </row>
    <row r="70" spans="1:7" s="26" customFormat="1" x14ac:dyDescent="0.35">
      <c r="A70" s="29" t="s">
        <v>54</v>
      </c>
      <c r="B70" s="41" t="s">
        <v>200</v>
      </c>
      <c r="C70" s="3" t="s">
        <v>9</v>
      </c>
      <c r="D70" s="86">
        <v>1</v>
      </c>
      <c r="E70" s="84"/>
      <c r="F70" s="84">
        <f t="shared" si="0"/>
        <v>0</v>
      </c>
      <c r="G70" s="61" t="s">
        <v>165</v>
      </c>
    </row>
    <row r="71" spans="1:7" s="26" customFormat="1" x14ac:dyDescent="0.35">
      <c r="A71" s="29" t="s">
        <v>119</v>
      </c>
      <c r="B71" s="30" t="s">
        <v>195</v>
      </c>
      <c r="C71" s="3" t="s">
        <v>9</v>
      </c>
      <c r="D71" s="86">
        <v>1</v>
      </c>
      <c r="E71" s="84"/>
      <c r="F71" s="84">
        <f t="shared" si="0"/>
        <v>0</v>
      </c>
      <c r="G71" s="61" t="s">
        <v>165</v>
      </c>
    </row>
    <row r="72" spans="1:7" s="26" customFormat="1" x14ac:dyDescent="0.35">
      <c r="A72" s="29" t="s">
        <v>120</v>
      </c>
      <c r="B72" s="42" t="s">
        <v>196</v>
      </c>
      <c r="C72" s="8" t="s">
        <v>9</v>
      </c>
      <c r="D72" s="86">
        <v>1</v>
      </c>
      <c r="E72" s="84"/>
      <c r="F72" s="84">
        <f t="shared" si="0"/>
        <v>0</v>
      </c>
      <c r="G72" s="61" t="s">
        <v>165</v>
      </c>
    </row>
    <row r="73" spans="1:7" s="26" customFormat="1" x14ac:dyDescent="0.35">
      <c r="A73" s="29" t="s">
        <v>121</v>
      </c>
      <c r="B73" s="25" t="s">
        <v>197</v>
      </c>
      <c r="C73" s="8" t="s">
        <v>9</v>
      </c>
      <c r="D73" s="86">
        <v>1</v>
      </c>
      <c r="E73" s="84"/>
      <c r="F73" s="84">
        <f t="shared" ref="F73:F133" si="1">D73*E73</f>
        <v>0</v>
      </c>
      <c r="G73" s="61" t="s">
        <v>233</v>
      </c>
    </row>
    <row r="74" spans="1:7" s="26" customFormat="1" x14ac:dyDescent="0.35">
      <c r="A74" s="29" t="s">
        <v>122</v>
      </c>
      <c r="B74" s="41" t="s">
        <v>29</v>
      </c>
      <c r="C74" s="3" t="s">
        <v>12</v>
      </c>
      <c r="D74" s="86">
        <v>0.31400000000000006</v>
      </c>
      <c r="E74" s="84"/>
      <c r="F74" s="84">
        <f t="shared" si="1"/>
        <v>0</v>
      </c>
      <c r="G74" s="61" t="s">
        <v>165</v>
      </c>
    </row>
    <row r="75" spans="1:7" s="26" customFormat="1" x14ac:dyDescent="0.35">
      <c r="A75" s="29" t="s">
        <v>123</v>
      </c>
      <c r="B75" s="30" t="s">
        <v>191</v>
      </c>
      <c r="C75" s="3" t="s">
        <v>12</v>
      </c>
      <c r="D75" s="84">
        <v>0.12406600000000001</v>
      </c>
      <c r="E75" s="84"/>
      <c r="F75" s="84">
        <f t="shared" si="1"/>
        <v>0</v>
      </c>
      <c r="G75" s="61" t="s">
        <v>165</v>
      </c>
    </row>
    <row r="76" spans="1:7" s="26" customFormat="1" x14ac:dyDescent="0.35">
      <c r="A76" s="29" t="s">
        <v>124</v>
      </c>
      <c r="B76" s="30" t="s">
        <v>192</v>
      </c>
      <c r="C76" s="3" t="s">
        <v>28</v>
      </c>
      <c r="D76" s="84">
        <v>1.2406600000000001</v>
      </c>
      <c r="E76" s="84"/>
      <c r="F76" s="84">
        <f t="shared" si="1"/>
        <v>0</v>
      </c>
      <c r="G76" s="61" t="s">
        <v>165</v>
      </c>
    </row>
    <row r="77" spans="1:7" s="26" customFormat="1" ht="16.5" x14ac:dyDescent="0.35">
      <c r="A77" s="24" t="s">
        <v>35</v>
      </c>
      <c r="B77" s="25" t="s">
        <v>201</v>
      </c>
      <c r="C77" s="4" t="s">
        <v>164</v>
      </c>
      <c r="D77" s="86">
        <v>115.08</v>
      </c>
      <c r="E77" s="84"/>
      <c r="F77" s="84">
        <f t="shared" si="1"/>
        <v>0</v>
      </c>
      <c r="G77" s="61" t="s">
        <v>166</v>
      </c>
    </row>
    <row r="78" spans="1:7" s="26" customFormat="1" x14ac:dyDescent="0.35">
      <c r="A78" s="24" t="s">
        <v>31</v>
      </c>
      <c r="B78" s="25" t="s">
        <v>202</v>
      </c>
      <c r="C78" s="8" t="s">
        <v>10</v>
      </c>
      <c r="D78" s="86">
        <v>0.27619199999999999</v>
      </c>
      <c r="E78" s="84"/>
      <c r="F78" s="84">
        <f t="shared" si="1"/>
        <v>0</v>
      </c>
      <c r="G78" s="61" t="s">
        <v>165</v>
      </c>
    </row>
    <row r="79" spans="1:7" s="26" customFormat="1" x14ac:dyDescent="0.35">
      <c r="A79" s="24" t="s">
        <v>36</v>
      </c>
      <c r="B79" s="5" t="s">
        <v>203</v>
      </c>
      <c r="C79" s="8" t="s">
        <v>4</v>
      </c>
      <c r="D79" s="86">
        <v>106.5</v>
      </c>
      <c r="E79" s="84"/>
      <c r="F79" s="84">
        <f t="shared" si="1"/>
        <v>0</v>
      </c>
      <c r="G79" s="61" t="s">
        <v>166</v>
      </c>
    </row>
    <row r="80" spans="1:7" s="26" customFormat="1" x14ac:dyDescent="0.35">
      <c r="A80" s="24" t="s">
        <v>47</v>
      </c>
      <c r="B80" s="5" t="s">
        <v>204</v>
      </c>
      <c r="C80" s="8" t="s">
        <v>4</v>
      </c>
      <c r="D80" s="86">
        <v>107.565</v>
      </c>
      <c r="E80" s="84"/>
      <c r="F80" s="84">
        <f t="shared" si="1"/>
        <v>0</v>
      </c>
      <c r="G80" s="61" t="s">
        <v>233</v>
      </c>
    </row>
    <row r="81" spans="1:7" s="26" customFormat="1" x14ac:dyDescent="0.35">
      <c r="A81" s="24" t="s">
        <v>43</v>
      </c>
      <c r="B81" s="5" t="s">
        <v>205</v>
      </c>
      <c r="C81" s="8" t="s">
        <v>4</v>
      </c>
      <c r="D81" s="86">
        <v>106.5</v>
      </c>
      <c r="E81" s="84"/>
      <c r="F81" s="84">
        <f t="shared" si="1"/>
        <v>0</v>
      </c>
      <c r="G81" s="61" t="s">
        <v>166</v>
      </c>
    </row>
    <row r="82" spans="1:7" s="26" customFormat="1" ht="16.5" x14ac:dyDescent="0.35">
      <c r="A82" s="24" t="s">
        <v>125</v>
      </c>
      <c r="B82" s="25" t="s">
        <v>8</v>
      </c>
      <c r="C82" s="8" t="s">
        <v>163</v>
      </c>
      <c r="D82" s="86">
        <v>7.5614999999999997</v>
      </c>
      <c r="E82" s="84"/>
      <c r="F82" s="84">
        <f t="shared" si="1"/>
        <v>0</v>
      </c>
      <c r="G82" s="61" t="s">
        <v>233</v>
      </c>
    </row>
    <row r="83" spans="1:7" s="26" customFormat="1" x14ac:dyDescent="0.35">
      <c r="A83" s="40">
        <v>33</v>
      </c>
      <c r="B83" s="5" t="s">
        <v>206</v>
      </c>
      <c r="C83" s="8" t="s">
        <v>4</v>
      </c>
      <c r="D83" s="86">
        <v>98.5</v>
      </c>
      <c r="E83" s="84"/>
      <c r="F83" s="84">
        <f t="shared" si="1"/>
        <v>0</v>
      </c>
      <c r="G83" s="61" t="s">
        <v>166</v>
      </c>
    </row>
    <row r="84" spans="1:7" s="26" customFormat="1" x14ac:dyDescent="0.35">
      <c r="A84" s="40" t="s">
        <v>126</v>
      </c>
      <c r="B84" s="5" t="s">
        <v>76</v>
      </c>
      <c r="C84" s="8" t="s">
        <v>4</v>
      </c>
      <c r="D84" s="86">
        <v>99.484999999999999</v>
      </c>
      <c r="E84" s="84"/>
      <c r="F84" s="84">
        <f t="shared" si="1"/>
        <v>0</v>
      </c>
      <c r="G84" s="61" t="s">
        <v>233</v>
      </c>
    </row>
    <row r="85" spans="1:7" s="26" customFormat="1" x14ac:dyDescent="0.35">
      <c r="A85" s="40">
        <v>34</v>
      </c>
      <c r="B85" s="5" t="s">
        <v>207</v>
      </c>
      <c r="C85" s="8" t="s">
        <v>4</v>
      </c>
      <c r="D85" s="86">
        <v>98.5</v>
      </c>
      <c r="E85" s="84"/>
      <c r="F85" s="84">
        <f t="shared" si="1"/>
        <v>0</v>
      </c>
      <c r="G85" s="61" t="s">
        <v>166</v>
      </c>
    </row>
    <row r="86" spans="1:7" s="26" customFormat="1" x14ac:dyDescent="0.35">
      <c r="A86" s="40" t="s">
        <v>127</v>
      </c>
      <c r="B86" s="25" t="s">
        <v>8</v>
      </c>
      <c r="C86" s="8" t="s">
        <v>4</v>
      </c>
      <c r="D86" s="86">
        <v>12.411</v>
      </c>
      <c r="E86" s="84"/>
      <c r="F86" s="84">
        <f t="shared" si="1"/>
        <v>0</v>
      </c>
      <c r="G86" s="61" t="s">
        <v>233</v>
      </c>
    </row>
    <row r="87" spans="1:7" s="26" customFormat="1" x14ac:dyDescent="0.35">
      <c r="A87" s="40">
        <v>35</v>
      </c>
      <c r="B87" s="25" t="s">
        <v>208</v>
      </c>
      <c r="C87" s="8" t="s">
        <v>4</v>
      </c>
      <c r="D87" s="86">
        <v>53.5</v>
      </c>
      <c r="E87" s="84"/>
      <c r="F87" s="84">
        <f t="shared" si="1"/>
        <v>0</v>
      </c>
      <c r="G87" s="61" t="s">
        <v>166</v>
      </c>
    </row>
    <row r="88" spans="1:7" s="26" customFormat="1" x14ac:dyDescent="0.35">
      <c r="A88" s="40">
        <v>36</v>
      </c>
      <c r="B88" s="25" t="s">
        <v>209</v>
      </c>
      <c r="C88" s="8" t="s">
        <v>4</v>
      </c>
      <c r="D88" s="86">
        <v>40</v>
      </c>
      <c r="E88" s="84"/>
      <c r="F88" s="84">
        <f t="shared" si="1"/>
        <v>0</v>
      </c>
      <c r="G88" s="61" t="s">
        <v>166</v>
      </c>
    </row>
    <row r="89" spans="1:7" s="26" customFormat="1" x14ac:dyDescent="0.35">
      <c r="A89" s="40" t="s">
        <v>128</v>
      </c>
      <c r="B89" s="5" t="s">
        <v>80</v>
      </c>
      <c r="C89" s="8" t="s">
        <v>4</v>
      </c>
      <c r="D89" s="86">
        <v>40.4</v>
      </c>
      <c r="E89" s="84"/>
      <c r="F89" s="84">
        <f t="shared" si="1"/>
        <v>0</v>
      </c>
      <c r="G89" s="61" t="s">
        <v>233</v>
      </c>
    </row>
    <row r="90" spans="1:7" s="26" customFormat="1" x14ac:dyDescent="0.35">
      <c r="A90" s="24" t="s">
        <v>129</v>
      </c>
      <c r="B90" s="25" t="s">
        <v>210</v>
      </c>
      <c r="C90" s="8" t="s">
        <v>4</v>
      </c>
      <c r="D90" s="86">
        <v>40</v>
      </c>
      <c r="E90" s="84"/>
      <c r="F90" s="84">
        <f t="shared" si="1"/>
        <v>0</v>
      </c>
      <c r="G90" s="61" t="s">
        <v>166</v>
      </c>
    </row>
    <row r="91" spans="1:7" s="26" customFormat="1" x14ac:dyDescent="0.35">
      <c r="A91" s="24" t="s">
        <v>130</v>
      </c>
      <c r="B91" s="25" t="s">
        <v>78</v>
      </c>
      <c r="C91" s="8" t="s">
        <v>28</v>
      </c>
      <c r="D91" s="86">
        <v>59.2</v>
      </c>
      <c r="E91" s="84"/>
      <c r="F91" s="84">
        <f t="shared" si="1"/>
        <v>0</v>
      </c>
      <c r="G91" s="61" t="s">
        <v>165</v>
      </c>
    </row>
    <row r="92" spans="1:7" s="26" customFormat="1" x14ac:dyDescent="0.35">
      <c r="A92" s="24" t="s">
        <v>131</v>
      </c>
      <c r="B92" s="25" t="s">
        <v>79</v>
      </c>
      <c r="C92" s="8" t="s">
        <v>28</v>
      </c>
      <c r="D92" s="86">
        <v>35.28</v>
      </c>
      <c r="E92" s="84"/>
      <c r="F92" s="84">
        <f t="shared" si="1"/>
        <v>0</v>
      </c>
      <c r="G92" s="61" t="s">
        <v>233</v>
      </c>
    </row>
    <row r="93" spans="1:7" s="43" customFormat="1" x14ac:dyDescent="0.35">
      <c r="A93" s="24" t="s">
        <v>132</v>
      </c>
      <c r="B93" s="25" t="s">
        <v>86</v>
      </c>
      <c r="C93" s="8" t="s">
        <v>9</v>
      </c>
      <c r="D93" s="86">
        <v>1</v>
      </c>
      <c r="E93" s="84"/>
      <c r="F93" s="84">
        <f t="shared" si="1"/>
        <v>0</v>
      </c>
      <c r="G93" s="61" t="s">
        <v>166</v>
      </c>
    </row>
    <row r="94" spans="1:7" s="43" customFormat="1" x14ac:dyDescent="0.35">
      <c r="A94" s="24" t="s">
        <v>133</v>
      </c>
      <c r="B94" s="25" t="s">
        <v>85</v>
      </c>
      <c r="C94" s="8" t="s">
        <v>28</v>
      </c>
      <c r="D94" s="86">
        <v>8.4000000000000021</v>
      </c>
      <c r="E94" s="84"/>
      <c r="F94" s="84">
        <f t="shared" si="1"/>
        <v>0</v>
      </c>
      <c r="G94" s="61" t="s">
        <v>165</v>
      </c>
    </row>
    <row r="95" spans="1:7" s="43" customFormat="1" x14ac:dyDescent="0.35">
      <c r="A95" s="24" t="s">
        <v>134</v>
      </c>
      <c r="B95" s="25" t="s">
        <v>211</v>
      </c>
      <c r="C95" s="8" t="s">
        <v>28</v>
      </c>
      <c r="D95" s="86">
        <v>21.6</v>
      </c>
      <c r="E95" s="84"/>
      <c r="F95" s="84">
        <f t="shared" si="1"/>
        <v>0</v>
      </c>
      <c r="G95" s="61" t="s">
        <v>165</v>
      </c>
    </row>
    <row r="96" spans="1:7" s="26" customFormat="1" x14ac:dyDescent="0.35">
      <c r="A96" s="24" t="s">
        <v>135</v>
      </c>
      <c r="B96" s="25" t="s">
        <v>212</v>
      </c>
      <c r="C96" s="8" t="s">
        <v>9</v>
      </c>
      <c r="D96" s="86">
        <v>18</v>
      </c>
      <c r="E96" s="84"/>
      <c r="F96" s="84">
        <f t="shared" si="1"/>
        <v>0</v>
      </c>
      <c r="G96" s="61" t="s">
        <v>166</v>
      </c>
    </row>
    <row r="97" spans="1:7" s="26" customFormat="1" x14ac:dyDescent="0.35">
      <c r="A97" s="24" t="s">
        <v>136</v>
      </c>
      <c r="B97" s="25" t="s">
        <v>81</v>
      </c>
      <c r="C97" s="8" t="s">
        <v>9</v>
      </c>
      <c r="D97" s="86">
        <v>18</v>
      </c>
      <c r="E97" s="84"/>
      <c r="F97" s="84">
        <f t="shared" si="1"/>
        <v>0</v>
      </c>
      <c r="G97" s="61" t="s">
        <v>233</v>
      </c>
    </row>
    <row r="98" spans="1:7" s="26" customFormat="1" x14ac:dyDescent="0.35">
      <c r="A98" s="24" t="s">
        <v>137</v>
      </c>
      <c r="B98" s="25" t="s">
        <v>213</v>
      </c>
      <c r="C98" s="8" t="s">
        <v>9</v>
      </c>
      <c r="D98" s="86">
        <v>36</v>
      </c>
      <c r="E98" s="84"/>
      <c r="F98" s="84">
        <f t="shared" si="1"/>
        <v>0</v>
      </c>
      <c r="G98" s="61" t="s">
        <v>233</v>
      </c>
    </row>
    <row r="99" spans="1:7" x14ac:dyDescent="0.35">
      <c r="A99" s="31" t="s">
        <v>59</v>
      </c>
      <c r="B99" s="5" t="s">
        <v>214</v>
      </c>
      <c r="C99" s="4" t="s">
        <v>4</v>
      </c>
      <c r="D99" s="86">
        <v>205</v>
      </c>
      <c r="E99" s="84"/>
      <c r="F99" s="84">
        <f t="shared" si="1"/>
        <v>0</v>
      </c>
      <c r="G99" s="61" t="s">
        <v>166</v>
      </c>
    </row>
    <row r="100" spans="1:7" s="26" customFormat="1" x14ac:dyDescent="0.35">
      <c r="A100" s="44" t="s">
        <v>138</v>
      </c>
      <c r="B100" s="46" t="s">
        <v>58</v>
      </c>
      <c r="C100" s="45" t="s">
        <v>4</v>
      </c>
      <c r="D100" s="88">
        <v>205</v>
      </c>
      <c r="E100" s="84"/>
      <c r="F100" s="84">
        <f t="shared" si="1"/>
        <v>0</v>
      </c>
      <c r="G100" s="61" t="s">
        <v>165</v>
      </c>
    </row>
    <row r="101" spans="1:7" s="43" customFormat="1" x14ac:dyDescent="0.35">
      <c r="A101" s="44" t="s">
        <v>66</v>
      </c>
      <c r="B101" s="65" t="s">
        <v>215</v>
      </c>
      <c r="C101" s="45" t="s">
        <v>14</v>
      </c>
      <c r="D101" s="88">
        <v>2</v>
      </c>
      <c r="E101" s="84"/>
      <c r="F101" s="84">
        <f t="shared" si="1"/>
        <v>0</v>
      </c>
      <c r="G101" s="61" t="s">
        <v>166</v>
      </c>
    </row>
    <row r="102" spans="1:7" s="26" customFormat="1" x14ac:dyDescent="0.35">
      <c r="A102" s="29" t="s">
        <v>139</v>
      </c>
      <c r="B102" s="30" t="s">
        <v>191</v>
      </c>
      <c r="C102" s="3" t="s">
        <v>12</v>
      </c>
      <c r="D102" s="86">
        <v>0.1</v>
      </c>
      <c r="E102" s="84"/>
      <c r="F102" s="84">
        <f t="shared" si="1"/>
        <v>0</v>
      </c>
      <c r="G102" s="61" t="s">
        <v>165</v>
      </c>
    </row>
    <row r="103" spans="1:7" s="26" customFormat="1" x14ac:dyDescent="0.35">
      <c r="A103" s="29" t="s">
        <v>140</v>
      </c>
      <c r="B103" s="30" t="s">
        <v>192</v>
      </c>
      <c r="C103" s="3" t="s">
        <v>28</v>
      </c>
      <c r="D103" s="86">
        <v>1</v>
      </c>
      <c r="E103" s="84"/>
      <c r="F103" s="84">
        <f t="shared" si="1"/>
        <v>0</v>
      </c>
      <c r="G103" s="61" t="s">
        <v>165</v>
      </c>
    </row>
    <row r="104" spans="1:7" s="43" customFormat="1" x14ac:dyDescent="0.35">
      <c r="A104" s="44" t="s">
        <v>141</v>
      </c>
      <c r="B104" s="65" t="s">
        <v>216</v>
      </c>
      <c r="C104" s="45" t="s">
        <v>14</v>
      </c>
      <c r="D104" s="88">
        <v>1</v>
      </c>
      <c r="E104" s="84"/>
      <c r="F104" s="84">
        <f t="shared" si="1"/>
        <v>0</v>
      </c>
      <c r="G104" s="61" t="s">
        <v>166</v>
      </c>
    </row>
    <row r="105" spans="1:7" s="26" customFormat="1" x14ac:dyDescent="0.35">
      <c r="A105" s="29" t="s">
        <v>44</v>
      </c>
      <c r="B105" s="30" t="s">
        <v>191</v>
      </c>
      <c r="C105" s="3" t="s">
        <v>12</v>
      </c>
      <c r="D105" s="86">
        <v>0.05</v>
      </c>
      <c r="E105" s="84"/>
      <c r="F105" s="84">
        <f t="shared" si="1"/>
        <v>0</v>
      </c>
      <c r="G105" s="61" t="s">
        <v>165</v>
      </c>
    </row>
    <row r="106" spans="1:7" s="26" customFormat="1" x14ac:dyDescent="0.35">
      <c r="A106" s="29" t="s">
        <v>142</v>
      </c>
      <c r="B106" s="30" t="s">
        <v>192</v>
      </c>
      <c r="C106" s="3" t="s">
        <v>28</v>
      </c>
      <c r="D106" s="86">
        <v>0.5</v>
      </c>
      <c r="E106" s="84"/>
      <c r="F106" s="84">
        <f t="shared" si="1"/>
        <v>0</v>
      </c>
      <c r="G106" s="61" t="s">
        <v>165</v>
      </c>
    </row>
    <row r="107" spans="1:7" s="43" customFormat="1" x14ac:dyDescent="0.35">
      <c r="A107" s="44" t="s">
        <v>67</v>
      </c>
      <c r="B107" s="65" t="s">
        <v>217</v>
      </c>
      <c r="C107" s="45" t="s">
        <v>14</v>
      </c>
      <c r="D107" s="88">
        <v>5</v>
      </c>
      <c r="E107" s="84"/>
      <c r="F107" s="84">
        <f t="shared" si="1"/>
        <v>0</v>
      </c>
      <c r="G107" s="61" t="s">
        <v>166</v>
      </c>
    </row>
    <row r="108" spans="1:7" s="26" customFormat="1" x14ac:dyDescent="0.35">
      <c r="A108" s="29" t="s">
        <v>45</v>
      </c>
      <c r="B108" s="30" t="s">
        <v>191</v>
      </c>
      <c r="C108" s="3" t="s">
        <v>12</v>
      </c>
      <c r="D108" s="86">
        <v>0.25</v>
      </c>
      <c r="E108" s="84"/>
      <c r="F108" s="84">
        <f t="shared" si="1"/>
        <v>0</v>
      </c>
      <c r="G108" s="61" t="s">
        <v>165</v>
      </c>
    </row>
    <row r="109" spans="1:7" s="26" customFormat="1" x14ac:dyDescent="0.35">
      <c r="A109" s="29" t="s">
        <v>143</v>
      </c>
      <c r="B109" s="30" t="s">
        <v>192</v>
      </c>
      <c r="C109" s="3" t="s">
        <v>28</v>
      </c>
      <c r="D109" s="86">
        <v>2.5</v>
      </c>
      <c r="E109" s="84"/>
      <c r="F109" s="84">
        <f t="shared" si="1"/>
        <v>0</v>
      </c>
      <c r="G109" s="61" t="s">
        <v>165</v>
      </c>
    </row>
    <row r="110" spans="1:7" s="43" customFormat="1" x14ac:dyDescent="0.35">
      <c r="A110" s="44" t="s">
        <v>68</v>
      </c>
      <c r="B110" s="65" t="s">
        <v>218</v>
      </c>
      <c r="C110" s="45" t="s">
        <v>14</v>
      </c>
      <c r="D110" s="88">
        <v>1</v>
      </c>
      <c r="E110" s="84"/>
      <c r="F110" s="84">
        <f t="shared" si="1"/>
        <v>0</v>
      </c>
      <c r="G110" s="61" t="s">
        <v>166</v>
      </c>
    </row>
    <row r="111" spans="1:7" s="26" customFormat="1" x14ac:dyDescent="0.35">
      <c r="A111" s="29" t="s">
        <v>49</v>
      </c>
      <c r="B111" s="30" t="s">
        <v>191</v>
      </c>
      <c r="C111" s="3" t="s">
        <v>12</v>
      </c>
      <c r="D111" s="86">
        <v>0.05</v>
      </c>
      <c r="E111" s="84"/>
      <c r="F111" s="84">
        <f t="shared" si="1"/>
        <v>0</v>
      </c>
      <c r="G111" s="61" t="s">
        <v>165</v>
      </c>
    </row>
    <row r="112" spans="1:7" s="26" customFormat="1" x14ac:dyDescent="0.35">
      <c r="A112" s="29" t="s">
        <v>144</v>
      </c>
      <c r="B112" s="30" t="s">
        <v>192</v>
      </c>
      <c r="C112" s="3" t="s">
        <v>28</v>
      </c>
      <c r="D112" s="86">
        <v>0.5</v>
      </c>
      <c r="E112" s="84"/>
      <c r="F112" s="84">
        <f t="shared" si="1"/>
        <v>0</v>
      </c>
      <c r="G112" s="61" t="s">
        <v>165</v>
      </c>
    </row>
    <row r="113" spans="1:7" s="43" customFormat="1" x14ac:dyDescent="0.35">
      <c r="A113" s="24" t="s">
        <v>69</v>
      </c>
      <c r="B113" s="25" t="s">
        <v>55</v>
      </c>
      <c r="C113" s="8" t="s">
        <v>4</v>
      </c>
      <c r="D113" s="86">
        <v>25</v>
      </c>
      <c r="E113" s="84"/>
      <c r="F113" s="84">
        <f t="shared" si="1"/>
        <v>0</v>
      </c>
      <c r="G113" s="61" t="s">
        <v>166</v>
      </c>
    </row>
    <row r="114" spans="1:7" s="43" customFormat="1" x14ac:dyDescent="0.35">
      <c r="A114" s="24" t="s">
        <v>145</v>
      </c>
      <c r="B114" s="25" t="s">
        <v>56</v>
      </c>
      <c r="C114" s="8" t="s">
        <v>4</v>
      </c>
      <c r="D114" s="86">
        <v>50</v>
      </c>
      <c r="E114" s="84"/>
      <c r="F114" s="84">
        <f t="shared" si="1"/>
        <v>0</v>
      </c>
      <c r="G114" s="61" t="s">
        <v>166</v>
      </c>
    </row>
    <row r="115" spans="1:7" s="47" customFormat="1" x14ac:dyDescent="0.45">
      <c r="A115" s="34">
        <v>47</v>
      </c>
      <c r="B115" s="25" t="s">
        <v>219</v>
      </c>
      <c r="C115" s="4" t="s">
        <v>4</v>
      </c>
      <c r="D115" s="86">
        <v>60</v>
      </c>
      <c r="E115" s="84"/>
      <c r="F115" s="84">
        <f t="shared" si="1"/>
        <v>0</v>
      </c>
      <c r="G115" s="61" t="s">
        <v>166</v>
      </c>
    </row>
    <row r="116" spans="1:7" s="43" customFormat="1" x14ac:dyDescent="0.35">
      <c r="A116" s="40">
        <v>48</v>
      </c>
      <c r="B116" s="25" t="s">
        <v>57</v>
      </c>
      <c r="C116" s="8" t="s">
        <v>10</v>
      </c>
      <c r="D116" s="86">
        <v>3.444</v>
      </c>
      <c r="E116" s="84"/>
      <c r="F116" s="84">
        <f t="shared" si="1"/>
        <v>0</v>
      </c>
      <c r="G116" s="61" t="s">
        <v>166</v>
      </c>
    </row>
    <row r="117" spans="1:7" s="26" customFormat="1" x14ac:dyDescent="0.35">
      <c r="A117" s="66">
        <v>48.1</v>
      </c>
      <c r="B117" s="25" t="s">
        <v>83</v>
      </c>
      <c r="C117" s="8" t="s">
        <v>10</v>
      </c>
      <c r="D117" s="86">
        <v>3.444</v>
      </c>
      <c r="E117" s="84"/>
      <c r="F117" s="84">
        <f t="shared" si="1"/>
        <v>0</v>
      </c>
      <c r="G117" s="61" t="s">
        <v>166</v>
      </c>
    </row>
    <row r="118" spans="1:7" s="43" customFormat="1" ht="16.5" x14ac:dyDescent="0.35">
      <c r="A118" s="40">
        <v>49</v>
      </c>
      <c r="B118" s="25" t="s">
        <v>220</v>
      </c>
      <c r="C118" s="8" t="s">
        <v>163</v>
      </c>
      <c r="D118" s="84">
        <v>10.6</v>
      </c>
      <c r="E118" s="84"/>
      <c r="F118" s="84">
        <f t="shared" si="1"/>
        <v>0</v>
      </c>
      <c r="G118" s="61" t="s">
        <v>166</v>
      </c>
    </row>
    <row r="119" spans="1:7" s="43" customFormat="1" ht="16.5" x14ac:dyDescent="0.35">
      <c r="A119" s="40" t="s">
        <v>146</v>
      </c>
      <c r="B119" s="25" t="s">
        <v>221</v>
      </c>
      <c r="C119" s="8" t="s">
        <v>163</v>
      </c>
      <c r="D119" s="84">
        <v>10.758999999999999</v>
      </c>
      <c r="E119" s="84"/>
      <c r="F119" s="84">
        <f t="shared" si="1"/>
        <v>0</v>
      </c>
      <c r="G119" s="61" t="s">
        <v>165</v>
      </c>
    </row>
    <row r="120" spans="1:7" s="43" customFormat="1" x14ac:dyDescent="0.35">
      <c r="A120" s="40" t="s">
        <v>147</v>
      </c>
      <c r="B120" s="25" t="s">
        <v>222</v>
      </c>
      <c r="C120" s="8" t="s">
        <v>4</v>
      </c>
      <c r="D120" s="84">
        <v>3.5192000000000001</v>
      </c>
      <c r="E120" s="84"/>
      <c r="F120" s="84">
        <f t="shared" si="1"/>
        <v>0</v>
      </c>
      <c r="G120" s="61" t="s">
        <v>165</v>
      </c>
    </row>
    <row r="121" spans="1:7" s="26" customFormat="1" ht="16.5" x14ac:dyDescent="0.35">
      <c r="A121" s="40" t="s">
        <v>159</v>
      </c>
      <c r="B121" s="25" t="s">
        <v>8</v>
      </c>
      <c r="C121" s="8" t="s">
        <v>163</v>
      </c>
      <c r="D121" s="86">
        <v>2.12</v>
      </c>
      <c r="E121" s="84"/>
      <c r="F121" s="84">
        <f t="shared" si="1"/>
        <v>0</v>
      </c>
      <c r="G121" s="61" t="s">
        <v>233</v>
      </c>
    </row>
    <row r="122" spans="1:7" s="26" customFormat="1" ht="16.5" x14ac:dyDescent="0.35">
      <c r="A122" s="29" t="s">
        <v>148</v>
      </c>
      <c r="B122" s="25" t="s">
        <v>223</v>
      </c>
      <c r="C122" s="3" t="s">
        <v>163</v>
      </c>
      <c r="D122" s="85">
        <v>3.8831250000000006</v>
      </c>
      <c r="E122" s="84"/>
      <c r="F122" s="84">
        <f t="shared" si="1"/>
        <v>0</v>
      </c>
      <c r="G122" s="61" t="s">
        <v>166</v>
      </c>
    </row>
    <row r="123" spans="1:7" s="26" customFormat="1" ht="16.5" x14ac:dyDescent="0.35">
      <c r="A123" s="29" t="s">
        <v>149</v>
      </c>
      <c r="B123" s="25" t="s">
        <v>224</v>
      </c>
      <c r="C123" s="3" t="s">
        <v>163</v>
      </c>
      <c r="D123" s="84">
        <v>1.3940000000000001</v>
      </c>
      <c r="E123" s="84"/>
      <c r="F123" s="84">
        <f t="shared" si="1"/>
        <v>0</v>
      </c>
      <c r="G123" s="61" t="s">
        <v>166</v>
      </c>
    </row>
    <row r="124" spans="1:7" s="43" customFormat="1" x14ac:dyDescent="0.35">
      <c r="A124" s="24" t="s">
        <v>150</v>
      </c>
      <c r="B124" s="25" t="s">
        <v>225</v>
      </c>
      <c r="C124" s="8" t="s">
        <v>10</v>
      </c>
      <c r="D124" s="86">
        <v>13.192812500000002</v>
      </c>
      <c r="E124" s="84"/>
      <c r="F124" s="84">
        <f t="shared" si="1"/>
        <v>0</v>
      </c>
      <c r="G124" s="61" t="s">
        <v>166</v>
      </c>
    </row>
    <row r="125" spans="1:7" s="26" customFormat="1" x14ac:dyDescent="0.35">
      <c r="A125" s="35" t="s">
        <v>151</v>
      </c>
      <c r="B125" s="25" t="s">
        <v>71</v>
      </c>
      <c r="C125" s="8" t="s">
        <v>10</v>
      </c>
      <c r="D125" s="86">
        <v>13.192812500000002</v>
      </c>
      <c r="E125" s="84"/>
      <c r="F125" s="84">
        <f t="shared" si="1"/>
        <v>0</v>
      </c>
      <c r="G125" s="61" t="s">
        <v>166</v>
      </c>
    </row>
    <row r="126" spans="1:7" s="26" customFormat="1" x14ac:dyDescent="0.35">
      <c r="A126" s="24" t="s">
        <v>152</v>
      </c>
      <c r="B126" s="67" t="s">
        <v>226</v>
      </c>
      <c r="C126" s="8" t="s">
        <v>10</v>
      </c>
      <c r="D126" s="86">
        <v>0.13800000000000001</v>
      </c>
      <c r="E126" s="84"/>
      <c r="F126" s="84">
        <f t="shared" si="1"/>
        <v>0</v>
      </c>
      <c r="G126" s="61" t="s">
        <v>166</v>
      </c>
    </row>
    <row r="127" spans="1:7" s="26" customFormat="1" x14ac:dyDescent="0.35">
      <c r="A127" s="24" t="s">
        <v>153</v>
      </c>
      <c r="B127" s="30" t="s">
        <v>227</v>
      </c>
      <c r="C127" s="3" t="s">
        <v>10</v>
      </c>
      <c r="D127" s="84">
        <v>0.13800000000000001</v>
      </c>
      <c r="E127" s="84"/>
      <c r="F127" s="84">
        <f t="shared" si="1"/>
        <v>0</v>
      </c>
      <c r="G127" s="61" t="s">
        <v>166</v>
      </c>
    </row>
    <row r="128" spans="1:7" s="26" customFormat="1" x14ac:dyDescent="0.35">
      <c r="A128" s="40">
        <v>54</v>
      </c>
      <c r="B128" s="25" t="s">
        <v>228</v>
      </c>
      <c r="C128" s="8" t="s">
        <v>4</v>
      </c>
      <c r="D128" s="86">
        <v>35</v>
      </c>
      <c r="E128" s="84"/>
      <c r="F128" s="84">
        <f t="shared" si="1"/>
        <v>0</v>
      </c>
      <c r="G128" s="61" t="s">
        <v>166</v>
      </c>
    </row>
    <row r="129" spans="1:218" s="26" customFormat="1" x14ac:dyDescent="0.35">
      <c r="A129" s="40" t="s">
        <v>154</v>
      </c>
      <c r="B129" s="25" t="s">
        <v>229</v>
      </c>
      <c r="C129" s="8" t="s">
        <v>4</v>
      </c>
      <c r="D129" s="86">
        <v>35.35</v>
      </c>
      <c r="E129" s="84"/>
      <c r="F129" s="84">
        <f t="shared" si="1"/>
        <v>0</v>
      </c>
      <c r="G129" s="61" t="s">
        <v>233</v>
      </c>
    </row>
    <row r="130" spans="1:218" s="26" customFormat="1" x14ac:dyDescent="0.35">
      <c r="A130" s="24" t="s">
        <v>155</v>
      </c>
      <c r="B130" s="25" t="s">
        <v>230</v>
      </c>
      <c r="C130" s="8" t="s">
        <v>14</v>
      </c>
      <c r="D130" s="86">
        <v>3</v>
      </c>
      <c r="E130" s="84"/>
      <c r="F130" s="84">
        <f t="shared" si="1"/>
        <v>0</v>
      </c>
      <c r="G130" s="61" t="s">
        <v>166</v>
      </c>
    </row>
    <row r="131" spans="1:218" s="26" customFormat="1" x14ac:dyDescent="0.35">
      <c r="A131" s="24" t="s">
        <v>156</v>
      </c>
      <c r="B131" s="25" t="s">
        <v>84</v>
      </c>
      <c r="C131" s="8" t="s">
        <v>9</v>
      </c>
      <c r="D131" s="86">
        <v>0.34500000000000003</v>
      </c>
      <c r="E131" s="84"/>
      <c r="F131" s="84">
        <f t="shared" si="1"/>
        <v>0</v>
      </c>
      <c r="G131" s="61" t="s">
        <v>165</v>
      </c>
    </row>
    <row r="132" spans="1:218" s="26" customFormat="1" x14ac:dyDescent="0.35">
      <c r="A132" s="24" t="s">
        <v>157</v>
      </c>
      <c r="B132" s="67" t="s">
        <v>88</v>
      </c>
      <c r="C132" s="8" t="s">
        <v>14</v>
      </c>
      <c r="D132" s="86">
        <v>6</v>
      </c>
      <c r="E132" s="84"/>
      <c r="F132" s="84">
        <f t="shared" si="1"/>
        <v>0</v>
      </c>
      <c r="G132" s="61" t="s">
        <v>166</v>
      </c>
    </row>
    <row r="133" spans="1:218" s="26" customFormat="1" ht="16.5" thickBot="1" x14ac:dyDescent="0.4">
      <c r="A133" s="24" t="s">
        <v>158</v>
      </c>
      <c r="B133" s="67" t="s">
        <v>87</v>
      </c>
      <c r="C133" s="8" t="s">
        <v>14</v>
      </c>
      <c r="D133" s="86">
        <v>9</v>
      </c>
      <c r="E133" s="84"/>
      <c r="F133" s="84">
        <f t="shared" si="1"/>
        <v>0</v>
      </c>
      <c r="G133" s="61" t="s">
        <v>166</v>
      </c>
    </row>
    <row r="134" spans="1:218" ht="16.5" thickBot="1" x14ac:dyDescent="0.4">
      <c r="A134" s="48"/>
      <c r="B134" s="50" t="s">
        <v>5</v>
      </c>
      <c r="C134" s="49"/>
      <c r="D134" s="89"/>
      <c r="E134" s="89"/>
      <c r="F134" s="90">
        <f>SUM(F7:F133)</f>
        <v>0</v>
      </c>
    </row>
    <row r="135" spans="1:218" ht="16.5" thickBot="1" x14ac:dyDescent="0.4">
      <c r="A135" s="55"/>
      <c r="B135" s="56" t="s">
        <v>231</v>
      </c>
      <c r="C135" s="53"/>
      <c r="D135" s="91"/>
      <c r="E135" s="91"/>
      <c r="F135" s="92">
        <f>F134*C135</f>
        <v>0</v>
      </c>
    </row>
    <row r="136" spans="1:218" ht="16.5" thickBot="1" x14ac:dyDescent="0.4">
      <c r="A136" s="51"/>
      <c r="B136" s="54" t="s">
        <v>6</v>
      </c>
      <c r="C136" s="9"/>
      <c r="D136" s="93"/>
      <c r="E136" s="93"/>
      <c r="F136" s="90">
        <f>SUM(F134:F135)</f>
        <v>0</v>
      </c>
    </row>
    <row r="137" spans="1:218" ht="16.5" thickBot="1" x14ac:dyDescent="0.4">
      <c r="A137" s="55"/>
      <c r="B137" s="56" t="s">
        <v>7</v>
      </c>
      <c r="C137" s="53"/>
      <c r="D137" s="91"/>
      <c r="E137" s="91"/>
      <c r="F137" s="92">
        <f>F136*C137</f>
        <v>0</v>
      </c>
    </row>
    <row r="138" spans="1:218" ht="16.5" thickBot="1" x14ac:dyDescent="0.4">
      <c r="A138" s="51"/>
      <c r="B138" s="54" t="s">
        <v>6</v>
      </c>
      <c r="C138" s="9"/>
      <c r="D138" s="93"/>
      <c r="E138" s="93"/>
      <c r="F138" s="90">
        <f>SUM(F136:F137)</f>
        <v>0</v>
      </c>
    </row>
    <row r="139" spans="1:218" ht="16.5" thickBot="1" x14ac:dyDescent="0.4">
      <c r="A139" s="51"/>
      <c r="B139" s="52" t="s">
        <v>232</v>
      </c>
      <c r="C139" s="68"/>
      <c r="D139" s="93"/>
      <c r="E139" s="93"/>
      <c r="F139" s="94">
        <f>F138*C139</f>
        <v>0</v>
      </c>
    </row>
    <row r="140" spans="1:218" ht="16.5" thickBot="1" x14ac:dyDescent="0.4">
      <c r="A140" s="55"/>
      <c r="B140" s="69" t="s">
        <v>6</v>
      </c>
      <c r="C140" s="57"/>
      <c r="D140" s="91"/>
      <c r="E140" s="91"/>
      <c r="F140" s="91">
        <f>SUM(F138:F139)</f>
        <v>0</v>
      </c>
    </row>
    <row r="141" spans="1:218" s="59" customFormat="1" ht="24" customHeight="1" x14ac:dyDescent="0.35">
      <c r="A141" s="70"/>
      <c r="B141" s="71"/>
      <c r="C141" s="72"/>
      <c r="D141" s="73"/>
      <c r="E141" s="72"/>
      <c r="F141" s="74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  <c r="BJ141" s="11"/>
      <c r="BK141" s="11"/>
      <c r="BL141" s="11"/>
      <c r="BM141" s="11"/>
      <c r="BN141" s="11"/>
      <c r="BO141" s="11"/>
      <c r="BP141" s="11"/>
      <c r="BQ141" s="11"/>
      <c r="BR141" s="11"/>
      <c r="BS141" s="11"/>
      <c r="BT141" s="11"/>
      <c r="BU141" s="11"/>
      <c r="BV141" s="11"/>
      <c r="BW141" s="11"/>
      <c r="BX141" s="11"/>
      <c r="BY141" s="11"/>
      <c r="BZ141" s="11"/>
      <c r="CA141" s="11"/>
      <c r="CB141" s="11"/>
      <c r="CC141" s="11"/>
      <c r="CD141" s="11"/>
      <c r="CE141" s="11"/>
      <c r="CF141" s="11"/>
      <c r="CG141" s="11"/>
      <c r="CH141" s="11"/>
      <c r="CI141" s="11"/>
      <c r="CJ141" s="11"/>
      <c r="CK141" s="11"/>
      <c r="CL141" s="11"/>
      <c r="CM141" s="11"/>
      <c r="CN141" s="11"/>
      <c r="CO141" s="11"/>
      <c r="CP141" s="11"/>
      <c r="CQ141" s="11"/>
      <c r="CR141" s="11"/>
      <c r="CS141" s="11"/>
      <c r="CT141" s="11"/>
      <c r="CU141" s="11"/>
      <c r="CV141" s="11"/>
      <c r="CW141" s="11"/>
      <c r="CX141" s="11"/>
      <c r="CY141" s="11"/>
      <c r="CZ141" s="11"/>
      <c r="DA141" s="11"/>
      <c r="DB141" s="11"/>
      <c r="DC141" s="11"/>
      <c r="DD141" s="11"/>
      <c r="DE141" s="11"/>
      <c r="DF141" s="11"/>
      <c r="DG141" s="11"/>
      <c r="DH141" s="11"/>
      <c r="DI141" s="11"/>
      <c r="DJ141" s="11"/>
      <c r="DK141" s="11"/>
      <c r="DL141" s="11"/>
      <c r="DM141" s="11"/>
      <c r="DN141" s="11"/>
      <c r="DO141" s="11"/>
      <c r="DP141" s="11"/>
      <c r="DQ141" s="11"/>
      <c r="DR141" s="11"/>
      <c r="DS141" s="11"/>
      <c r="DT141" s="11"/>
      <c r="DU141" s="11"/>
      <c r="DV141" s="11"/>
      <c r="DW141" s="11"/>
      <c r="DX141" s="11"/>
      <c r="DY141" s="11"/>
      <c r="DZ141" s="11"/>
      <c r="EA141" s="11"/>
      <c r="EB141" s="11"/>
      <c r="EC141" s="11"/>
      <c r="ED141" s="11"/>
      <c r="EE141" s="11"/>
      <c r="EF141" s="11"/>
      <c r="EG141" s="11"/>
      <c r="EH141" s="11"/>
      <c r="EI141" s="11"/>
      <c r="EJ141" s="11"/>
      <c r="EK141" s="11"/>
      <c r="EL141" s="11"/>
      <c r="EM141" s="11"/>
      <c r="EN141" s="11"/>
      <c r="EO141" s="11"/>
      <c r="EP141" s="11"/>
      <c r="EQ141" s="11"/>
      <c r="ER141" s="11"/>
      <c r="ES141" s="11"/>
      <c r="ET141" s="11"/>
      <c r="EU141" s="11"/>
      <c r="EV141" s="11"/>
      <c r="EW141" s="11"/>
      <c r="EX141" s="11"/>
      <c r="EY141" s="11"/>
      <c r="EZ141" s="11"/>
      <c r="FA141" s="11"/>
      <c r="FB141" s="11"/>
      <c r="FC141" s="11"/>
      <c r="FD141" s="11"/>
      <c r="FE141" s="11"/>
      <c r="FF141" s="11"/>
      <c r="FG141" s="11"/>
      <c r="FH141" s="11"/>
      <c r="FI141" s="11"/>
      <c r="FJ141" s="11"/>
      <c r="FK141" s="11"/>
      <c r="FL141" s="11"/>
      <c r="FM141" s="11"/>
      <c r="FN141" s="11"/>
      <c r="FO141" s="11"/>
      <c r="FP141" s="11"/>
      <c r="FQ141" s="11"/>
      <c r="FR141" s="11"/>
      <c r="FS141" s="11"/>
      <c r="FT141" s="11"/>
      <c r="FU141" s="11"/>
      <c r="FV141" s="11"/>
      <c r="FW141" s="11"/>
      <c r="FX141" s="11"/>
      <c r="FY141" s="11"/>
      <c r="FZ141" s="11"/>
      <c r="GA141" s="11"/>
      <c r="GB141" s="11"/>
      <c r="GC141" s="11"/>
      <c r="GD141" s="11"/>
      <c r="GE141" s="11"/>
      <c r="GF141" s="11"/>
      <c r="GG141" s="11"/>
      <c r="GH141" s="11"/>
      <c r="GI141" s="11"/>
      <c r="GJ141" s="11"/>
      <c r="GK141" s="11"/>
      <c r="GL141" s="11"/>
      <c r="GM141" s="11"/>
      <c r="GN141" s="11"/>
      <c r="GO141" s="11"/>
      <c r="GP141" s="11"/>
      <c r="GQ141" s="11"/>
      <c r="GR141" s="11"/>
      <c r="GS141" s="11"/>
      <c r="GT141" s="11"/>
      <c r="GU141" s="11"/>
      <c r="GV141" s="11"/>
      <c r="GW141" s="11"/>
      <c r="GX141" s="11"/>
      <c r="GY141" s="11"/>
      <c r="GZ141" s="11"/>
      <c r="HA141" s="11"/>
      <c r="HB141" s="11"/>
      <c r="HC141" s="11"/>
      <c r="HD141" s="11"/>
      <c r="HE141" s="11"/>
      <c r="HF141" s="11"/>
      <c r="HG141" s="11"/>
      <c r="HH141" s="11"/>
      <c r="HI141" s="11"/>
      <c r="HJ141" s="11"/>
    </row>
    <row r="142" spans="1:218" s="59" customFormat="1" ht="39.75" customHeight="1" x14ac:dyDescent="0.35">
      <c r="A142" s="58"/>
      <c r="B142" s="75"/>
      <c r="C142" s="76"/>
      <c r="D142" s="77"/>
      <c r="E142" s="76"/>
      <c r="F142" s="78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11"/>
      <c r="BN142" s="11"/>
      <c r="BO142" s="11"/>
      <c r="BP142" s="11"/>
      <c r="BQ142" s="11"/>
      <c r="BR142" s="11"/>
      <c r="BS142" s="11"/>
      <c r="BT142" s="11"/>
      <c r="BU142" s="11"/>
      <c r="BV142" s="11"/>
      <c r="BW142" s="11"/>
      <c r="BX142" s="11"/>
      <c r="BY142" s="11"/>
      <c r="BZ142" s="11"/>
      <c r="CA142" s="11"/>
      <c r="CB142" s="11"/>
      <c r="CC142" s="11"/>
      <c r="CD142" s="11"/>
      <c r="CE142" s="11"/>
      <c r="CF142" s="11"/>
      <c r="CG142" s="11"/>
      <c r="CH142" s="11"/>
      <c r="CI142" s="11"/>
      <c r="CJ142" s="11"/>
      <c r="CK142" s="11"/>
      <c r="CL142" s="11"/>
      <c r="CM142" s="11"/>
      <c r="CN142" s="11"/>
      <c r="CO142" s="11"/>
      <c r="CP142" s="11"/>
      <c r="CQ142" s="11"/>
      <c r="CR142" s="11"/>
      <c r="CS142" s="11"/>
      <c r="CT142" s="11"/>
      <c r="CU142" s="11"/>
      <c r="CV142" s="11"/>
      <c r="CW142" s="11"/>
      <c r="CX142" s="11"/>
      <c r="CY142" s="11"/>
      <c r="CZ142" s="11"/>
      <c r="DA142" s="11"/>
      <c r="DB142" s="11"/>
      <c r="DC142" s="11"/>
      <c r="DD142" s="11"/>
      <c r="DE142" s="11"/>
      <c r="DF142" s="11"/>
      <c r="DG142" s="11"/>
      <c r="DH142" s="11"/>
      <c r="DI142" s="11"/>
      <c r="DJ142" s="11"/>
      <c r="DK142" s="11"/>
      <c r="DL142" s="11"/>
      <c r="DM142" s="11"/>
      <c r="DN142" s="11"/>
      <c r="DO142" s="11"/>
      <c r="DP142" s="11"/>
      <c r="DQ142" s="11"/>
      <c r="DR142" s="11"/>
      <c r="DS142" s="11"/>
      <c r="DT142" s="11"/>
      <c r="DU142" s="11"/>
      <c r="DV142" s="11"/>
      <c r="DW142" s="11"/>
      <c r="DX142" s="11"/>
      <c r="DY142" s="11"/>
      <c r="DZ142" s="11"/>
      <c r="EA142" s="11"/>
      <c r="EB142" s="11"/>
      <c r="EC142" s="11"/>
      <c r="ED142" s="11"/>
      <c r="EE142" s="11"/>
      <c r="EF142" s="11"/>
      <c r="EG142" s="11"/>
      <c r="EH142" s="11"/>
      <c r="EI142" s="11"/>
      <c r="EJ142" s="11"/>
      <c r="EK142" s="11"/>
      <c r="EL142" s="11"/>
      <c r="EM142" s="11"/>
      <c r="EN142" s="11"/>
      <c r="EO142" s="11"/>
      <c r="EP142" s="11"/>
      <c r="EQ142" s="11"/>
      <c r="ER142" s="11"/>
      <c r="ES142" s="11"/>
      <c r="ET142" s="11"/>
      <c r="EU142" s="11"/>
      <c r="EV142" s="11"/>
      <c r="EW142" s="11"/>
      <c r="EX142" s="11"/>
      <c r="EY142" s="11"/>
      <c r="EZ142" s="11"/>
      <c r="FA142" s="11"/>
      <c r="FB142" s="11"/>
      <c r="FC142" s="11"/>
      <c r="FD142" s="11"/>
      <c r="FE142" s="11"/>
      <c r="FF142" s="11"/>
      <c r="FG142" s="11"/>
      <c r="FH142" s="11"/>
      <c r="FI142" s="11"/>
      <c r="FJ142" s="11"/>
      <c r="FK142" s="11"/>
      <c r="FL142" s="11"/>
      <c r="FM142" s="11"/>
      <c r="FN142" s="11"/>
      <c r="FO142" s="11"/>
      <c r="FP142" s="11"/>
      <c r="FQ142" s="11"/>
      <c r="FR142" s="11"/>
      <c r="FS142" s="11"/>
      <c r="FT142" s="11"/>
      <c r="FU142" s="11"/>
      <c r="FV142" s="11"/>
      <c r="FW142" s="11"/>
      <c r="FX142" s="11"/>
      <c r="FY142" s="11"/>
      <c r="FZ142" s="11"/>
      <c r="GA142" s="11"/>
      <c r="GB142" s="11"/>
      <c r="GC142" s="11"/>
      <c r="GD142" s="11"/>
      <c r="GE142" s="11"/>
      <c r="GF142" s="11"/>
      <c r="GG142" s="11"/>
      <c r="GH142" s="11"/>
      <c r="GI142" s="11"/>
      <c r="GJ142" s="11"/>
      <c r="GK142" s="11"/>
      <c r="GL142" s="11"/>
      <c r="GM142" s="11"/>
      <c r="GN142" s="11"/>
      <c r="GO142" s="11"/>
      <c r="GP142" s="11"/>
      <c r="GQ142" s="11"/>
      <c r="GR142" s="11"/>
      <c r="GS142" s="11"/>
      <c r="GT142" s="11"/>
      <c r="GU142" s="11"/>
      <c r="GV142" s="11"/>
      <c r="GW142" s="11"/>
      <c r="GX142" s="11"/>
      <c r="GY142" s="11"/>
      <c r="GZ142" s="11"/>
      <c r="HA142" s="11"/>
      <c r="HB142" s="11"/>
      <c r="HC142" s="11"/>
      <c r="HD142" s="11"/>
      <c r="HE142" s="11"/>
      <c r="HF142" s="11"/>
      <c r="HG142" s="11"/>
      <c r="HH142" s="11"/>
      <c r="HI142" s="11"/>
      <c r="HJ142" s="11"/>
    </row>
    <row r="143" spans="1:218" s="59" customFormat="1" ht="23.25" customHeight="1" x14ac:dyDescent="0.35">
      <c r="A143" s="58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  <c r="BJ143" s="11"/>
      <c r="BK143" s="11"/>
      <c r="BL143" s="11"/>
      <c r="BM143" s="11"/>
      <c r="BN143" s="11"/>
      <c r="BO143" s="11"/>
      <c r="BP143" s="11"/>
      <c r="BQ143" s="11"/>
      <c r="BR143" s="11"/>
      <c r="BS143" s="11"/>
      <c r="BT143" s="11"/>
      <c r="BU143" s="11"/>
      <c r="BV143" s="11"/>
      <c r="BW143" s="11"/>
      <c r="BX143" s="11"/>
      <c r="BY143" s="11"/>
      <c r="BZ143" s="11"/>
      <c r="CA143" s="11"/>
      <c r="CB143" s="11"/>
      <c r="CC143" s="11"/>
      <c r="CD143" s="11"/>
      <c r="CE143" s="11"/>
      <c r="CF143" s="11"/>
      <c r="CG143" s="11"/>
      <c r="CH143" s="11"/>
      <c r="CI143" s="11"/>
      <c r="CJ143" s="11"/>
      <c r="CK143" s="11"/>
      <c r="CL143" s="11"/>
      <c r="CM143" s="11"/>
      <c r="CN143" s="11"/>
      <c r="CO143" s="11"/>
      <c r="CP143" s="11"/>
      <c r="CQ143" s="11"/>
      <c r="CR143" s="11"/>
      <c r="CS143" s="11"/>
      <c r="CT143" s="11"/>
      <c r="CU143" s="11"/>
      <c r="CV143" s="11"/>
      <c r="CW143" s="11"/>
      <c r="CX143" s="11"/>
      <c r="CY143" s="11"/>
      <c r="CZ143" s="11"/>
      <c r="DA143" s="11"/>
      <c r="DB143" s="11"/>
      <c r="DC143" s="11"/>
      <c r="DD143" s="11"/>
      <c r="DE143" s="11"/>
      <c r="DF143" s="11"/>
      <c r="DG143" s="11"/>
      <c r="DH143" s="11"/>
      <c r="DI143" s="11"/>
      <c r="DJ143" s="11"/>
      <c r="DK143" s="11"/>
      <c r="DL143" s="11"/>
      <c r="DM143" s="11"/>
      <c r="DN143" s="11"/>
      <c r="DO143" s="11"/>
      <c r="DP143" s="11"/>
      <c r="DQ143" s="11"/>
      <c r="DR143" s="11"/>
      <c r="DS143" s="11"/>
      <c r="DT143" s="11"/>
      <c r="DU143" s="11"/>
      <c r="DV143" s="11"/>
      <c r="DW143" s="11"/>
      <c r="DX143" s="11"/>
      <c r="DY143" s="11"/>
      <c r="DZ143" s="11"/>
      <c r="EA143" s="11"/>
      <c r="EB143" s="11"/>
      <c r="EC143" s="11"/>
      <c r="ED143" s="11"/>
      <c r="EE143" s="11"/>
      <c r="EF143" s="11"/>
      <c r="EG143" s="11"/>
      <c r="EH143" s="11"/>
      <c r="EI143" s="11"/>
      <c r="EJ143" s="11"/>
      <c r="EK143" s="11"/>
      <c r="EL143" s="11"/>
      <c r="EM143" s="11"/>
      <c r="EN143" s="11"/>
      <c r="EO143" s="11"/>
      <c r="EP143" s="11"/>
      <c r="EQ143" s="11"/>
      <c r="ER143" s="11"/>
      <c r="ES143" s="11"/>
      <c r="ET143" s="11"/>
      <c r="EU143" s="11"/>
      <c r="EV143" s="11"/>
      <c r="EW143" s="11"/>
      <c r="EX143" s="11"/>
      <c r="EY143" s="11"/>
      <c r="EZ143" s="11"/>
      <c r="FA143" s="11"/>
      <c r="FB143" s="11"/>
      <c r="FC143" s="11"/>
      <c r="FD143" s="11"/>
      <c r="FE143" s="11"/>
      <c r="FF143" s="11"/>
      <c r="FG143" s="11"/>
      <c r="FH143" s="11"/>
      <c r="FI143" s="11"/>
      <c r="FJ143" s="11"/>
      <c r="FK143" s="11"/>
      <c r="FL143" s="11"/>
      <c r="FM143" s="11"/>
      <c r="FN143" s="11"/>
      <c r="FO143" s="11"/>
      <c r="FP143" s="11"/>
      <c r="FQ143" s="11"/>
      <c r="FR143" s="11"/>
      <c r="FS143" s="11"/>
      <c r="FT143" s="11"/>
      <c r="FU143" s="11"/>
      <c r="FV143" s="11"/>
      <c r="FW143" s="11"/>
      <c r="FX143" s="11"/>
      <c r="FY143" s="11"/>
      <c r="FZ143" s="11"/>
      <c r="GA143" s="11"/>
      <c r="GB143" s="11"/>
      <c r="GC143" s="11"/>
      <c r="GD143" s="11"/>
      <c r="GE143" s="11"/>
      <c r="GF143" s="11"/>
      <c r="GG143" s="11"/>
      <c r="GH143" s="11"/>
      <c r="GI143" s="11"/>
      <c r="GJ143" s="11"/>
      <c r="GK143" s="11"/>
      <c r="GL143" s="11"/>
      <c r="GM143" s="11"/>
      <c r="GN143" s="11"/>
      <c r="GO143" s="11"/>
      <c r="GP143" s="11"/>
      <c r="GQ143" s="11"/>
      <c r="GR143" s="11"/>
      <c r="GS143" s="11"/>
      <c r="GT143" s="11"/>
      <c r="GU143" s="11"/>
      <c r="GV143" s="11"/>
      <c r="GW143" s="11"/>
      <c r="GX143" s="11"/>
      <c r="GY143" s="11"/>
      <c r="GZ143" s="11"/>
      <c r="HA143" s="11"/>
      <c r="HB143" s="11"/>
      <c r="HC143" s="11"/>
      <c r="HD143" s="11"/>
      <c r="HE143" s="11"/>
      <c r="HF143" s="11"/>
      <c r="HG143" s="11"/>
      <c r="HH143" s="11"/>
      <c r="HI143" s="11"/>
      <c r="HJ143" s="11"/>
    </row>
    <row r="144" spans="1:218" s="59" customFormat="1" ht="21.75" customHeight="1" x14ac:dyDescent="0.35">
      <c r="A144" s="58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  <c r="BM144" s="11"/>
      <c r="BN144" s="11"/>
      <c r="BO144" s="11"/>
      <c r="BP144" s="11"/>
      <c r="BQ144" s="11"/>
      <c r="BR144" s="11"/>
      <c r="BS144" s="11"/>
      <c r="BT144" s="11"/>
      <c r="BU144" s="11"/>
      <c r="BV144" s="11"/>
      <c r="BW144" s="11"/>
      <c r="BX144" s="11"/>
      <c r="BY144" s="11"/>
      <c r="BZ144" s="11"/>
      <c r="CA144" s="11"/>
      <c r="CB144" s="11"/>
      <c r="CC144" s="11"/>
      <c r="CD144" s="11"/>
      <c r="CE144" s="11"/>
      <c r="CF144" s="11"/>
      <c r="CG144" s="11"/>
      <c r="CH144" s="11"/>
      <c r="CI144" s="11"/>
      <c r="CJ144" s="11"/>
      <c r="CK144" s="11"/>
      <c r="CL144" s="11"/>
      <c r="CM144" s="11"/>
      <c r="CN144" s="11"/>
      <c r="CO144" s="11"/>
      <c r="CP144" s="11"/>
      <c r="CQ144" s="11"/>
      <c r="CR144" s="11"/>
      <c r="CS144" s="11"/>
      <c r="CT144" s="11"/>
      <c r="CU144" s="11"/>
      <c r="CV144" s="11"/>
      <c r="CW144" s="11"/>
      <c r="CX144" s="11"/>
      <c r="CY144" s="11"/>
      <c r="CZ144" s="11"/>
      <c r="DA144" s="11"/>
      <c r="DB144" s="11"/>
      <c r="DC144" s="11"/>
      <c r="DD144" s="11"/>
      <c r="DE144" s="11"/>
      <c r="DF144" s="11"/>
      <c r="DG144" s="11"/>
      <c r="DH144" s="11"/>
      <c r="DI144" s="11"/>
      <c r="DJ144" s="11"/>
      <c r="DK144" s="11"/>
      <c r="DL144" s="11"/>
      <c r="DM144" s="11"/>
      <c r="DN144" s="11"/>
      <c r="DO144" s="11"/>
      <c r="DP144" s="11"/>
      <c r="DQ144" s="11"/>
      <c r="DR144" s="11"/>
      <c r="DS144" s="11"/>
      <c r="DT144" s="11"/>
      <c r="DU144" s="11"/>
      <c r="DV144" s="11"/>
      <c r="DW144" s="11"/>
      <c r="DX144" s="11"/>
      <c r="DY144" s="11"/>
      <c r="DZ144" s="11"/>
      <c r="EA144" s="11"/>
      <c r="EB144" s="11"/>
      <c r="EC144" s="11"/>
      <c r="ED144" s="11"/>
      <c r="EE144" s="11"/>
      <c r="EF144" s="11"/>
      <c r="EG144" s="11"/>
      <c r="EH144" s="11"/>
      <c r="EI144" s="11"/>
      <c r="EJ144" s="11"/>
      <c r="EK144" s="11"/>
      <c r="EL144" s="11"/>
      <c r="EM144" s="11"/>
      <c r="EN144" s="11"/>
      <c r="EO144" s="11"/>
      <c r="EP144" s="11"/>
      <c r="EQ144" s="11"/>
      <c r="ER144" s="11"/>
      <c r="ES144" s="11"/>
      <c r="ET144" s="11"/>
      <c r="EU144" s="11"/>
      <c r="EV144" s="11"/>
      <c r="EW144" s="11"/>
      <c r="EX144" s="11"/>
      <c r="EY144" s="11"/>
      <c r="EZ144" s="11"/>
      <c r="FA144" s="11"/>
      <c r="FB144" s="11"/>
      <c r="FC144" s="11"/>
      <c r="FD144" s="11"/>
      <c r="FE144" s="11"/>
      <c r="FF144" s="11"/>
      <c r="FG144" s="11"/>
      <c r="FH144" s="11"/>
      <c r="FI144" s="11"/>
      <c r="FJ144" s="11"/>
      <c r="FK144" s="11"/>
      <c r="FL144" s="11"/>
      <c r="FM144" s="11"/>
      <c r="FN144" s="11"/>
      <c r="FO144" s="11"/>
      <c r="FP144" s="11"/>
      <c r="FQ144" s="11"/>
      <c r="FR144" s="11"/>
      <c r="FS144" s="11"/>
      <c r="FT144" s="11"/>
      <c r="FU144" s="11"/>
      <c r="FV144" s="11"/>
      <c r="FW144" s="11"/>
      <c r="FX144" s="11"/>
      <c r="FY144" s="11"/>
      <c r="FZ144" s="11"/>
      <c r="GA144" s="11"/>
      <c r="GB144" s="11"/>
      <c r="GC144" s="11"/>
      <c r="GD144" s="11"/>
      <c r="GE144" s="11"/>
      <c r="GF144" s="11"/>
      <c r="GG144" s="11"/>
      <c r="GH144" s="11"/>
      <c r="GI144" s="11"/>
      <c r="GJ144" s="11"/>
      <c r="GK144" s="11"/>
      <c r="GL144" s="11"/>
      <c r="GM144" s="11"/>
      <c r="GN144" s="11"/>
      <c r="GO144" s="11"/>
      <c r="GP144" s="11"/>
      <c r="GQ144" s="11"/>
      <c r="GR144" s="11"/>
      <c r="GS144" s="11"/>
      <c r="GT144" s="11"/>
      <c r="GU144" s="11"/>
      <c r="GV144" s="11"/>
      <c r="GW144" s="11"/>
      <c r="GX144" s="11"/>
      <c r="GY144" s="11"/>
      <c r="GZ144" s="11"/>
      <c r="HA144" s="11"/>
      <c r="HB144" s="11"/>
      <c r="HC144" s="11"/>
      <c r="HD144" s="11"/>
      <c r="HE144" s="11"/>
      <c r="HF144" s="11"/>
      <c r="HG144" s="11"/>
      <c r="HH144" s="11"/>
      <c r="HI144" s="11"/>
      <c r="HJ144" s="11"/>
    </row>
  </sheetData>
  <autoFilter ref="A6:G140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2020-12-02T06:22:22Z</dcterms:modified>
</cp:coreProperties>
</file>