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F78B9746-0593-4546-B0CB-E423CBA9EAB8}" xr6:coauthVersionLast="45" xr6:coauthVersionMax="45" xr10:uidLastSave="{00000000-0000-0000-0000-000000000000}"/>
  <bookViews>
    <workbookView xWindow="-120" yWindow="-120" windowWidth="20730" windowHeight="11160" tabRatio="760" xr2:uid="{00000000-000D-0000-FFFF-FFFF00000000}"/>
  </bookViews>
  <sheets>
    <sheet name="ახმეტა ER, koreqt. 7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82" i="4" l="1"/>
  <c r="K294" i="4"/>
  <c r="K286" i="4"/>
  <c r="F8" i="4"/>
  <c r="F229" i="4"/>
  <c r="D55" i="4" l="1"/>
  <c r="J9" i="4"/>
  <c r="J10" i="4"/>
  <c r="J11" i="4"/>
  <c r="J12" i="4"/>
  <c r="J13" i="4"/>
  <c r="J14" i="4"/>
  <c r="J15" i="4"/>
  <c r="J16" i="4"/>
  <c r="J20" i="4"/>
  <c r="J23" i="4"/>
  <c r="J27" i="4"/>
  <c r="J28" i="4"/>
  <c r="J29" i="4"/>
  <c r="J30" i="4"/>
  <c r="J31" i="4"/>
  <c r="J32" i="4"/>
  <c r="J33" i="4"/>
  <c r="J38" i="4"/>
  <c r="J40" i="4"/>
  <c r="J41" i="4"/>
  <c r="J42" i="4"/>
  <c r="J49" i="4"/>
  <c r="J50" i="4"/>
  <c r="J51" i="4"/>
  <c r="J52" i="4"/>
  <c r="J55" i="4"/>
  <c r="J58" i="4"/>
  <c r="J59" i="4"/>
  <c r="J60" i="4"/>
  <c r="J66" i="4"/>
  <c r="J67" i="4"/>
  <c r="J68" i="4"/>
  <c r="J71" i="4"/>
  <c r="J73" i="4"/>
  <c r="J77" i="4"/>
  <c r="J84" i="4"/>
  <c r="J86" i="4"/>
  <c r="J87" i="4"/>
  <c r="J88" i="4"/>
  <c r="J89" i="4"/>
  <c r="J90" i="4"/>
  <c r="J91" i="4"/>
  <c r="J94" i="4"/>
  <c r="J96" i="4"/>
  <c r="J97" i="4"/>
  <c r="J100" i="4"/>
  <c r="J101" i="4"/>
  <c r="J103" i="4"/>
  <c r="J104" i="4"/>
  <c r="J105" i="4"/>
  <c r="J106" i="4"/>
  <c r="J107" i="4"/>
  <c r="J109" i="4"/>
  <c r="J111" i="4"/>
  <c r="J112" i="4"/>
  <c r="J114" i="4"/>
  <c r="J121" i="4"/>
  <c r="J122" i="4"/>
  <c r="J127" i="4"/>
  <c r="J128" i="4"/>
  <c r="J133" i="4"/>
  <c r="J134" i="4"/>
  <c r="J139" i="4"/>
  <c r="J140" i="4"/>
  <c r="J141" i="4"/>
  <c r="J142" i="4"/>
  <c r="J148" i="4"/>
  <c r="J149" i="4"/>
  <c r="J150" i="4"/>
  <c r="J153" i="4"/>
  <c r="J154" i="4"/>
  <c r="J157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7" i="4"/>
  <c r="J278" i="4"/>
  <c r="J279" i="4"/>
  <c r="J280" i="4"/>
  <c r="J281" i="4"/>
  <c r="J282" i="4"/>
  <c r="H9" i="4"/>
  <c r="H10" i="4"/>
  <c r="H11" i="4"/>
  <c r="H12" i="4"/>
  <c r="H13" i="4"/>
  <c r="H14" i="4"/>
  <c r="H15" i="4"/>
  <c r="H16" i="4"/>
  <c r="H20" i="4"/>
  <c r="H23" i="4"/>
  <c r="H27" i="4"/>
  <c r="H28" i="4"/>
  <c r="H29" i="4"/>
  <c r="H30" i="4"/>
  <c r="H31" i="4"/>
  <c r="H32" i="4"/>
  <c r="H33" i="4"/>
  <c r="H38" i="4"/>
  <c r="H40" i="4"/>
  <c r="H41" i="4"/>
  <c r="H42" i="4"/>
  <c r="H49" i="4"/>
  <c r="H50" i="4"/>
  <c r="H51" i="4"/>
  <c r="H52" i="4"/>
  <c r="H55" i="4"/>
  <c r="H58" i="4"/>
  <c r="H59" i="4"/>
  <c r="H60" i="4"/>
  <c r="H66" i="4"/>
  <c r="H67" i="4"/>
  <c r="H68" i="4"/>
  <c r="H71" i="4"/>
  <c r="K71" i="4" s="1"/>
  <c r="H73" i="4"/>
  <c r="H77" i="4"/>
  <c r="H84" i="4"/>
  <c r="H86" i="4"/>
  <c r="H87" i="4"/>
  <c r="H88" i="4"/>
  <c r="H89" i="4"/>
  <c r="H90" i="4"/>
  <c r="H91" i="4"/>
  <c r="H94" i="4"/>
  <c r="H96" i="4"/>
  <c r="H97" i="4"/>
  <c r="H100" i="4"/>
  <c r="H101" i="4"/>
  <c r="H103" i="4"/>
  <c r="H104" i="4"/>
  <c r="H105" i="4"/>
  <c r="H106" i="4"/>
  <c r="H107" i="4"/>
  <c r="H109" i="4"/>
  <c r="H111" i="4"/>
  <c r="H112" i="4"/>
  <c r="H114" i="4"/>
  <c r="H121" i="4"/>
  <c r="H122" i="4"/>
  <c r="H127" i="4"/>
  <c r="H128" i="4"/>
  <c r="H133" i="4"/>
  <c r="H134" i="4"/>
  <c r="H139" i="4"/>
  <c r="H140" i="4"/>
  <c r="H141" i="4"/>
  <c r="K141" i="4" s="1"/>
  <c r="H142" i="4"/>
  <c r="H148" i="4"/>
  <c r="H149" i="4"/>
  <c r="H150" i="4"/>
  <c r="H153" i="4"/>
  <c r="H154" i="4"/>
  <c r="H157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K269" i="4" s="1"/>
  <c r="H270" i="4"/>
  <c r="H271" i="4"/>
  <c r="H272" i="4"/>
  <c r="H273" i="4"/>
  <c r="H274" i="4"/>
  <c r="H275" i="4"/>
  <c r="H277" i="4"/>
  <c r="H278" i="4"/>
  <c r="H279" i="4"/>
  <c r="H280" i="4"/>
  <c r="H281" i="4"/>
  <c r="F9" i="4"/>
  <c r="F10" i="4"/>
  <c r="F11" i="4"/>
  <c r="F12" i="4"/>
  <c r="F13" i="4"/>
  <c r="F14" i="4"/>
  <c r="F15" i="4"/>
  <c r="F16" i="4"/>
  <c r="F20" i="4"/>
  <c r="F23" i="4"/>
  <c r="F27" i="4"/>
  <c r="F28" i="4"/>
  <c r="F29" i="4"/>
  <c r="F30" i="4"/>
  <c r="F31" i="4"/>
  <c r="F32" i="4"/>
  <c r="F33" i="4"/>
  <c r="F38" i="4"/>
  <c r="F40" i="4"/>
  <c r="F41" i="4"/>
  <c r="F42" i="4"/>
  <c r="F49" i="4"/>
  <c r="F50" i="4"/>
  <c r="F51" i="4"/>
  <c r="F52" i="4"/>
  <c r="F58" i="4"/>
  <c r="F59" i="4"/>
  <c r="F60" i="4"/>
  <c r="F66" i="4"/>
  <c r="F67" i="4"/>
  <c r="F68" i="4"/>
  <c r="F71" i="4"/>
  <c r="F73" i="4"/>
  <c r="F77" i="4"/>
  <c r="F84" i="4"/>
  <c r="F87" i="4"/>
  <c r="F88" i="4"/>
  <c r="F89" i="4"/>
  <c r="F91" i="4"/>
  <c r="F94" i="4"/>
  <c r="F96" i="4"/>
  <c r="F97" i="4"/>
  <c r="F100" i="4"/>
  <c r="F101" i="4"/>
  <c r="F103" i="4"/>
  <c r="F104" i="4"/>
  <c r="F105" i="4"/>
  <c r="F106" i="4"/>
  <c r="F107" i="4"/>
  <c r="F109" i="4"/>
  <c r="F111" i="4"/>
  <c r="F112" i="4"/>
  <c r="F114" i="4"/>
  <c r="F121" i="4"/>
  <c r="F122" i="4"/>
  <c r="F127" i="4"/>
  <c r="F128" i="4"/>
  <c r="F133" i="4"/>
  <c r="F134" i="4"/>
  <c r="F139" i="4"/>
  <c r="F140" i="4"/>
  <c r="F141" i="4"/>
  <c r="F142" i="4"/>
  <c r="F148" i="4"/>
  <c r="F149" i="4"/>
  <c r="F150" i="4"/>
  <c r="F154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30" i="4"/>
  <c r="F231" i="4"/>
  <c r="F232" i="4"/>
  <c r="F233" i="4"/>
  <c r="F234" i="4"/>
  <c r="F235" i="4"/>
  <c r="F236" i="4"/>
  <c r="F237" i="4"/>
  <c r="K237" i="4" s="1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3" i="4"/>
  <c r="F255" i="4"/>
  <c r="F256" i="4"/>
  <c r="F257" i="4"/>
  <c r="K257" i="4" s="1"/>
  <c r="F258" i="4"/>
  <c r="F259" i="4"/>
  <c r="F260" i="4"/>
  <c r="F261" i="4"/>
  <c r="F262" i="4"/>
  <c r="F263" i="4"/>
  <c r="F265" i="4"/>
  <c r="F266" i="4"/>
  <c r="F267" i="4"/>
  <c r="F268" i="4"/>
  <c r="F269" i="4"/>
  <c r="F270" i="4"/>
  <c r="F271" i="4"/>
  <c r="F272" i="4"/>
  <c r="F273" i="4"/>
  <c r="F274" i="4"/>
  <c r="F275" i="4"/>
  <c r="F277" i="4"/>
  <c r="F278" i="4"/>
  <c r="F279" i="4"/>
  <c r="F280" i="4"/>
  <c r="F281" i="4"/>
  <c r="F282" i="4"/>
  <c r="K169" i="4" l="1"/>
  <c r="K279" i="4"/>
  <c r="K87" i="4"/>
  <c r="K241" i="4"/>
  <c r="K225" i="4"/>
  <c r="K205" i="4"/>
  <c r="K193" i="4"/>
  <c r="K105" i="4"/>
  <c r="K149" i="4"/>
  <c r="K253" i="4"/>
  <c r="K15" i="4"/>
  <c r="K11" i="4"/>
  <c r="K260" i="4"/>
  <c r="K256" i="4"/>
  <c r="K248" i="4"/>
  <c r="K244" i="4"/>
  <c r="K240" i="4"/>
  <c r="K228" i="4"/>
  <c r="K180" i="4"/>
  <c r="K106" i="4"/>
  <c r="K94" i="4"/>
  <c r="K88" i="4"/>
  <c r="K23" i="4"/>
  <c r="K236" i="4"/>
  <c r="K232" i="4"/>
  <c r="K221" i="4"/>
  <c r="K209" i="4"/>
  <c r="K224" i="4"/>
  <c r="K220" i="4"/>
  <c r="K216" i="4"/>
  <c r="K212" i="4"/>
  <c r="K208" i="4"/>
  <c r="K204" i="4"/>
  <c r="K200" i="4"/>
  <c r="K189" i="4"/>
  <c r="K196" i="4"/>
  <c r="K192" i="4"/>
  <c r="K188" i="4"/>
  <c r="K184" i="4"/>
  <c r="K177" i="4"/>
  <c r="K121" i="4"/>
  <c r="K111" i="4"/>
  <c r="K109" i="4"/>
  <c r="K96" i="4"/>
  <c r="K89" i="4"/>
  <c r="K67" i="4"/>
  <c r="K59" i="4"/>
  <c r="K51" i="4"/>
  <c r="K272" i="4"/>
  <c r="K60" i="4"/>
  <c r="K101" i="4"/>
  <c r="K31" i="4"/>
  <c r="K27" i="4"/>
  <c r="K142" i="4"/>
  <c r="K127" i="4"/>
  <c r="K41" i="4"/>
  <c r="K32" i="4"/>
  <c r="K28" i="4"/>
  <c r="K281" i="4"/>
  <c r="K277" i="4"/>
  <c r="K268" i="4"/>
  <c r="K49" i="4"/>
  <c r="K128" i="4"/>
  <c r="K84" i="4"/>
  <c r="K33" i="4"/>
  <c r="K29" i="4"/>
  <c r="K165" i="4"/>
  <c r="K161" i="4"/>
  <c r="K133" i="4"/>
  <c r="K91" i="4"/>
  <c r="K282" i="4"/>
  <c r="K278" i="4"/>
  <c r="K273" i="4"/>
  <c r="K265" i="4"/>
  <c r="K261" i="4"/>
  <c r="K249" i="4"/>
  <c r="K245" i="4"/>
  <c r="K233" i="4"/>
  <c r="K229" i="4"/>
  <c r="K217" i="4"/>
  <c r="K213" i="4"/>
  <c r="K201" i="4"/>
  <c r="K197" i="4"/>
  <c r="K185" i="4"/>
  <c r="K181" i="4"/>
  <c r="K170" i="4"/>
  <c r="K166" i="4"/>
  <c r="K162" i="4"/>
  <c r="K150" i="4"/>
  <c r="K134" i="4"/>
  <c r="K73" i="4"/>
  <c r="K66" i="4"/>
  <c r="K50" i="4"/>
  <c r="K40" i="4"/>
  <c r="K16" i="4"/>
  <c r="K12" i="4"/>
  <c r="K280" i="4"/>
  <c r="K275" i="4"/>
  <c r="K267" i="4"/>
  <c r="K263" i="4"/>
  <c r="K259" i="4"/>
  <c r="K255" i="4"/>
  <c r="K251" i="4"/>
  <c r="K247" i="4"/>
  <c r="K243" i="4"/>
  <c r="K239" i="4"/>
  <c r="K235" i="4"/>
  <c r="K231" i="4"/>
  <c r="K227" i="4"/>
  <c r="K223" i="4"/>
  <c r="K219" i="4"/>
  <c r="K215" i="4"/>
  <c r="K211" i="4"/>
  <c r="K207" i="4"/>
  <c r="K203" i="4"/>
  <c r="K199" i="4"/>
  <c r="K195" i="4"/>
  <c r="K191" i="4"/>
  <c r="K187" i="4"/>
  <c r="K183" i="4"/>
  <c r="K179" i="4"/>
  <c r="K172" i="4"/>
  <c r="K168" i="4"/>
  <c r="K164" i="4"/>
  <c r="K160" i="4"/>
  <c r="K154" i="4"/>
  <c r="K148" i="4"/>
  <c r="K140" i="4"/>
  <c r="K114" i="4"/>
  <c r="K104" i="4"/>
  <c r="K100" i="4"/>
  <c r="K58" i="4"/>
  <c r="K52" i="4"/>
  <c r="K38" i="4"/>
  <c r="K20" i="4"/>
  <c r="K14" i="4"/>
  <c r="K10" i="4"/>
  <c r="K270" i="4"/>
  <c r="K266" i="4"/>
  <c r="K262" i="4"/>
  <c r="K258" i="4"/>
  <c r="K250" i="4"/>
  <c r="K246" i="4"/>
  <c r="K242" i="4"/>
  <c r="K238" i="4"/>
  <c r="K234" i="4"/>
  <c r="K230" i="4"/>
  <c r="K226" i="4"/>
  <c r="K222" i="4"/>
  <c r="K218" i="4"/>
  <c r="K214" i="4"/>
  <c r="K210" i="4"/>
  <c r="K206" i="4"/>
  <c r="K202" i="4"/>
  <c r="K198" i="4"/>
  <c r="K194" i="4"/>
  <c r="K190" i="4"/>
  <c r="K186" i="4"/>
  <c r="K182" i="4"/>
  <c r="K178" i="4"/>
  <c r="K171" i="4"/>
  <c r="K167" i="4"/>
  <c r="K163" i="4"/>
  <c r="K159" i="4"/>
  <c r="K139" i="4"/>
  <c r="K122" i="4"/>
  <c r="K112" i="4"/>
  <c r="K107" i="4"/>
  <c r="K103" i="4"/>
  <c r="K97" i="4"/>
  <c r="K77" i="4"/>
  <c r="K68" i="4"/>
  <c r="K42" i="4"/>
  <c r="K30" i="4"/>
  <c r="K13" i="4"/>
  <c r="K9" i="4"/>
  <c r="K173" i="4"/>
  <c r="K271" i="4"/>
  <c r="K274" i="4"/>
  <c r="D65" i="4"/>
  <c r="D64" i="4"/>
  <c r="D63" i="4"/>
  <c r="D62" i="4"/>
  <c r="D61" i="4"/>
  <c r="D24" i="4"/>
  <c r="J61" i="4" l="1"/>
  <c r="H61" i="4"/>
  <c r="F61" i="4"/>
  <c r="H65" i="4"/>
  <c r="J65" i="4"/>
  <c r="J64" i="4"/>
  <c r="H64" i="4"/>
  <c r="J62" i="4"/>
  <c r="H62" i="4"/>
  <c r="F62" i="4"/>
  <c r="J24" i="4"/>
  <c r="H24" i="4"/>
  <c r="F24" i="4"/>
  <c r="J63" i="4"/>
  <c r="H63" i="4"/>
  <c r="F63" i="4"/>
  <c r="D115" i="4"/>
  <c r="D22" i="4"/>
  <c r="D158" i="4"/>
  <c r="K62" i="4" l="1"/>
  <c r="K24" i="4"/>
  <c r="J22" i="4"/>
  <c r="H22" i="4"/>
  <c r="F22" i="4"/>
  <c r="K63" i="4"/>
  <c r="H158" i="4"/>
  <c r="J158" i="4"/>
  <c r="K158" i="4" s="1"/>
  <c r="F158" i="4"/>
  <c r="J115" i="4"/>
  <c r="H115" i="4"/>
  <c r="F115" i="4"/>
  <c r="K61" i="4"/>
  <c r="D116" i="4"/>
  <c r="D113" i="4"/>
  <c r="D69" i="4"/>
  <c r="D276" i="4"/>
  <c r="J113" i="4" l="1"/>
  <c r="F113" i="4"/>
  <c r="H113" i="4"/>
  <c r="K115" i="4"/>
  <c r="K22" i="4"/>
  <c r="J116" i="4"/>
  <c r="F116" i="4"/>
  <c r="H116" i="4"/>
  <c r="H69" i="4"/>
  <c r="J69" i="4"/>
  <c r="F69" i="4"/>
  <c r="J276" i="4"/>
  <c r="F276" i="4"/>
  <c r="H276" i="4"/>
  <c r="D147" i="4"/>
  <c r="D146" i="4"/>
  <c r="D143" i="4"/>
  <c r="D145" i="4"/>
  <c r="D144" i="4"/>
  <c r="J146" i="4" l="1"/>
  <c r="H146" i="4"/>
  <c r="F146" i="4"/>
  <c r="J147" i="4"/>
  <c r="K147" i="4" s="1"/>
  <c r="H147" i="4"/>
  <c r="F147" i="4"/>
  <c r="J145" i="4"/>
  <c r="F145" i="4"/>
  <c r="H145" i="4"/>
  <c r="K69" i="4"/>
  <c r="K116" i="4"/>
  <c r="J144" i="4"/>
  <c r="K144" i="4" s="1"/>
  <c r="H144" i="4"/>
  <c r="F144" i="4"/>
  <c r="J143" i="4"/>
  <c r="H143" i="4"/>
  <c r="F143" i="4"/>
  <c r="K113" i="4"/>
  <c r="K276" i="4"/>
  <c r="D47" i="4"/>
  <c r="J47" i="4" l="1"/>
  <c r="H47" i="4"/>
  <c r="F47" i="4"/>
  <c r="K145" i="4"/>
  <c r="K143" i="4"/>
  <c r="K146" i="4"/>
  <c r="D110" i="4"/>
  <c r="D108" i="4"/>
  <c r="D176" i="4"/>
  <c r="D175" i="4"/>
  <c r="D174" i="4"/>
  <c r="D156" i="4"/>
  <c r="D155" i="4"/>
  <c r="D151" i="4"/>
  <c r="D138" i="4"/>
  <c r="D137" i="4"/>
  <c r="D136" i="4"/>
  <c r="D135" i="4"/>
  <c r="D132" i="4"/>
  <c r="D131" i="4"/>
  <c r="D130" i="4"/>
  <c r="D129" i="4"/>
  <c r="D126" i="4"/>
  <c r="D125" i="4"/>
  <c r="D124" i="4"/>
  <c r="D123" i="4"/>
  <c r="J129" i="4" l="1"/>
  <c r="F129" i="4"/>
  <c r="H129" i="4"/>
  <c r="J151" i="4"/>
  <c r="K151" i="4" s="1"/>
  <c r="H151" i="4"/>
  <c r="F151" i="4"/>
  <c r="J130" i="4"/>
  <c r="H130" i="4"/>
  <c r="F130" i="4"/>
  <c r="J155" i="4"/>
  <c r="H155" i="4"/>
  <c r="F155" i="4"/>
  <c r="J125" i="4"/>
  <c r="F125" i="4"/>
  <c r="H125" i="4"/>
  <c r="J131" i="4"/>
  <c r="K131" i="4" s="1"/>
  <c r="H131" i="4"/>
  <c r="F131" i="4"/>
  <c r="J137" i="4"/>
  <c r="F137" i="4"/>
  <c r="H137" i="4"/>
  <c r="J156" i="4"/>
  <c r="H156" i="4"/>
  <c r="F156" i="4"/>
  <c r="J123" i="4"/>
  <c r="H123" i="4"/>
  <c r="F123" i="4"/>
  <c r="J135" i="4"/>
  <c r="H135" i="4"/>
  <c r="F135" i="4"/>
  <c r="J108" i="4"/>
  <c r="H108" i="4"/>
  <c r="F108" i="4"/>
  <c r="J124" i="4"/>
  <c r="H124" i="4"/>
  <c r="F124" i="4"/>
  <c r="J136" i="4"/>
  <c r="H136" i="4"/>
  <c r="F136" i="4"/>
  <c r="H110" i="4"/>
  <c r="J110" i="4"/>
  <c r="F110" i="4"/>
  <c r="H126" i="4"/>
  <c r="J126" i="4"/>
  <c r="F126" i="4"/>
  <c r="J132" i="4"/>
  <c r="F132" i="4"/>
  <c r="H132" i="4"/>
  <c r="H138" i="4"/>
  <c r="J138" i="4"/>
  <c r="F138" i="4"/>
  <c r="K47" i="4"/>
  <c r="J175" i="4"/>
  <c r="H175" i="4"/>
  <c r="F175" i="4"/>
  <c r="J174" i="4"/>
  <c r="H174" i="4"/>
  <c r="F174" i="4"/>
  <c r="J176" i="4"/>
  <c r="H176" i="4"/>
  <c r="F176" i="4"/>
  <c r="F254" i="4"/>
  <c r="K254" i="4" s="1"/>
  <c r="F264" i="4"/>
  <c r="K264" i="4" s="1"/>
  <c r="D119" i="4"/>
  <c r="D152" i="4"/>
  <c r="F252" i="4"/>
  <c r="K252" i="4" s="1"/>
  <c r="D120" i="4"/>
  <c r="D118" i="4"/>
  <c r="D117" i="4"/>
  <c r="K174" i="4" l="1"/>
  <c r="K135" i="4"/>
  <c r="K126" i="4"/>
  <c r="K108" i="4"/>
  <c r="K137" i="4"/>
  <c r="K130" i="4"/>
  <c r="J119" i="4"/>
  <c r="H119" i="4"/>
  <c r="F119" i="4"/>
  <c r="K138" i="4"/>
  <c r="K132" i="4"/>
  <c r="K124" i="4"/>
  <c r="K156" i="4"/>
  <c r="K155" i="4"/>
  <c r="H118" i="4"/>
  <c r="J118" i="4"/>
  <c r="F118" i="4"/>
  <c r="J120" i="4"/>
  <c r="H120" i="4"/>
  <c r="F120" i="4"/>
  <c r="J117" i="4"/>
  <c r="F117" i="4"/>
  <c r="H117" i="4"/>
  <c r="J152" i="4"/>
  <c r="F152" i="4"/>
  <c r="H152" i="4"/>
  <c r="K110" i="4"/>
  <c r="K136" i="4"/>
  <c r="K123" i="4"/>
  <c r="K125" i="4"/>
  <c r="K129" i="4"/>
  <c r="K176" i="4"/>
  <c r="K175" i="4"/>
  <c r="F153" i="4"/>
  <c r="K153" i="4" s="1"/>
  <c r="K119" i="4" l="1"/>
  <c r="K120" i="4"/>
  <c r="K117" i="4"/>
  <c r="K152" i="4"/>
  <c r="K118" i="4"/>
  <c r="F157" i="4"/>
  <c r="K157" i="4" s="1"/>
  <c r="D98" i="4" l="1"/>
  <c r="D99" i="4"/>
  <c r="D102" i="4"/>
  <c r="D95" i="4"/>
  <c r="D93" i="4"/>
  <c r="D92" i="4"/>
  <c r="D85" i="4"/>
  <c r="D83" i="4"/>
  <c r="D82" i="4"/>
  <c r="D81" i="4"/>
  <c r="D80" i="4"/>
  <c r="D79" i="4"/>
  <c r="D78" i="4"/>
  <c r="D76" i="4"/>
  <c r="D75" i="4"/>
  <c r="D74" i="4"/>
  <c r="D70" i="4"/>
  <c r="D57" i="4"/>
  <c r="D56" i="4"/>
  <c r="D54" i="4"/>
  <c r="D53" i="4"/>
  <c r="D48" i="4"/>
  <c r="D46" i="4"/>
  <c r="D45" i="4"/>
  <c r="D44" i="4"/>
  <c r="D43" i="4"/>
  <c r="D39" i="4"/>
  <c r="D37" i="4"/>
  <c r="D36" i="4"/>
  <c r="D35" i="4"/>
  <c r="D34" i="4"/>
  <c r="D26" i="4"/>
  <c r="D25" i="4"/>
  <c r="D21" i="4"/>
  <c r="D19" i="4"/>
  <c r="D18" i="4"/>
  <c r="D17" i="4"/>
  <c r="J34" i="4" l="1"/>
  <c r="H34" i="4"/>
  <c r="F34" i="4"/>
  <c r="J57" i="4"/>
  <c r="H57" i="4"/>
  <c r="H102" i="4"/>
  <c r="J102" i="4"/>
  <c r="F102" i="4"/>
  <c r="J19" i="4"/>
  <c r="F19" i="4"/>
  <c r="H19" i="4"/>
  <c r="J46" i="4"/>
  <c r="K46" i="4" s="1"/>
  <c r="H46" i="4"/>
  <c r="J74" i="4"/>
  <c r="H74" i="4"/>
  <c r="F74" i="4"/>
  <c r="J83" i="4"/>
  <c r="H83" i="4"/>
  <c r="F83" i="4"/>
  <c r="H21" i="4"/>
  <c r="F21" i="4"/>
  <c r="J21" i="4"/>
  <c r="J43" i="4"/>
  <c r="H43" i="4"/>
  <c r="F43" i="4"/>
  <c r="J75" i="4"/>
  <c r="H75" i="4"/>
  <c r="F75" i="4"/>
  <c r="H85" i="4"/>
  <c r="J85" i="4"/>
  <c r="F85" i="4"/>
  <c r="F86" i="4" s="1"/>
  <c r="K86" i="4" s="1"/>
  <c r="J25" i="4"/>
  <c r="K25" i="4" s="1"/>
  <c r="H25" i="4"/>
  <c r="F25" i="4"/>
  <c r="J36" i="4"/>
  <c r="F36" i="4"/>
  <c r="H36" i="4"/>
  <c r="J44" i="4"/>
  <c r="H44" i="4"/>
  <c r="F44" i="4"/>
  <c r="H53" i="4"/>
  <c r="J53" i="4"/>
  <c r="F53" i="4"/>
  <c r="F57" i="4"/>
  <c r="J76" i="4"/>
  <c r="H76" i="4"/>
  <c r="H81" i="4"/>
  <c r="J81" i="4"/>
  <c r="K81" i="4" s="1"/>
  <c r="F81" i="4"/>
  <c r="J39" i="4"/>
  <c r="H39" i="4"/>
  <c r="F39" i="4"/>
  <c r="J56" i="4"/>
  <c r="H56" i="4"/>
  <c r="J79" i="4"/>
  <c r="H79" i="4"/>
  <c r="F79" i="4"/>
  <c r="J35" i="4"/>
  <c r="H35" i="4"/>
  <c r="F35" i="4"/>
  <c r="J48" i="4"/>
  <c r="H48" i="4"/>
  <c r="F48" i="4"/>
  <c r="J80" i="4"/>
  <c r="K80" i="4" s="1"/>
  <c r="H80" i="4"/>
  <c r="F80" i="4"/>
  <c r="J17" i="4"/>
  <c r="H17" i="4"/>
  <c r="F17" i="4"/>
  <c r="J18" i="4"/>
  <c r="H18" i="4"/>
  <c r="F18" i="4"/>
  <c r="J26" i="4"/>
  <c r="H26" i="4"/>
  <c r="F26" i="4"/>
  <c r="J37" i="4"/>
  <c r="K37" i="4" s="1"/>
  <c r="H37" i="4"/>
  <c r="F37" i="4"/>
  <c r="H45" i="4"/>
  <c r="J45" i="4"/>
  <c r="J54" i="4"/>
  <c r="H54" i="4"/>
  <c r="J70" i="4"/>
  <c r="H70" i="4"/>
  <c r="F70" i="4"/>
  <c r="J78" i="4"/>
  <c r="H78" i="4"/>
  <c r="F78" i="4"/>
  <c r="J82" i="4"/>
  <c r="H82" i="4"/>
  <c r="F82" i="4"/>
  <c r="H93" i="4"/>
  <c r="F93" i="4"/>
  <c r="J93" i="4"/>
  <c r="H95" i="4"/>
  <c r="J95" i="4"/>
  <c r="F95" i="4"/>
  <c r="J92" i="4"/>
  <c r="F92" i="4"/>
  <c r="H92" i="4"/>
  <c r="J99" i="4"/>
  <c r="F99" i="4"/>
  <c r="H99" i="4"/>
  <c r="H98" i="4"/>
  <c r="F98" i="4"/>
  <c r="J98" i="4"/>
  <c r="F76" i="4"/>
  <c r="F90" i="4"/>
  <c r="K90" i="4" s="1"/>
  <c r="D72" i="4"/>
  <c r="F46" i="4"/>
  <c r="F45" i="4"/>
  <c r="K82" i="4" l="1"/>
  <c r="K48" i="4"/>
  <c r="K26" i="4"/>
  <c r="K45" i="4"/>
  <c r="K70" i="4"/>
  <c r="K17" i="4"/>
  <c r="K79" i="4"/>
  <c r="K36" i="4"/>
  <c r="K43" i="4"/>
  <c r="K102" i="4"/>
  <c r="K57" i="4"/>
  <c r="J72" i="4"/>
  <c r="H72" i="4"/>
  <c r="F72" i="4"/>
  <c r="K78" i="4"/>
  <c r="K18" i="4"/>
  <c r="K35" i="4"/>
  <c r="K39" i="4"/>
  <c r="K53" i="4"/>
  <c r="K44" i="4"/>
  <c r="K85" i="4"/>
  <c r="K75" i="4"/>
  <c r="K21" i="4"/>
  <c r="K74" i="4"/>
  <c r="K76" i="4"/>
  <c r="K83" i="4"/>
  <c r="K19" i="4"/>
  <c r="K34" i="4"/>
  <c r="K93" i="4"/>
  <c r="K92" i="4"/>
  <c r="K95" i="4"/>
  <c r="K98" i="4"/>
  <c r="K99" i="4"/>
  <c r="F55" i="4"/>
  <c r="K55" i="4" s="1"/>
  <c r="F56" i="4"/>
  <c r="K56" i="4" s="1"/>
  <c r="K72" i="4" l="1"/>
  <c r="F65" i="4"/>
  <c r="K65" i="4" s="1"/>
  <c r="F54" i="4"/>
  <c r="K54" i="4" s="1"/>
  <c r="J8" i="4"/>
  <c r="F64" i="4" l="1"/>
  <c r="K64" i="4" s="1"/>
  <c r="J283" i="4"/>
  <c r="F283" i="4" l="1"/>
  <c r="K284" i="4" s="1"/>
  <c r="H8" i="4"/>
  <c r="H283" i="4" s="1"/>
  <c r="K291" i="4" s="1"/>
  <c r="K8" i="4" l="1"/>
  <c r="K283" i="4" s="1"/>
  <c r="K285" i="4" l="1"/>
  <c r="K287" i="4" s="1"/>
  <c r="K288" i="4" s="1"/>
  <c r="K289" i="4" s="1"/>
  <c r="K290" i="4" s="1"/>
  <c r="K292" i="4" s="1"/>
  <c r="K293" i="4" s="1"/>
</calcChain>
</file>

<file path=xl/sharedStrings.xml><?xml version="1.0" encoding="utf-8"?>
<sst xmlns="http://schemas.openxmlformats.org/spreadsheetml/2006/main" count="571" uniqueCount="250">
  <si>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</si>
  <si>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</si>
  <si>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</si>
  <si>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</si>
  <si>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</si>
  <si>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</si>
  <si>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</si>
  <si>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</si>
  <si>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</si>
  <si>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</si>
  <si>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</si>
  <si>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</si>
  <si>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</si>
  <si>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</si>
  <si>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</si>
  <si>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</si>
  <si>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</si>
  <si>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</si>
  <si>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</si>
  <si>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</si>
  <si>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</si>
  <si>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</si>
  <si>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</si>
  <si>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</si>
  <si>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</si>
  <si>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</si>
  <si>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</si>
  <si>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</si>
  <si>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</si>
  <si>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</si>
  <si>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</si>
  <si>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</si>
  <si>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თ/მ პროფილი და სხვა მასალები 1მ² ტიხარზე</t>
  </si>
  <si>
    <t>ც</t>
  </si>
  <si>
    <t>სამღებრო ბადე ლენტა</t>
  </si>
  <si>
    <t>სამღებრო კუთხოვანა</t>
  </si>
  <si>
    <t>სხვა დამხმარე მასალები</t>
  </si>
  <si>
    <t>სახანძრო უსაფრთხოება</t>
  </si>
  <si>
    <t>ელ-სამონტაჟო სამუშაოები</t>
  </si>
  <si>
    <t>სუსტი დენები</t>
  </si>
  <si>
    <t xml:space="preserve">ხარჯთაღრიცხვა </t>
  </si>
  <si>
    <t>მზიდი კედლებიდან სივრცის გამოჭრა თანმდევი გამაგრებით</t>
  </si>
  <si>
    <t>საღებავი ანტიკოროზიული</t>
  </si>
  <si>
    <t>შესავლელი პანდუსის გადახურლი ლითონის კონსტრუქცია</t>
  </si>
  <si>
    <t>მილკვადრატი 80*60*3მმ</t>
  </si>
  <si>
    <t>სახურავი თუნუქის პროფფენილი ქარხნული შეღებვით</t>
  </si>
  <si>
    <t>მილკვადრატი 40*60*3მმ</t>
  </si>
  <si>
    <t>ხრახნი</t>
  </si>
  <si>
    <t>ბეტონი</t>
  </si>
  <si>
    <t>სილიკონი 310 გრ</t>
  </si>
  <si>
    <t>მ³</t>
  </si>
  <si>
    <t xml:space="preserve">მიშენება </t>
  </si>
  <si>
    <t>ფუნდამენტისათვის ტრანშეის მოწყობა</t>
  </si>
  <si>
    <r>
      <t>მ</t>
    </r>
    <r>
      <rPr>
        <sz val="10"/>
        <color theme="1"/>
        <rFont val="Sylfaen"/>
        <family val="1"/>
      </rPr>
      <t>³</t>
    </r>
  </si>
  <si>
    <r>
      <t>მ</t>
    </r>
    <r>
      <rPr>
        <sz val="10"/>
        <color theme="1"/>
        <rFont val="Calibri"/>
        <family val="2"/>
        <charset val="204"/>
      </rPr>
      <t>²</t>
    </r>
  </si>
  <si>
    <t>მეტლახის იატაკის მოწყობა</t>
  </si>
  <si>
    <t>მტლახის ფილა  RAL 7004</t>
  </si>
  <si>
    <t>ფილების სამონტაჟო დეტალები პლასტიკატის</t>
  </si>
  <si>
    <t>კერამოგრანიტის იატაკის მოწყობა პლინტუსით</t>
  </si>
  <si>
    <t>კერამოგრანიტის ფილა  RAL 7038</t>
  </si>
  <si>
    <t>კერამიკული ფილების მოწყობა კედლებზე</t>
  </si>
  <si>
    <t>კერამიკული ფილა  RAL 9003</t>
  </si>
  <si>
    <t>თვითსწორებადი იატაკის ფხვნილი</t>
  </si>
  <si>
    <t>იატაკზე ვინილის სფარის მოწყობა  პლინტუსებით</t>
  </si>
  <si>
    <t>ძაფი პოლივინილქლორიდის</t>
  </si>
  <si>
    <t>ვინილის წებო    0.4</t>
  </si>
  <si>
    <t>წებო გრაფიტის</t>
  </si>
  <si>
    <t>გრუნტი</t>
  </si>
  <si>
    <t xml:space="preserve">თაბ.მუყ. ფილა  ნესტგამძლე    </t>
  </si>
  <si>
    <t>თ/მ პროფილი და სხვა მასალები 1მ² მოპირკეთებაზე</t>
  </si>
  <si>
    <t xml:space="preserve">საიზოლაციო მასალა  ქვაბამბა </t>
  </si>
  <si>
    <t>საიზოლაციო ლენტი იატაკის პროფილზე</t>
  </si>
  <si>
    <t xml:space="preserve">არმსტრონგის ჭერის კარკასი საკიდებით და სხვა დეტალებით </t>
  </si>
  <si>
    <t xml:space="preserve">არმსტრონგის  ჭერის  ფილები  600× 600   </t>
  </si>
  <si>
    <t>სამაგრი ანკერები</t>
  </si>
  <si>
    <t>სამონტაჟო ქაფი 1000 მგ</t>
  </si>
  <si>
    <t>ემულსიური საღებავი რეცხვადი</t>
  </si>
  <si>
    <t>ცალ</t>
  </si>
  <si>
    <t>ერთფაზა ავტომატური ამომრთველი 16 ა  220ვ (ლეგრანდის ტიპის ან მსგავსი ხარისხის)</t>
  </si>
  <si>
    <t>ერთფაზა ავტომატური ამომრთველი 10 ა  220ვ (ლეგრანდის ტიპის ან მსგავსი ხარისხის)</t>
  </si>
  <si>
    <t>სპილენძის ძარღვიანი კაბელი ორმაგი იზოლაციით 0.22 კვ, კვეთ. (3Χ4)მმ² მონტაჟი გოფრირებულ მილში</t>
  </si>
  <si>
    <t>სპილენძის ძარღვიანი კაბელი ორმაგი იზოლაციით 0.22 კვ, კვეთ. (3Χ2.5)მმ² მონტაჟი გოფრირებულ მილში</t>
  </si>
  <si>
    <t>სპილენძის ძარღვიანი კაბელი ორმაგი იზოლაციით 0.22 კვ, კვეთ. (3Χ1.5)მმ² მონტაჟი გოფრირებულ მილში</t>
  </si>
  <si>
    <t>ამსტრონგის ლედ სანათი დიოდებით, სიმძ.(1X30)ვტ, 220ვ, IP 31 დაცვით</t>
  </si>
  <si>
    <t>შტეფსელური როზეტი დამიწების კონტაქტით ღია დაყ. 10 ა, 230ვ</t>
  </si>
  <si>
    <t>შტეფსელური როზეტი დამიწების კონტაქტით 10 ა, 230ვ</t>
  </si>
  <si>
    <t xml:space="preserve">ამომრთველი1 კლავიშიანი 6 ა, 220ვ  </t>
  </si>
  <si>
    <t>ამომრთველი 2 კლავიშიანი 10ა, 220 ვ</t>
  </si>
  <si>
    <t>გამანაწილებელი კოლოფი მომჭერების რიგით</t>
  </si>
  <si>
    <t>ანოდირებული ლითონის საკაბელო ხონჩა b=200 მმ მულებით და სამაგრი აქსესუარებით</t>
  </si>
  <si>
    <t>სპილენძის ერთძარღვიანი სადენი Ø 16 მმ ელ. ფარების დამიწებისათვის</t>
  </si>
  <si>
    <t>გალვანიზირებული ფოლადის გლინულა Ø16 , L= 2 მ</t>
  </si>
  <si>
    <t>ზოლოვანი ფოლადი (40*4) მმ დამიწების კონტურის</t>
  </si>
  <si>
    <t>წყალგაყვანილობა</t>
  </si>
  <si>
    <t>დ 20 მმ არკო ვენტილი გადამყვანით</t>
  </si>
  <si>
    <t>ფასონური დეტალები (იხ.პროექტში)</t>
  </si>
  <si>
    <t>წყალარინება</t>
  </si>
  <si>
    <t>პლასტმასის დ50 მმ კანალიზაციის მილის მონტაჟი</t>
  </si>
  <si>
    <t>პლასტმასის დ 100 მმ კანალიზაციის მილის მონტაჟი</t>
  </si>
  <si>
    <t>პისაბანი შემრევით</t>
  </si>
  <si>
    <t>საწარმოო ნიჟარა</t>
  </si>
  <si>
    <t>ტრაპი    დ50მმ</t>
  </si>
  <si>
    <t xml:space="preserve">ბიდე 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</si>
  <si>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</si>
  <si>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</si>
  <si>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პლასტმასის უნაგირიანი ლურსმანი</t>
  </si>
  <si>
    <t>ხამუთი 180X4.5 mm</t>
  </si>
  <si>
    <t>პაჩ-კორდი ლ=0,5მ
Cat5e, FTP; მრავალჟილიანი 8 წვერი, 4
წყვილად ხვეული; 100% სპილენძი; rj45; TIA/EIA
586B ISO/IEC 11801 Molded type;</t>
  </si>
  <si>
    <t>პაჩ-კორდი ლ=3,0მ
Cat5e, FTP; მრავალჟილიანი 8 წვერი, 4
წყვილად ხვეული; 100% სპილენძი; rj45; TIA/EIA
586B ISO/IEC 11801 Molded type;</t>
  </si>
  <si>
    <t>პლასტმასის სამაგრი კაბელის 25mm</t>
  </si>
  <si>
    <t>გათბობა-გაგრილების სისტემა</t>
  </si>
  <si>
    <t>სპილენძის მილი Ø9.52 10mm სისქის კაუჩულის იზოლაციით</t>
  </si>
  <si>
    <t>სპილენძის მილი Ø6.35 10mm სისქის კაუჩულის იზოლაციით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</si>
  <si>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</si>
  <si>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კონდესატსადინარი პოლიპროპინენის მილი ø32</t>
  </si>
  <si>
    <t>მილების ფასონური ნაწილები, სამაგრები და დამხმარე მასალები მილების ღირებულების 30%</t>
  </si>
  <si>
    <t>პანელური რადიატორების დემონტაჟი/მონტაჟის სამუშაოები</t>
  </si>
  <si>
    <t>პოლიპროპილენის მილის Ø20</t>
  </si>
  <si>
    <t xml:space="preserve"> ვენტილაცია</t>
  </si>
  <si>
    <t xml:space="preserve">ჰაერსატარი მოთუთიებული ფურცლოვანი თუნუქის, თუნუქის სისქე 0.5 მმ </t>
  </si>
  <si>
    <t>მილების ფასონური ნაწილები, სამაგრები და დამხმარე მასალები მილების ღირებულების 20%</t>
  </si>
  <si>
    <t>მოქნილი ჰაერსატარი დ125</t>
  </si>
  <si>
    <r>
      <t>მ</t>
    </r>
    <r>
      <rPr>
        <sz val="9"/>
        <color theme="1"/>
        <rFont val="Cambria"/>
        <family val="1"/>
        <charset val="204"/>
      </rPr>
      <t>³</t>
    </r>
  </si>
  <si>
    <r>
      <t>მ</t>
    </r>
    <r>
      <rPr>
        <sz val="9"/>
        <color theme="1"/>
        <rFont val="Cambria"/>
        <family val="1"/>
        <charset val="204"/>
      </rPr>
      <t>²</t>
    </r>
  </si>
  <si>
    <t>ტნ</t>
  </si>
  <si>
    <t>პემზის დამათბუნებელი ფენის მოწყობა სახურავზე საშ სისქით 8 სმ</t>
  </si>
  <si>
    <t>ქვიშა-ცემენტის 5სმ სისქის მჭიმის მოწყობა</t>
  </si>
  <si>
    <t xml:space="preserve">ორი ფენა ლინოკრომის საფარის მოწყობა </t>
  </si>
  <si>
    <t>პარაპეტზე თუნუქის ქუდის მოწყობა</t>
  </si>
  <si>
    <t>მოთუთიებული თუნუქი 0.55მმ სისქით</t>
  </si>
  <si>
    <t>წყალსაწრეტი დგარების მონტაჟი</t>
  </si>
  <si>
    <t>ლითონის დ=150მმ წყალსაწრეტი დგარები - მილები</t>
  </si>
  <si>
    <t>მილის სამაგრები</t>
  </si>
  <si>
    <t xml:space="preserve"> მანქანები     </t>
  </si>
  <si>
    <t xml:space="preserve">სხვა მასალები    </t>
  </si>
  <si>
    <t xml:space="preserve">ბეტონი  B25 W8   ტუმბოს მომსახურებით  </t>
  </si>
  <si>
    <t xml:space="preserve">ქვიშა- ხრეში    </t>
  </si>
  <si>
    <t xml:space="preserve"> მანქანები      </t>
  </si>
  <si>
    <t xml:space="preserve">B7.5 ბეტონი  </t>
  </si>
  <si>
    <t xml:space="preserve">ყალიბის ფარები25მმ   </t>
  </si>
  <si>
    <t xml:space="preserve">ბეტონი  B25 W8  ტუმბოს მომსახურებით  </t>
  </si>
  <si>
    <t xml:space="preserve">ფიცარი 40მმ    </t>
  </si>
  <si>
    <t xml:space="preserve">ელექტროდი   </t>
  </si>
  <si>
    <t xml:space="preserve">ყალიბის ფარები25მმ     </t>
  </si>
  <si>
    <t>ორთქლსაიზოლაციო მემბრანის მოწყობა სახურავზე</t>
  </si>
  <si>
    <t xml:space="preserve">ორთქლსაიზოლაციო მემბრანა  </t>
  </si>
  <si>
    <t xml:space="preserve">პემზა     </t>
  </si>
  <si>
    <t>ქვიშა-ცემენტის ხსნარი    M100</t>
  </si>
  <si>
    <t>სხვა მასალები    0.064</t>
  </si>
  <si>
    <t xml:space="preserve">ლინოკრომი  ქვედა ფენა   </t>
  </si>
  <si>
    <t xml:space="preserve">ლინოკრომი ზედა ფენა   </t>
  </si>
  <si>
    <t xml:space="preserve">ბითუმის მასტიკა     </t>
  </si>
  <si>
    <t xml:space="preserve">თხევადი გაზი   </t>
  </si>
  <si>
    <t>საცრემლეების მოწყობა ფანჯრებზე მოთუთიებული თუნუქის ფურცლით  სიგანე 0.25მ</t>
  </si>
  <si>
    <t>ქვიშა-ცემენტის ხსნარი        M100</t>
  </si>
  <si>
    <t xml:space="preserve">ბლოკი  30Χ40Χ20      </t>
  </si>
  <si>
    <t>სილიკონური საღებავი</t>
  </si>
  <si>
    <t>კედლების შელესვა ფასადის მხარეს ფერდილების ჩათვლით და შეღევა სილიკონური საღებავით</t>
  </si>
  <si>
    <t xml:space="preserve">ბეტონი  B20    </t>
  </si>
  <si>
    <t xml:space="preserve">ვინილი </t>
  </si>
  <si>
    <r>
      <t xml:space="preserve">თ/მუყაოს ტიხრები ჩვეულებრივი ბგერა თბო იზოლაციით  </t>
    </r>
    <r>
      <rPr>
        <sz val="10"/>
        <color theme="1"/>
        <rFont val="Sylfaen"/>
        <family val="1"/>
      </rPr>
      <t>(იხ. პროექტი)</t>
    </r>
  </si>
  <si>
    <r>
      <t xml:space="preserve">თ/მუყაოს მოპირკეთება ბგერა თბო იზოლაციით  </t>
    </r>
    <r>
      <rPr>
        <sz val="10"/>
        <color theme="1"/>
        <rFont val="Sylfaen"/>
        <family val="1"/>
      </rPr>
      <t>(იხ. პროექტი)</t>
    </r>
  </si>
  <si>
    <t>თაბ.მუყ. ფილა ჩვეულებრივი</t>
  </si>
  <si>
    <t xml:space="preserve">პლასტიკატის შეკიდული ჭერის მოწყობა </t>
  </si>
  <si>
    <t xml:space="preserve">ჭერის კარკასი საკიდებით და სხვა დეტალებით </t>
  </si>
  <si>
    <t>პლასტიკატის  ფილები    RAL 9003</t>
  </si>
  <si>
    <t>ტიხრებისა და კედლების დამუშავება და შეღებვა ემულსიური საღებავით</t>
  </si>
  <si>
    <t>პოლიპროპილენის ცივი წყლის მილის მონტაჟი SDR11 PN 16 Ø20, შეფუთვა კაუჩუკის</t>
  </si>
  <si>
    <t>პოლიპროპილენის ცივი წყლის მილის მონტაჟი SDR11 PN 16 Ø25</t>
  </si>
  <si>
    <t>მინაბოჭკოვანი დ20მმ ცხელი წყლის მილის მონტაჟი კაუჩუკის იზოლაციით</t>
  </si>
  <si>
    <t>მინაბოჭკოვანი დ25მმ ცხელი წყლის მილის მონტაჟი კაუჩუკის იზოლაციით</t>
  </si>
  <si>
    <t xml:space="preserve">უნიტაზი ჩამრეცხი ავზით </t>
  </si>
  <si>
    <t>ელ. გამანაწილებელი კარადა ავტომატ. ამომრთვ. 40</t>
  </si>
  <si>
    <t>სამფაზა ავტომატური ამომრთველი100 ა  380ვ (ლეგრანდის ტიპის ან მსგავსი ხარისხის)</t>
  </si>
  <si>
    <t>სამფაზა ავტომატური ამომრთველი 50 ა  380ვ (ლეგრანდის ტიპის ან მსგავსი ხარისხის)</t>
  </si>
  <si>
    <t>ერთფაზა ავტომატური ამომრთველი 25 ა  220ვ (ლეგრანდის ტიპის ან მსგავსი ხარისხის)</t>
  </si>
  <si>
    <t>სპილენძის ძარღვიანი კაბელი ორმაგი იზოლაციით 0.4 კვ, კვეთ. (5Χ25)მმ² მონტაჟი გოფრირებულ მილში</t>
  </si>
  <si>
    <t>სპილენძის ძარღვიანი კაბელი ორმაგი იზოლაციით 0.4 კვ, კვეთ. (5Χ10)მმ² მონტაჟი გოფრირებულ მილში</t>
  </si>
  <si>
    <t>ლედ სანათი დიოდებით, სიმძ.(1X12)ვტ, 220ვ, IP 44 დაცვით ჭერში დ=15 სმ</t>
  </si>
  <si>
    <t>კედელში სამონტაჟო კოლოფი</t>
  </si>
  <si>
    <t>პლასტმასის საკაბელო  კორობი 40X20 სამაგრით</t>
  </si>
  <si>
    <t>კვამლის ინდივიდუალური სახანძრო სენსორი ელემენტით, ხმოვანი სიგნალით და სამონტაჟო ძირით</t>
  </si>
  <si>
    <t>კაუჩუკის იზოლაცია Ø22</t>
  </si>
  <si>
    <t>გარე დაყენების ცხაურა 200x200</t>
  </si>
  <si>
    <t xml:space="preserve">ბეტონის პანდუსის მოწყობა (მოჯირებით) </t>
  </si>
  <si>
    <t>მილკვადრატი</t>
  </si>
  <si>
    <t xml:space="preserve">მონოლითური ბეტონის აივნის მოწყობა 40მ² (მოჯირებით) </t>
  </si>
  <si>
    <t>კედლის სანათი O-20</t>
  </si>
  <si>
    <t>კედლის ბაქტერიციდული გამომსხივებელი 1070×160×80             S 06</t>
  </si>
  <si>
    <t>ჭერის ბაქტერიციდული გამომსხივებელი 1070×160×1155               S 07</t>
  </si>
  <si>
    <t xml:space="preserve">არმსთრონგის შეკიდული ჭერის მოწყობა </t>
  </si>
  <si>
    <r>
      <t xml:space="preserve">ფანჯრის ბლოკები </t>
    </r>
    <r>
      <rPr>
        <sz val="10"/>
        <color theme="1"/>
        <rFont val="Sylfaen"/>
        <family val="1"/>
      </rPr>
      <t>(იხ. პროექტი)</t>
    </r>
  </si>
  <si>
    <t>მეტალპლასტმასის ფანჯარა ,მინაპაკეტი</t>
  </si>
  <si>
    <t>თვითსწორებადი იატაკის მოწყობა</t>
  </si>
  <si>
    <t>ბეტონის იატაკში საკანალიზაციო გაყვანილობის არხის ამოჭრა</t>
  </si>
  <si>
    <t>მეტალოპლასტმასის ფანჯრების დემონტაჟი დაუზიანებლად (დასაწყობება)</t>
  </si>
  <si>
    <t>სამშენებლო ნანგრების შეგროვება მიშენების ფუნდამენტში</t>
  </si>
  <si>
    <t>საკანალიზაციო ჭების ამოთხრა-დემონტაჟი</t>
  </si>
  <si>
    <t>თ/მუყაოს ტიხრები ნესტგამძლე-კომბინირებული ბგერა თბო იზოლაციით</t>
  </si>
  <si>
    <r>
      <t xml:space="preserve">კარის ბლოკების </t>
    </r>
    <r>
      <rPr>
        <sz val="10"/>
        <color theme="1"/>
        <rFont val="Sylfaen"/>
        <family val="1"/>
      </rPr>
      <t xml:space="preserve">(იხ. პროექტი) </t>
    </r>
  </si>
  <si>
    <t>პაჩ-პანელი Cat5e კაბელისთვის, UTP/FTP; T568A და
T568B სტანდარტი; RJ45; მარკირების ადგილი; rack
mountable; მოოქროვება 3U; IDC კონექტორის ციკლი -
200მინ; RJ45 ბუდის სასიცოცხლო ციკლი 750 მინ.</t>
  </si>
  <si>
    <t xml:space="preserve"> კაბელი ცეცხლგამძლე საინფორმაციო 3*1.5</t>
  </si>
  <si>
    <t>მულტი სპლიტ კონდიციონერის გარე ბლოკი Qc=36000BTU, N=3kw (ფასი ზედნადებისა და მოგების დანარიცხების გარეშე)</t>
  </si>
  <si>
    <t>კედლის ტიპის მულტი სპლიტ კონდიციონერის შიდა ბლოკი Qc=18000BTU, მართვის პულტით და ავტომატიკით</t>
  </si>
  <si>
    <t>კედლის ტიპის მულტი სპლიტ კონდიციონერის შიდა ბლოკი Qc=12000BTU, მართვის პულტით და ავტომატიკით</t>
  </si>
  <si>
    <t>სპილენძის მილი Ø12.7 10mm სისქის კაუჩულის იზოლაციით</t>
  </si>
  <si>
    <t>პოლიპროპილენის მილის Ø32</t>
  </si>
  <si>
    <t>არსებული გაგრილება ვენტილაციის სისტემის დიაგნოსტიკა-რეაბილიტაცია</t>
  </si>
  <si>
    <t xml:space="preserve">არხული ტიპის ვენტილატორი უკუსარქველით L=100m³/h 50pa </t>
  </si>
  <si>
    <t xml:space="preserve">რეგულირებადი გამწოვი მრგვალი დიფუზორი დ125 </t>
  </si>
  <si>
    <t>საშხაპე ქვეშსაგებით</t>
  </si>
  <si>
    <t>საკანალიზაციო ჭების მონტაჟი (არსებული მასალა)</t>
  </si>
  <si>
    <t>პლასტმასის დ 150 მმ კანალიზაციის მილის მონტაჟი</t>
  </si>
  <si>
    <t xml:space="preserve"> პრაიმერი</t>
  </si>
  <si>
    <t xml:space="preserve">ქ.ახმეტა, რუსთაველის ქ. 78ა, კლინიკაში მიშენებისა და ემერჯენსის სარეკონსტრუქციო სამუშაოების                           </t>
  </si>
  <si>
    <t>ლითონის კარი ორფრთიანი, მინებით, ექსტერიერის, დათბუნებით, ფრამუგით1.5*3 m  2 ც, 1.6*3 m  1 ც</t>
  </si>
  <si>
    <t>მდფ კარის ბლოკი ერთფრთიანი, 0.75*2.35  3 ც</t>
  </si>
  <si>
    <t>მდფ კარის ბლოკი ერთფრთიანი 0.95*2.35  3 ც სავენტილაციო ცხაურით</t>
  </si>
  <si>
    <t>მდფ კარის ბლოკი ერთფრთიანი, 0.95*2.35  2 ც</t>
  </si>
  <si>
    <t xml:space="preserve">მდფ კარის ბლოკი ერთფრთ.ასიმეტრ. ჭრით მინით 1.25*2.35 4 ც  (კარის ორივე მხარეს ალუმინის 20 სმ ფირფიტა-დამცავი ბამპერი, ურიკის სიმაღლეზე) </t>
  </si>
  <si>
    <t>მდფ კარის ბლოკის ორფრთიანი, სიმეტრ. ჭრით მინით 1.45*2.35  5 ც (კარის ორივე მხარეს ალუმინის 20 სმ ფირფიტა-დამცავი ბამპერი, ურიკის სიმაღლეზე)</t>
  </si>
  <si>
    <t>არსებული სახანძრო სენსორის დემონტაჟი-მონტაჟი</t>
  </si>
  <si>
    <t>არსებული სახანძრო ღილაკის დემონტაჟი-მონტაჟი</t>
  </si>
  <si>
    <t>გასასვლელის მანისნებელი ინტეგრირებული აკუმულატორით</t>
  </si>
  <si>
    <t xml:space="preserve">ფასონური დეტალები  </t>
  </si>
  <si>
    <t>მულტი სპლიტ კონდიციონერის გარე ბლოკი Qc=24000BTU, N=2kw  (ფასი ზედნადებისა და მოგების დანარიცხების გარეშე)</t>
  </si>
  <si>
    <t>არხული ტიპის მულტი სპლიტ კონდიციონერის შიდა ბლოკი Qc=12000BTU, მართვის პულტით, L=450m³ სთ. 50პა</t>
  </si>
  <si>
    <t>ფანკილების დემონტაჟი/მონტაჟის სამუშაოები</t>
  </si>
  <si>
    <t>კვადრატული დიფუზორი პლენუმბოქსით 600x600</t>
  </si>
  <si>
    <t>კვადრატული დიფუზორი პლენუმბოქსით 450x450,ჰეპაფილტრით</t>
  </si>
  <si>
    <t>მოქნილი ჰაერსატარი დ200</t>
  </si>
  <si>
    <t>ჰაერის რეგულატორი (დამპერი) 125</t>
  </si>
  <si>
    <t>კვადრატული დიფუზორი პლენუმბოქსით 450x450,ჰეპაფილტრით დემონტაჟი/მონტაჟი</t>
  </si>
  <si>
    <t>ლენტური საძირკვლების ქვეშ ბეტონის 10 სმ სისქის მომზადების მოწყობა B7.5 ბეტონით</t>
  </si>
  <si>
    <t xml:space="preserve">მონ. რკ/ბეტონის ლენტური საძირკვლისა და იატაკის ფილის მოწყობა B25 W8  ბეტონით </t>
  </si>
  <si>
    <t xml:space="preserve"> ქვეშ ქვიშა-ხრეშის საფუძვლის მოწყობა დატკეპვნა  </t>
  </si>
  <si>
    <t>A240  8  არმატურის დამუშავება და ჩაწყობა</t>
  </si>
  <si>
    <t>A500 10 არმატურის დამუშავება და ჩაწყობა</t>
  </si>
  <si>
    <t>A500 12 არმატურის დამუშავება და ჩაწყობა</t>
  </si>
  <si>
    <t>A500 16 არმატურის დამუშავება და ჩაწყობა</t>
  </si>
  <si>
    <t>A500 20 არმატურის დამუშავება და ჩაწყობა</t>
  </si>
  <si>
    <t>A500 22 არმატურის დამუშავება და ჩაწყობა</t>
  </si>
  <si>
    <r>
      <t xml:space="preserve">მონ. რკ/ბეტონის სვეტების </t>
    </r>
    <r>
      <rPr>
        <sz val="10"/>
        <color theme="1"/>
        <rFont val="Sylfaen"/>
        <family val="1"/>
      </rPr>
      <t xml:space="preserve">(12 სვტ) </t>
    </r>
    <r>
      <rPr>
        <b/>
        <sz val="10"/>
        <color theme="1"/>
        <rFont val="Sylfaen"/>
        <family val="1"/>
        <charset val="204"/>
      </rPr>
      <t xml:space="preserve">მოწყობა B25 W8  ბეტონით  </t>
    </r>
  </si>
  <si>
    <t>A500 22  არმატურის დამუშავება და ჩაწყობა</t>
  </si>
  <si>
    <t>მონ. რკ/ბეტონის რიგელების მოწყობა B25 W8  ბეტონით</t>
  </si>
  <si>
    <t>A240 8  არმატურის დამუშავება და ჩაწყობა</t>
  </si>
  <si>
    <t>A500  12 არმატურის დამუშავება და ჩაწყობა</t>
  </si>
  <si>
    <t>მონ რკ/ბეტონის პარაპეტის მოწყობა</t>
  </si>
  <si>
    <t xml:space="preserve">მონ რკ/ბეტონის გადახურვის ფილის მოწყობა </t>
  </si>
  <si>
    <r>
      <t xml:space="preserve">კედლების ამოშენება </t>
    </r>
    <r>
      <rPr>
        <sz val="10"/>
        <color theme="1"/>
        <rFont val="Sylfaen"/>
        <family val="1"/>
      </rPr>
      <t>30Χ40Χ20</t>
    </r>
    <r>
      <rPr>
        <b/>
        <sz val="10"/>
        <color theme="1"/>
        <rFont val="Sylfaen"/>
        <family val="1"/>
      </rPr>
      <t xml:space="preserve"> ზომის ბლოკით </t>
    </r>
    <r>
      <rPr>
        <sz val="10"/>
        <color theme="1"/>
        <rFont val="Sylfaen"/>
        <family val="1"/>
      </rPr>
      <t xml:space="preserve"> 144 მ²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</si>
</sst>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color theme="1"/>
      <name val="Calibri"/>
      <family val="2"/>
      <charset val="204"/>
    </font>
    <font>
      <sz val="10"/>
      <name val="Sylfaen"/>
      <family val="1"/>
    </font>
    <font>
      <sz val="9"/>
      <color theme="1"/>
      <name val="Sylfaen"/>
      <family val="1"/>
    </font>
    <font>
      <sz val="9"/>
      <color theme="1"/>
      <name val="Cambria"/>
      <family val="1"/>
      <charset val="204"/>
    </font>
    <font>
      <b/>
      <sz val="10"/>
      <name val="Sylfaen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2" fillId="2" borderId="1" xfId="0" applyFont="1" applyFill="1" applyBorder="1"/>
    <xf numFmtId="1" fontId="2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/>
    </xf>
    <xf numFmtId="2" fontId="11" fillId="2" borderId="1" xfId="0" applyNumberFormat="1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3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 wrapText="1"/>
    </xf>
    <xf numFmtId="0" fontId="10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left" wrapText="1"/>
    </xf>
    <xf numFmtId="0" fontId="16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7"/>
  <sheetViews>
    <sheetView tabSelected="1" topLeftCell="A280" zoomScaleNormal="100" workbookViewId="0">
      <selection activeCell="H283" sqref="H283"/>
    </sheetView>
  </sheetViews>
  <sheetFormatPr defaultColWidth="9.140625" defaultRowHeight="15" x14ac:dyDescent="0.25"/>
  <cols>
    <col min="1" max="1" width="3" style="3" customWidth="1"/>
    <col min="2" max="2" width="52.85546875" style="1" customWidth="1"/>
    <col min="3" max="3" width="5" style="2" customWidth="1"/>
    <col min="4" max="4" width="8.28515625" style="2" customWidth="1"/>
    <col min="5" max="5" width="7.42578125" style="2" customWidth="1"/>
    <col min="6" max="6" width="9.7109375" style="2" customWidth="1"/>
    <col min="7" max="7" width="7.28515625" style="2" customWidth="1"/>
    <col min="8" max="8" width="9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6384" width="9.140625" style="1"/>
  </cols>
  <sheetData>
    <row r="1" spans="1:11" ht="19.5" customHeight="1" x14ac:dyDescent="0.25">
      <c r="A1" s="70" t="s">
        <v>214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8.75" customHeight="1" x14ac:dyDescent="0.25">
      <c r="A2" s="70" t="s">
        <v>40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8" customHeight="1" x14ac:dyDescent="0.25">
      <c r="A3" s="13"/>
      <c r="B3" s="62"/>
      <c r="C3" s="73" t="s">
        <v>26</v>
      </c>
      <c r="D3" s="73"/>
      <c r="E3" s="73"/>
      <c r="F3" s="73"/>
      <c r="G3" s="73"/>
      <c r="H3" s="73"/>
      <c r="I3" s="73"/>
      <c r="J3" s="71"/>
      <c r="K3" s="72"/>
    </row>
    <row r="4" spans="1:11" s="3" customFormat="1" ht="33.75" customHeight="1" x14ac:dyDescent="0.25">
      <c r="A4" s="74" t="s">
        <v>0</v>
      </c>
      <c r="B4" s="74" t="s">
        <v>1</v>
      </c>
      <c r="C4" s="74" t="s">
        <v>2</v>
      </c>
      <c r="D4" s="80" t="s">
        <v>3</v>
      </c>
      <c r="E4" s="76" t="s">
        <v>4</v>
      </c>
      <c r="F4" s="77"/>
      <c r="G4" s="76" t="s">
        <v>5</v>
      </c>
      <c r="H4" s="77"/>
      <c r="I4" s="78" t="s">
        <v>31</v>
      </c>
      <c r="J4" s="79"/>
      <c r="K4" s="74" t="s">
        <v>6</v>
      </c>
    </row>
    <row r="5" spans="1:11" s="4" customFormat="1" ht="30" x14ac:dyDescent="0.3">
      <c r="A5" s="75"/>
      <c r="B5" s="75"/>
      <c r="C5" s="75"/>
      <c r="D5" s="81"/>
      <c r="E5" s="8" t="s">
        <v>7</v>
      </c>
      <c r="F5" s="11" t="s">
        <v>6</v>
      </c>
      <c r="G5" s="8" t="s">
        <v>7</v>
      </c>
      <c r="H5" s="11" t="s">
        <v>6</v>
      </c>
      <c r="I5" s="8" t="s">
        <v>7</v>
      </c>
      <c r="J5" s="11" t="s">
        <v>6</v>
      </c>
      <c r="K5" s="75"/>
    </row>
    <row r="6" spans="1:11" s="2" customFormat="1" x14ac:dyDescent="0.25">
      <c r="A6" s="19">
        <v>1</v>
      </c>
      <c r="B6" s="18">
        <v>2</v>
      </c>
      <c r="C6" s="18">
        <v>3</v>
      </c>
      <c r="D6" s="18">
        <v>4</v>
      </c>
      <c r="E6" s="18">
        <v>5</v>
      </c>
      <c r="F6" s="18">
        <v>6</v>
      </c>
      <c r="G6" s="18">
        <v>7</v>
      </c>
      <c r="H6" s="18">
        <v>8</v>
      </c>
      <c r="I6" s="18">
        <v>9</v>
      </c>
      <c r="J6" s="18">
        <v>10</v>
      </c>
      <c r="K6" s="18">
        <v>11</v>
      </c>
    </row>
    <row r="7" spans="1:11" x14ac:dyDescent="0.25">
      <c r="A7" s="6"/>
      <c r="B7" s="20" t="s">
        <v>19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30" x14ac:dyDescent="0.25">
      <c r="A8" s="6">
        <v>1</v>
      </c>
      <c r="B8" s="29" t="s">
        <v>41</v>
      </c>
      <c r="C8" s="6" t="s">
        <v>50</v>
      </c>
      <c r="D8" s="23">
        <v>6</v>
      </c>
      <c r="E8" s="23"/>
      <c r="F8" s="23">
        <f>E8*D8</f>
        <v>0</v>
      </c>
      <c r="G8" s="23"/>
      <c r="H8" s="23">
        <f>G8*D8</f>
        <v>0</v>
      </c>
      <c r="I8" s="23"/>
      <c r="J8" s="23">
        <f t="shared" ref="J8:J71" si="0">I8*D8</f>
        <v>0</v>
      </c>
      <c r="K8" s="23">
        <f>J8+H8+F8</f>
        <v>0</v>
      </c>
    </row>
    <row r="9" spans="1:11" ht="34.5" customHeight="1" x14ac:dyDescent="0.25">
      <c r="A9" s="6">
        <v>2</v>
      </c>
      <c r="B9" s="29" t="s">
        <v>194</v>
      </c>
      <c r="C9" s="6" t="s">
        <v>10</v>
      </c>
      <c r="D9" s="23">
        <v>5</v>
      </c>
      <c r="E9" s="23"/>
      <c r="F9" s="23">
        <f t="shared" ref="F8:F71" si="1">E9*D9</f>
        <v>0</v>
      </c>
      <c r="G9" s="23"/>
      <c r="H9" s="23">
        <f t="shared" ref="H9:H72" si="2">G9*D9</f>
        <v>0</v>
      </c>
      <c r="I9" s="23"/>
      <c r="J9" s="23">
        <f t="shared" si="0"/>
        <v>0</v>
      </c>
      <c r="K9" s="23">
        <f t="shared" ref="K9:K72" si="3">J9+H9+F9</f>
        <v>0</v>
      </c>
    </row>
    <row r="10" spans="1:11" ht="32.25" customHeight="1" x14ac:dyDescent="0.25">
      <c r="A10" s="6">
        <v>3</v>
      </c>
      <c r="B10" s="29" t="s">
        <v>195</v>
      </c>
      <c r="C10" s="6" t="s">
        <v>54</v>
      </c>
      <c r="D10" s="23">
        <v>5</v>
      </c>
      <c r="E10" s="23"/>
      <c r="F10" s="23">
        <f t="shared" si="1"/>
        <v>0</v>
      </c>
      <c r="G10" s="23"/>
      <c r="H10" s="23">
        <f t="shared" si="2"/>
        <v>0</v>
      </c>
      <c r="I10" s="23"/>
      <c r="J10" s="23">
        <f t="shared" si="0"/>
        <v>0</v>
      </c>
      <c r="K10" s="23">
        <f t="shared" si="3"/>
        <v>0</v>
      </c>
    </row>
    <row r="11" spans="1:11" ht="21" customHeight="1" x14ac:dyDescent="0.25">
      <c r="A11" s="6">
        <v>4</v>
      </c>
      <c r="B11" s="29" t="s">
        <v>197</v>
      </c>
      <c r="C11" s="6" t="s">
        <v>9</v>
      </c>
      <c r="D11" s="23">
        <v>5</v>
      </c>
      <c r="E11" s="23"/>
      <c r="F11" s="23">
        <f t="shared" si="1"/>
        <v>0</v>
      </c>
      <c r="G11" s="23"/>
      <c r="H11" s="23">
        <f t="shared" si="2"/>
        <v>0</v>
      </c>
      <c r="I11" s="23"/>
      <c r="J11" s="23">
        <f t="shared" si="0"/>
        <v>0</v>
      </c>
      <c r="K11" s="23">
        <f t="shared" si="3"/>
        <v>0</v>
      </c>
    </row>
    <row r="12" spans="1:11" ht="30" x14ac:dyDescent="0.25">
      <c r="A12" s="6">
        <v>5</v>
      </c>
      <c r="B12" s="7" t="s">
        <v>196</v>
      </c>
      <c r="C12" s="6" t="s">
        <v>50</v>
      </c>
      <c r="D12" s="23">
        <v>6.2</v>
      </c>
      <c r="E12" s="6"/>
      <c r="F12" s="23">
        <f t="shared" si="1"/>
        <v>0</v>
      </c>
      <c r="G12" s="23"/>
      <c r="H12" s="23">
        <f t="shared" si="2"/>
        <v>0</v>
      </c>
      <c r="I12" s="23"/>
      <c r="J12" s="23">
        <f t="shared" si="0"/>
        <v>0</v>
      </c>
      <c r="K12" s="23">
        <f t="shared" si="3"/>
        <v>0</v>
      </c>
    </row>
    <row r="13" spans="1:11" x14ac:dyDescent="0.25">
      <c r="A13" s="6"/>
      <c r="B13" s="22" t="s">
        <v>28</v>
      </c>
      <c r="C13" s="6"/>
      <c r="D13" s="6"/>
      <c r="E13" s="6"/>
      <c r="F13" s="23">
        <f t="shared" si="1"/>
        <v>0</v>
      </c>
      <c r="G13" s="6"/>
      <c r="H13" s="23">
        <f t="shared" si="2"/>
        <v>0</v>
      </c>
      <c r="I13" s="6"/>
      <c r="J13" s="23">
        <f t="shared" si="0"/>
        <v>0</v>
      </c>
      <c r="K13" s="23">
        <f t="shared" si="3"/>
        <v>0</v>
      </c>
    </row>
    <row r="14" spans="1:11" x14ac:dyDescent="0.25">
      <c r="A14" s="17"/>
      <c r="B14" s="53" t="s">
        <v>51</v>
      </c>
      <c r="C14" s="6"/>
      <c r="D14" s="6"/>
      <c r="E14" s="6"/>
      <c r="F14" s="23">
        <f t="shared" si="1"/>
        <v>0</v>
      </c>
      <c r="G14" s="6"/>
      <c r="H14" s="23">
        <f t="shared" si="2"/>
        <v>0</v>
      </c>
      <c r="I14" s="6"/>
      <c r="J14" s="23">
        <f t="shared" si="0"/>
        <v>0</v>
      </c>
      <c r="K14" s="23">
        <f t="shared" si="3"/>
        <v>0</v>
      </c>
    </row>
    <row r="15" spans="1:11" x14ac:dyDescent="0.25">
      <c r="A15" s="24">
        <v>1</v>
      </c>
      <c r="B15" s="25" t="s">
        <v>52</v>
      </c>
      <c r="C15" s="6" t="s">
        <v>53</v>
      </c>
      <c r="D15" s="23">
        <v>23</v>
      </c>
      <c r="E15" s="23"/>
      <c r="F15" s="23">
        <f t="shared" si="1"/>
        <v>0</v>
      </c>
      <c r="G15" s="23"/>
      <c r="H15" s="23">
        <f t="shared" si="2"/>
        <v>0</v>
      </c>
      <c r="I15" s="23"/>
      <c r="J15" s="23">
        <f t="shared" si="0"/>
        <v>0</v>
      </c>
      <c r="K15" s="23">
        <f t="shared" si="3"/>
        <v>0</v>
      </c>
    </row>
    <row r="16" spans="1:11" ht="25.5" customHeight="1" x14ac:dyDescent="0.25">
      <c r="A16" s="24">
        <v>2</v>
      </c>
      <c r="B16" s="50" t="s">
        <v>235</v>
      </c>
      <c r="C16" s="16" t="s">
        <v>122</v>
      </c>
      <c r="D16" s="23">
        <v>42</v>
      </c>
      <c r="E16" s="23"/>
      <c r="F16" s="23">
        <f t="shared" si="1"/>
        <v>0</v>
      </c>
      <c r="G16" s="23"/>
      <c r="H16" s="23">
        <f t="shared" si="2"/>
        <v>0</v>
      </c>
      <c r="I16" s="23"/>
      <c r="J16" s="23">
        <f t="shared" si="0"/>
        <v>0</v>
      </c>
      <c r="K16" s="23">
        <f t="shared" si="3"/>
        <v>0</v>
      </c>
    </row>
    <row r="17" spans="1:11" x14ac:dyDescent="0.25">
      <c r="A17" s="24"/>
      <c r="B17" s="52" t="s">
        <v>133</v>
      </c>
      <c r="C17" s="16" t="s">
        <v>12</v>
      </c>
      <c r="D17" s="23">
        <f>D16*0.37</f>
        <v>15.54</v>
      </c>
      <c r="E17" s="23"/>
      <c r="F17" s="23">
        <f t="shared" si="1"/>
        <v>0</v>
      </c>
      <c r="G17" s="23"/>
      <c r="H17" s="23">
        <f t="shared" si="2"/>
        <v>0</v>
      </c>
      <c r="I17" s="23"/>
      <c r="J17" s="23">
        <f t="shared" si="0"/>
        <v>0</v>
      </c>
      <c r="K17" s="23">
        <f t="shared" si="3"/>
        <v>0</v>
      </c>
    </row>
    <row r="18" spans="1:11" x14ac:dyDescent="0.25">
      <c r="A18" s="24"/>
      <c r="B18" s="52" t="s">
        <v>136</v>
      </c>
      <c r="C18" s="16" t="s">
        <v>122</v>
      </c>
      <c r="D18" s="23">
        <f>1.22*D16</f>
        <v>51.24</v>
      </c>
      <c r="E18" s="23"/>
      <c r="F18" s="23">
        <f t="shared" si="1"/>
        <v>0</v>
      </c>
      <c r="G18" s="23"/>
      <c r="H18" s="23">
        <f t="shared" si="2"/>
        <v>0</v>
      </c>
      <c r="I18" s="23"/>
      <c r="J18" s="23">
        <f t="shared" si="0"/>
        <v>0</v>
      </c>
      <c r="K18" s="23">
        <f t="shared" si="3"/>
        <v>0</v>
      </c>
    </row>
    <row r="19" spans="1:11" x14ac:dyDescent="0.25">
      <c r="A19" s="24"/>
      <c r="B19" s="52" t="s">
        <v>134</v>
      </c>
      <c r="C19" s="16" t="s">
        <v>12</v>
      </c>
      <c r="D19" s="23">
        <f>D16*0.02</f>
        <v>0.84</v>
      </c>
      <c r="E19" s="23"/>
      <c r="F19" s="23">
        <f t="shared" si="1"/>
        <v>0</v>
      </c>
      <c r="G19" s="23"/>
      <c r="H19" s="23">
        <f t="shared" si="2"/>
        <v>0</v>
      </c>
      <c r="I19" s="23"/>
      <c r="J19" s="23">
        <f t="shared" si="0"/>
        <v>0</v>
      </c>
      <c r="K19" s="23">
        <f t="shared" si="3"/>
        <v>0</v>
      </c>
    </row>
    <row r="20" spans="1:11" ht="30" x14ac:dyDescent="0.25">
      <c r="A20" s="24">
        <v>3</v>
      </c>
      <c r="B20" s="50" t="s">
        <v>233</v>
      </c>
      <c r="C20" s="16" t="s">
        <v>122</v>
      </c>
      <c r="D20" s="23">
        <v>6</v>
      </c>
      <c r="E20" s="23"/>
      <c r="F20" s="23">
        <f t="shared" si="1"/>
        <v>0</v>
      </c>
      <c r="G20" s="23"/>
      <c r="H20" s="23">
        <f t="shared" si="2"/>
        <v>0</v>
      </c>
      <c r="I20" s="23"/>
      <c r="J20" s="23">
        <f t="shared" si="0"/>
        <v>0</v>
      </c>
      <c r="K20" s="23">
        <f t="shared" si="3"/>
        <v>0</v>
      </c>
    </row>
    <row r="21" spans="1:11" x14ac:dyDescent="0.25">
      <c r="A21" s="24"/>
      <c r="B21" s="52" t="s">
        <v>138</v>
      </c>
      <c r="C21" s="16" t="s">
        <v>122</v>
      </c>
      <c r="D21" s="23">
        <f>1.02*D20</f>
        <v>6.12</v>
      </c>
      <c r="E21" s="23"/>
      <c r="F21" s="23">
        <f t="shared" si="1"/>
        <v>0</v>
      </c>
      <c r="G21" s="23"/>
      <c r="H21" s="23">
        <f t="shared" si="2"/>
        <v>0</v>
      </c>
      <c r="I21" s="23"/>
      <c r="J21" s="23">
        <f t="shared" si="0"/>
        <v>0</v>
      </c>
      <c r="K21" s="23">
        <f t="shared" si="3"/>
        <v>0</v>
      </c>
    </row>
    <row r="22" spans="1:11" x14ac:dyDescent="0.25">
      <c r="A22" s="24"/>
      <c r="B22" s="52" t="s">
        <v>134</v>
      </c>
      <c r="C22" s="16" t="s">
        <v>12</v>
      </c>
      <c r="D22" s="23">
        <f>D20*0.62</f>
        <v>3.7199999999999998</v>
      </c>
      <c r="E22" s="23"/>
      <c r="F22" s="23">
        <f t="shared" si="1"/>
        <v>0</v>
      </c>
      <c r="G22" s="23"/>
      <c r="H22" s="23">
        <f t="shared" si="2"/>
        <v>0</v>
      </c>
      <c r="I22" s="23"/>
      <c r="J22" s="23">
        <f t="shared" si="0"/>
        <v>0</v>
      </c>
      <c r="K22" s="23">
        <f t="shared" si="3"/>
        <v>0</v>
      </c>
    </row>
    <row r="23" spans="1:11" ht="30" x14ac:dyDescent="0.25">
      <c r="A23" s="24">
        <v>4</v>
      </c>
      <c r="B23" s="50" t="s">
        <v>234</v>
      </c>
      <c r="C23" s="16" t="s">
        <v>122</v>
      </c>
      <c r="D23" s="23">
        <v>45</v>
      </c>
      <c r="E23" s="23"/>
      <c r="F23" s="23">
        <f t="shared" si="1"/>
        <v>0</v>
      </c>
      <c r="G23" s="23"/>
      <c r="H23" s="23">
        <f t="shared" si="2"/>
        <v>0</v>
      </c>
      <c r="I23" s="23"/>
      <c r="J23" s="23">
        <f t="shared" si="0"/>
        <v>0</v>
      </c>
      <c r="K23" s="23">
        <f t="shared" si="3"/>
        <v>0</v>
      </c>
    </row>
    <row r="24" spans="1:11" x14ac:dyDescent="0.25">
      <c r="A24" s="24"/>
      <c r="B24" s="52" t="s">
        <v>133</v>
      </c>
      <c r="C24" s="16" t="s">
        <v>12</v>
      </c>
      <c r="D24" s="23">
        <f>D23*0.6</f>
        <v>27</v>
      </c>
      <c r="E24" s="23"/>
      <c r="F24" s="23">
        <f t="shared" si="1"/>
        <v>0</v>
      </c>
      <c r="G24" s="23"/>
      <c r="H24" s="23">
        <f t="shared" si="2"/>
        <v>0</v>
      </c>
      <c r="I24" s="23"/>
      <c r="J24" s="23">
        <f t="shared" si="0"/>
        <v>0</v>
      </c>
      <c r="K24" s="23">
        <f t="shared" si="3"/>
        <v>0</v>
      </c>
    </row>
    <row r="25" spans="1:11" ht="20.25" customHeight="1" x14ac:dyDescent="0.25">
      <c r="A25" s="24"/>
      <c r="B25" s="52" t="s">
        <v>135</v>
      </c>
      <c r="C25" s="16" t="s">
        <v>122</v>
      </c>
      <c r="D25" s="23">
        <f>1.015*D23</f>
        <v>45.674999999999997</v>
      </c>
      <c r="E25" s="23"/>
      <c r="F25" s="23">
        <f t="shared" si="1"/>
        <v>0</v>
      </c>
      <c r="G25" s="23"/>
      <c r="H25" s="23">
        <f t="shared" si="2"/>
        <v>0</v>
      </c>
      <c r="I25" s="23"/>
      <c r="J25" s="23">
        <f t="shared" si="0"/>
        <v>0</v>
      </c>
      <c r="K25" s="23">
        <f t="shared" si="3"/>
        <v>0</v>
      </c>
    </row>
    <row r="26" spans="1:11" x14ac:dyDescent="0.25">
      <c r="A26" s="24"/>
      <c r="B26" s="52" t="s">
        <v>134</v>
      </c>
      <c r="C26" s="16" t="s">
        <v>12</v>
      </c>
      <c r="D26" s="23">
        <f>0.4*14</f>
        <v>5.6000000000000005</v>
      </c>
      <c r="E26" s="23"/>
      <c r="F26" s="23">
        <f t="shared" si="1"/>
        <v>0</v>
      </c>
      <c r="G26" s="23"/>
      <c r="H26" s="23">
        <f t="shared" si="2"/>
        <v>0</v>
      </c>
      <c r="I26" s="23"/>
      <c r="J26" s="23">
        <f t="shared" si="0"/>
        <v>0</v>
      </c>
      <c r="K26" s="23">
        <f t="shared" si="3"/>
        <v>0</v>
      </c>
    </row>
    <row r="27" spans="1:11" x14ac:dyDescent="0.25">
      <c r="A27" s="24"/>
      <c r="B27" s="27" t="s">
        <v>237</v>
      </c>
      <c r="C27" s="54" t="s">
        <v>124</v>
      </c>
      <c r="D27" s="63">
        <v>1.0249999999999999</v>
      </c>
      <c r="E27" s="23"/>
      <c r="F27" s="23">
        <f t="shared" si="1"/>
        <v>0</v>
      </c>
      <c r="G27" s="23"/>
      <c r="H27" s="23">
        <f t="shared" si="2"/>
        <v>0</v>
      </c>
      <c r="I27" s="23"/>
      <c r="J27" s="23">
        <f t="shared" si="0"/>
        <v>0</v>
      </c>
      <c r="K27" s="23">
        <f t="shared" si="3"/>
        <v>0</v>
      </c>
    </row>
    <row r="28" spans="1:11" x14ac:dyDescent="0.25">
      <c r="A28" s="24"/>
      <c r="B28" s="27" t="s">
        <v>238</v>
      </c>
      <c r="C28" s="54" t="s">
        <v>124</v>
      </c>
      <c r="D28" s="63">
        <v>1.4450000000000001</v>
      </c>
      <c r="E28" s="23"/>
      <c r="F28" s="23">
        <f t="shared" si="1"/>
        <v>0</v>
      </c>
      <c r="G28" s="23"/>
      <c r="H28" s="23">
        <f t="shared" si="2"/>
        <v>0</v>
      </c>
      <c r="I28" s="23"/>
      <c r="J28" s="23">
        <f t="shared" si="0"/>
        <v>0</v>
      </c>
      <c r="K28" s="23">
        <f t="shared" si="3"/>
        <v>0</v>
      </c>
    </row>
    <row r="29" spans="1:11" x14ac:dyDescent="0.25">
      <c r="A29" s="24"/>
      <c r="B29" s="27" t="s">
        <v>239</v>
      </c>
      <c r="C29" s="54" t="s">
        <v>124</v>
      </c>
      <c r="D29" s="63">
        <v>1.7999999999999999E-2</v>
      </c>
      <c r="E29" s="23"/>
      <c r="F29" s="23">
        <f t="shared" si="1"/>
        <v>0</v>
      </c>
      <c r="G29" s="23"/>
      <c r="H29" s="23">
        <f t="shared" si="2"/>
        <v>0</v>
      </c>
      <c r="I29" s="23"/>
      <c r="J29" s="23">
        <f t="shared" si="0"/>
        <v>0</v>
      </c>
      <c r="K29" s="23">
        <f t="shared" si="3"/>
        <v>0</v>
      </c>
    </row>
    <row r="30" spans="1:11" x14ac:dyDescent="0.25">
      <c r="A30" s="24"/>
      <c r="B30" s="27" t="s">
        <v>240</v>
      </c>
      <c r="C30" s="54" t="s">
        <v>124</v>
      </c>
      <c r="D30" s="63">
        <v>0.25700000000000001</v>
      </c>
      <c r="E30" s="23"/>
      <c r="F30" s="23">
        <f t="shared" si="1"/>
        <v>0</v>
      </c>
      <c r="G30" s="23"/>
      <c r="H30" s="23">
        <f t="shared" si="2"/>
        <v>0</v>
      </c>
      <c r="I30" s="23"/>
      <c r="J30" s="23">
        <f t="shared" si="0"/>
        <v>0</v>
      </c>
      <c r="K30" s="23">
        <f t="shared" si="3"/>
        <v>0</v>
      </c>
    </row>
    <row r="31" spans="1:11" x14ac:dyDescent="0.25">
      <c r="A31" s="24"/>
      <c r="B31" s="27" t="s">
        <v>241</v>
      </c>
      <c r="C31" s="54" t="s">
        <v>124</v>
      </c>
      <c r="D31" s="63">
        <v>0.60199999999999998</v>
      </c>
      <c r="E31" s="23"/>
      <c r="F31" s="23">
        <f t="shared" si="1"/>
        <v>0</v>
      </c>
      <c r="G31" s="23"/>
      <c r="H31" s="23">
        <f t="shared" si="2"/>
        <v>0</v>
      </c>
      <c r="I31" s="23"/>
      <c r="J31" s="23">
        <f t="shared" si="0"/>
        <v>0</v>
      </c>
      <c r="K31" s="23">
        <f t="shared" si="3"/>
        <v>0</v>
      </c>
    </row>
    <row r="32" spans="1:11" x14ac:dyDescent="0.25">
      <c r="A32" s="24"/>
      <c r="B32" s="27" t="s">
        <v>236</v>
      </c>
      <c r="C32" s="54" t="s">
        <v>124</v>
      </c>
      <c r="D32" s="63">
        <v>0.318</v>
      </c>
      <c r="E32" s="23"/>
      <c r="F32" s="23">
        <f t="shared" si="1"/>
        <v>0</v>
      </c>
      <c r="G32" s="23"/>
      <c r="H32" s="23">
        <f t="shared" si="2"/>
        <v>0</v>
      </c>
      <c r="I32" s="23"/>
      <c r="J32" s="23">
        <f t="shared" si="0"/>
        <v>0</v>
      </c>
      <c r="K32" s="23">
        <f t="shared" si="3"/>
        <v>0</v>
      </c>
    </row>
    <row r="33" spans="1:11" ht="30" x14ac:dyDescent="0.25">
      <c r="A33" s="24">
        <v>5</v>
      </c>
      <c r="B33" s="50" t="s">
        <v>242</v>
      </c>
      <c r="C33" s="16" t="s">
        <v>122</v>
      </c>
      <c r="D33" s="23">
        <v>4.5</v>
      </c>
      <c r="E33" s="23"/>
      <c r="F33" s="23">
        <f t="shared" si="1"/>
        <v>0</v>
      </c>
      <c r="G33" s="23"/>
      <c r="H33" s="23">
        <f t="shared" si="2"/>
        <v>0</v>
      </c>
      <c r="I33" s="23"/>
      <c r="J33" s="23">
        <f t="shared" si="0"/>
        <v>0</v>
      </c>
      <c r="K33" s="23">
        <f t="shared" si="3"/>
        <v>0</v>
      </c>
    </row>
    <row r="34" spans="1:11" x14ac:dyDescent="0.25">
      <c r="A34" s="24"/>
      <c r="B34" s="52" t="s">
        <v>137</v>
      </c>
      <c r="C34" s="16" t="s">
        <v>12</v>
      </c>
      <c r="D34" s="23">
        <f>D33*3.21</f>
        <v>14.445</v>
      </c>
      <c r="E34" s="23"/>
      <c r="F34" s="23">
        <f t="shared" si="1"/>
        <v>0</v>
      </c>
      <c r="G34" s="23"/>
      <c r="H34" s="23">
        <f t="shared" si="2"/>
        <v>0</v>
      </c>
      <c r="I34" s="23"/>
      <c r="J34" s="23">
        <f t="shared" si="0"/>
        <v>0</v>
      </c>
      <c r="K34" s="23">
        <f t="shared" si="3"/>
        <v>0</v>
      </c>
    </row>
    <row r="35" spans="1:11" x14ac:dyDescent="0.25">
      <c r="A35" s="24"/>
      <c r="B35" s="52" t="s">
        <v>140</v>
      </c>
      <c r="C35" s="16" t="s">
        <v>122</v>
      </c>
      <c r="D35" s="23">
        <f>1.015*D33</f>
        <v>4.5674999999999999</v>
      </c>
      <c r="E35" s="23"/>
      <c r="F35" s="23">
        <f t="shared" si="1"/>
        <v>0</v>
      </c>
      <c r="G35" s="23"/>
      <c r="H35" s="23">
        <f t="shared" si="2"/>
        <v>0</v>
      </c>
      <c r="I35" s="23"/>
      <c r="J35" s="23">
        <f t="shared" si="0"/>
        <v>0</v>
      </c>
      <c r="K35" s="23">
        <f t="shared" si="3"/>
        <v>0</v>
      </c>
    </row>
    <row r="36" spans="1:11" x14ac:dyDescent="0.25">
      <c r="A36" s="24"/>
      <c r="B36" s="52" t="s">
        <v>139</v>
      </c>
      <c r="C36" s="16" t="s">
        <v>123</v>
      </c>
      <c r="D36" s="23">
        <f>2.42*D33</f>
        <v>10.89</v>
      </c>
      <c r="E36" s="23"/>
      <c r="F36" s="23">
        <f t="shared" si="1"/>
        <v>0</v>
      </c>
      <c r="G36" s="23"/>
      <c r="H36" s="23">
        <f t="shared" si="2"/>
        <v>0</v>
      </c>
      <c r="I36" s="23"/>
      <c r="J36" s="23">
        <f t="shared" si="0"/>
        <v>0</v>
      </c>
      <c r="K36" s="23">
        <f t="shared" si="3"/>
        <v>0</v>
      </c>
    </row>
    <row r="37" spans="1:11" x14ac:dyDescent="0.25">
      <c r="A37" s="24"/>
      <c r="B37" s="52" t="s">
        <v>141</v>
      </c>
      <c r="C37" s="16" t="s">
        <v>122</v>
      </c>
      <c r="D37" s="23">
        <f>0.0763*D33</f>
        <v>0.34335000000000004</v>
      </c>
      <c r="E37" s="23"/>
      <c r="F37" s="23">
        <f t="shared" si="1"/>
        <v>0</v>
      </c>
      <c r="G37" s="23"/>
      <c r="H37" s="23">
        <f t="shared" si="2"/>
        <v>0</v>
      </c>
      <c r="I37" s="23"/>
      <c r="J37" s="23">
        <f t="shared" si="0"/>
        <v>0</v>
      </c>
      <c r="K37" s="23">
        <f t="shared" si="3"/>
        <v>0</v>
      </c>
    </row>
    <row r="38" spans="1:11" x14ac:dyDescent="0.25">
      <c r="A38" s="24"/>
      <c r="B38" s="52" t="s">
        <v>142</v>
      </c>
      <c r="C38" s="16" t="s">
        <v>13</v>
      </c>
      <c r="D38" s="23">
        <v>0.5</v>
      </c>
      <c r="E38" s="23"/>
      <c r="F38" s="23">
        <f t="shared" si="1"/>
        <v>0</v>
      </c>
      <c r="G38" s="23"/>
      <c r="H38" s="23">
        <f t="shared" si="2"/>
        <v>0</v>
      </c>
      <c r="I38" s="23"/>
      <c r="J38" s="23">
        <f t="shared" si="0"/>
        <v>0</v>
      </c>
      <c r="K38" s="23">
        <f t="shared" si="3"/>
        <v>0</v>
      </c>
    </row>
    <row r="39" spans="1:11" x14ac:dyDescent="0.25">
      <c r="A39" s="24"/>
      <c r="B39" s="52" t="s">
        <v>134</v>
      </c>
      <c r="C39" s="16" t="s">
        <v>12</v>
      </c>
      <c r="D39" s="23">
        <f>0.6*D33</f>
        <v>2.6999999999999997</v>
      </c>
      <c r="E39" s="23"/>
      <c r="F39" s="23">
        <f t="shared" si="1"/>
        <v>0</v>
      </c>
      <c r="G39" s="23"/>
      <c r="H39" s="23">
        <f t="shared" si="2"/>
        <v>0</v>
      </c>
      <c r="I39" s="23"/>
      <c r="J39" s="23">
        <f t="shared" si="0"/>
        <v>0</v>
      </c>
      <c r="K39" s="23">
        <f t="shared" si="3"/>
        <v>0</v>
      </c>
    </row>
    <row r="40" spans="1:11" x14ac:dyDescent="0.25">
      <c r="A40" s="24"/>
      <c r="B40" s="27" t="s">
        <v>243</v>
      </c>
      <c r="C40" s="54" t="s">
        <v>124</v>
      </c>
      <c r="D40" s="34">
        <v>0.92400000000000004</v>
      </c>
      <c r="E40" s="23"/>
      <c r="F40" s="23">
        <f t="shared" si="1"/>
        <v>0</v>
      </c>
      <c r="G40" s="23"/>
      <c r="H40" s="23">
        <f t="shared" si="2"/>
        <v>0</v>
      </c>
      <c r="I40" s="23"/>
      <c r="J40" s="23">
        <f t="shared" si="0"/>
        <v>0</v>
      </c>
      <c r="K40" s="23">
        <f t="shared" si="3"/>
        <v>0</v>
      </c>
    </row>
    <row r="41" spans="1:11" x14ac:dyDescent="0.25">
      <c r="A41" s="24"/>
      <c r="B41" s="27" t="s">
        <v>236</v>
      </c>
      <c r="C41" s="54" t="s">
        <v>124</v>
      </c>
      <c r="D41" s="34">
        <v>0.17399999999999999</v>
      </c>
      <c r="E41" s="23"/>
      <c r="F41" s="23">
        <f t="shared" si="1"/>
        <v>0</v>
      </c>
      <c r="G41" s="23"/>
      <c r="H41" s="23">
        <f t="shared" si="2"/>
        <v>0</v>
      </c>
      <c r="I41" s="23"/>
      <c r="J41" s="23">
        <f t="shared" si="0"/>
        <v>0</v>
      </c>
      <c r="K41" s="23">
        <f t="shared" si="3"/>
        <v>0</v>
      </c>
    </row>
    <row r="42" spans="1:11" ht="30" x14ac:dyDescent="0.25">
      <c r="A42" s="24">
        <v>6</v>
      </c>
      <c r="B42" s="50" t="s">
        <v>244</v>
      </c>
      <c r="C42" s="16" t="s">
        <v>122</v>
      </c>
      <c r="D42" s="23">
        <v>15.5</v>
      </c>
      <c r="E42" s="23"/>
      <c r="F42" s="23">
        <f t="shared" si="1"/>
        <v>0</v>
      </c>
      <c r="G42" s="23"/>
      <c r="H42" s="23">
        <f t="shared" si="2"/>
        <v>0</v>
      </c>
      <c r="I42" s="23"/>
      <c r="J42" s="23">
        <f t="shared" si="0"/>
        <v>0</v>
      </c>
      <c r="K42" s="23">
        <f t="shared" si="3"/>
        <v>0</v>
      </c>
    </row>
    <row r="43" spans="1:11" x14ac:dyDescent="0.25">
      <c r="A43" s="24"/>
      <c r="B43" s="52" t="s">
        <v>137</v>
      </c>
      <c r="C43" s="16" t="s">
        <v>12</v>
      </c>
      <c r="D43" s="23">
        <f>D42*1.18</f>
        <v>18.29</v>
      </c>
      <c r="E43" s="23"/>
      <c r="F43" s="23">
        <f t="shared" si="1"/>
        <v>0</v>
      </c>
      <c r="G43" s="23"/>
      <c r="H43" s="23">
        <f t="shared" si="2"/>
        <v>0</v>
      </c>
      <c r="I43" s="23"/>
      <c r="J43" s="23">
        <f t="shared" si="0"/>
        <v>0</v>
      </c>
      <c r="K43" s="23">
        <f t="shared" si="3"/>
        <v>0</v>
      </c>
    </row>
    <row r="44" spans="1:11" x14ac:dyDescent="0.25">
      <c r="A44" s="24"/>
      <c r="B44" s="52" t="s">
        <v>140</v>
      </c>
      <c r="C44" s="16" t="s">
        <v>122</v>
      </c>
      <c r="D44" s="23">
        <f>1.015*D42</f>
        <v>15.732499999999998</v>
      </c>
      <c r="E44" s="23"/>
      <c r="F44" s="23">
        <f t="shared" si="1"/>
        <v>0</v>
      </c>
      <c r="G44" s="23"/>
      <c r="H44" s="23">
        <f t="shared" si="2"/>
        <v>0</v>
      </c>
      <c r="I44" s="23"/>
      <c r="J44" s="23">
        <f t="shared" si="0"/>
        <v>0</v>
      </c>
      <c r="K44" s="23">
        <f t="shared" si="3"/>
        <v>0</v>
      </c>
    </row>
    <row r="45" spans="1:11" x14ac:dyDescent="0.25">
      <c r="A45" s="24"/>
      <c r="B45" s="52" t="s">
        <v>139</v>
      </c>
      <c r="C45" s="16" t="s">
        <v>123</v>
      </c>
      <c r="D45" s="23">
        <f>2.37*D42</f>
        <v>36.734999999999999</v>
      </c>
      <c r="E45" s="23"/>
      <c r="F45" s="23">
        <f t="shared" si="1"/>
        <v>0</v>
      </c>
      <c r="G45" s="23"/>
      <c r="H45" s="23">
        <f t="shared" si="2"/>
        <v>0</v>
      </c>
      <c r="I45" s="23"/>
      <c r="J45" s="23">
        <f t="shared" si="0"/>
        <v>0</v>
      </c>
      <c r="K45" s="23">
        <f t="shared" si="3"/>
        <v>0</v>
      </c>
    </row>
    <row r="46" spans="1:11" x14ac:dyDescent="0.25">
      <c r="A46" s="24"/>
      <c r="B46" s="52" t="s">
        <v>141</v>
      </c>
      <c r="C46" s="16" t="s">
        <v>122</v>
      </c>
      <c r="D46" s="23">
        <f>0.03*D42</f>
        <v>0.46499999999999997</v>
      </c>
      <c r="E46" s="23"/>
      <c r="F46" s="23">
        <f t="shared" si="1"/>
        <v>0</v>
      </c>
      <c r="G46" s="23"/>
      <c r="H46" s="23">
        <f t="shared" si="2"/>
        <v>0</v>
      </c>
      <c r="I46" s="23"/>
      <c r="J46" s="23">
        <f t="shared" si="0"/>
        <v>0</v>
      </c>
      <c r="K46" s="23">
        <f t="shared" si="3"/>
        <v>0</v>
      </c>
    </row>
    <row r="47" spans="1:11" x14ac:dyDescent="0.25">
      <c r="A47" s="24"/>
      <c r="B47" s="52" t="s">
        <v>142</v>
      </c>
      <c r="C47" s="16" t="s">
        <v>13</v>
      </c>
      <c r="D47" s="23">
        <f>0.6*D42</f>
        <v>9.2999999999999989</v>
      </c>
      <c r="E47" s="23"/>
      <c r="F47" s="23">
        <f t="shared" si="1"/>
        <v>0</v>
      </c>
      <c r="G47" s="23"/>
      <c r="H47" s="23">
        <f t="shared" si="2"/>
        <v>0</v>
      </c>
      <c r="I47" s="23"/>
      <c r="J47" s="23">
        <f t="shared" si="0"/>
        <v>0</v>
      </c>
      <c r="K47" s="23">
        <f t="shared" si="3"/>
        <v>0</v>
      </c>
    </row>
    <row r="48" spans="1:11" x14ac:dyDescent="0.25">
      <c r="A48" s="24"/>
      <c r="B48" s="52" t="s">
        <v>134</v>
      </c>
      <c r="C48" s="16" t="s">
        <v>12</v>
      </c>
      <c r="D48" s="23">
        <f>0.87*D42</f>
        <v>13.484999999999999</v>
      </c>
      <c r="E48" s="23"/>
      <c r="F48" s="23">
        <f t="shared" si="1"/>
        <v>0</v>
      </c>
      <c r="G48" s="23"/>
      <c r="H48" s="23">
        <f t="shared" si="2"/>
        <v>0</v>
      </c>
      <c r="I48" s="23"/>
      <c r="J48" s="23">
        <f t="shared" si="0"/>
        <v>0</v>
      </c>
      <c r="K48" s="23">
        <f t="shared" si="3"/>
        <v>0</v>
      </c>
    </row>
    <row r="49" spans="1:11" x14ac:dyDescent="0.25">
      <c r="A49" s="24"/>
      <c r="B49" s="27" t="s">
        <v>240</v>
      </c>
      <c r="C49" s="54" t="s">
        <v>124</v>
      </c>
      <c r="D49" s="63">
        <v>0.86699999999999999</v>
      </c>
      <c r="E49" s="23"/>
      <c r="F49" s="23">
        <f t="shared" si="1"/>
        <v>0</v>
      </c>
      <c r="G49" s="23"/>
      <c r="H49" s="23">
        <f t="shared" si="2"/>
        <v>0</v>
      </c>
      <c r="I49" s="23"/>
      <c r="J49" s="23">
        <f t="shared" si="0"/>
        <v>0</v>
      </c>
      <c r="K49" s="23">
        <f t="shared" si="3"/>
        <v>0</v>
      </c>
    </row>
    <row r="50" spans="1:11" x14ac:dyDescent="0.25">
      <c r="A50" s="24"/>
      <c r="B50" s="27" t="s">
        <v>241</v>
      </c>
      <c r="C50" s="54" t="s">
        <v>124</v>
      </c>
      <c r="D50" s="63">
        <v>1.077</v>
      </c>
      <c r="E50" s="23"/>
      <c r="F50" s="23">
        <f t="shared" si="1"/>
        <v>0</v>
      </c>
      <c r="G50" s="23"/>
      <c r="H50" s="23">
        <f t="shared" si="2"/>
        <v>0</v>
      </c>
      <c r="I50" s="23"/>
      <c r="J50" s="23">
        <f t="shared" si="0"/>
        <v>0</v>
      </c>
      <c r="K50" s="23">
        <f t="shared" si="3"/>
        <v>0</v>
      </c>
    </row>
    <row r="51" spans="1:11" x14ac:dyDescent="0.25">
      <c r="A51" s="24"/>
      <c r="B51" s="27" t="s">
        <v>236</v>
      </c>
      <c r="C51" s="54" t="s">
        <v>124</v>
      </c>
      <c r="D51" s="63">
        <v>0.48799999999999999</v>
      </c>
      <c r="E51" s="23"/>
      <c r="F51" s="23">
        <f t="shared" si="1"/>
        <v>0</v>
      </c>
      <c r="G51" s="23"/>
      <c r="H51" s="23">
        <f t="shared" si="2"/>
        <v>0</v>
      </c>
      <c r="I51" s="23"/>
      <c r="J51" s="23">
        <f t="shared" si="0"/>
        <v>0</v>
      </c>
      <c r="K51" s="23">
        <f t="shared" si="3"/>
        <v>0</v>
      </c>
    </row>
    <row r="52" spans="1:11" x14ac:dyDescent="0.25">
      <c r="A52" s="24">
        <v>7</v>
      </c>
      <c r="B52" s="50" t="s">
        <v>248</v>
      </c>
      <c r="C52" s="16" t="s">
        <v>122</v>
      </c>
      <c r="D52" s="23">
        <v>26</v>
      </c>
      <c r="E52" s="23"/>
      <c r="F52" s="23">
        <f t="shared" si="1"/>
        <v>0</v>
      </c>
      <c r="G52" s="23"/>
      <c r="H52" s="23">
        <f t="shared" si="2"/>
        <v>0</v>
      </c>
      <c r="I52" s="23"/>
      <c r="J52" s="23">
        <f t="shared" si="0"/>
        <v>0</v>
      </c>
      <c r="K52" s="23">
        <f t="shared" si="3"/>
        <v>0</v>
      </c>
    </row>
    <row r="53" spans="1:11" x14ac:dyDescent="0.25">
      <c r="A53" s="24"/>
      <c r="B53" s="52" t="s">
        <v>137</v>
      </c>
      <c r="C53" s="16" t="s">
        <v>12</v>
      </c>
      <c r="D53" s="23">
        <f>D52*0.81</f>
        <v>21.060000000000002</v>
      </c>
      <c r="E53" s="23"/>
      <c r="F53" s="23">
        <f t="shared" si="1"/>
        <v>0</v>
      </c>
      <c r="G53" s="23"/>
      <c r="H53" s="23">
        <f t="shared" si="2"/>
        <v>0</v>
      </c>
      <c r="I53" s="23"/>
      <c r="J53" s="23">
        <f t="shared" si="0"/>
        <v>0</v>
      </c>
      <c r="K53" s="23">
        <f t="shared" si="3"/>
        <v>0</v>
      </c>
    </row>
    <row r="54" spans="1:11" x14ac:dyDescent="0.25">
      <c r="A54" s="24"/>
      <c r="B54" s="52" t="s">
        <v>140</v>
      </c>
      <c r="C54" s="16" t="s">
        <v>122</v>
      </c>
      <c r="D54" s="23">
        <f>1.015*D52</f>
        <v>26.389999999999997</v>
      </c>
      <c r="E54" s="23"/>
      <c r="F54" s="23">
        <f t="shared" si="1"/>
        <v>0</v>
      </c>
      <c r="G54" s="23"/>
      <c r="H54" s="23">
        <f t="shared" si="2"/>
        <v>0</v>
      </c>
      <c r="I54" s="23"/>
      <c r="J54" s="23">
        <f t="shared" si="0"/>
        <v>0</v>
      </c>
      <c r="K54" s="23">
        <f t="shared" si="3"/>
        <v>0</v>
      </c>
    </row>
    <row r="55" spans="1:11" x14ac:dyDescent="0.25">
      <c r="A55" s="24"/>
      <c r="B55" s="52" t="s">
        <v>143</v>
      </c>
      <c r="C55" s="16" t="s">
        <v>123</v>
      </c>
      <c r="D55" s="23">
        <f>1.37*D52</f>
        <v>35.620000000000005</v>
      </c>
      <c r="E55" s="23"/>
      <c r="F55" s="23">
        <f t="shared" si="1"/>
        <v>0</v>
      </c>
      <c r="G55" s="23"/>
      <c r="H55" s="23">
        <f t="shared" si="2"/>
        <v>0</v>
      </c>
      <c r="I55" s="23"/>
      <c r="J55" s="23">
        <f t="shared" si="0"/>
        <v>0</v>
      </c>
      <c r="K55" s="23">
        <f t="shared" si="3"/>
        <v>0</v>
      </c>
    </row>
    <row r="56" spans="1:11" x14ac:dyDescent="0.25">
      <c r="A56" s="24"/>
      <c r="B56" s="52" t="s">
        <v>141</v>
      </c>
      <c r="C56" s="16" t="s">
        <v>122</v>
      </c>
      <c r="D56" s="23">
        <f>0.04*D52</f>
        <v>1.04</v>
      </c>
      <c r="E56" s="23"/>
      <c r="F56" s="23">
        <f t="shared" si="1"/>
        <v>0</v>
      </c>
      <c r="G56" s="23"/>
      <c r="H56" s="23">
        <f t="shared" si="2"/>
        <v>0</v>
      </c>
      <c r="I56" s="23"/>
      <c r="J56" s="23">
        <f t="shared" si="0"/>
        <v>0</v>
      </c>
      <c r="K56" s="23">
        <f t="shared" si="3"/>
        <v>0</v>
      </c>
    </row>
    <row r="57" spans="1:11" x14ac:dyDescent="0.25">
      <c r="A57" s="24"/>
      <c r="B57" s="52" t="s">
        <v>134</v>
      </c>
      <c r="C57" s="16" t="s">
        <v>12</v>
      </c>
      <c r="D57" s="23">
        <f>0.39*D52</f>
        <v>10.14</v>
      </c>
      <c r="E57" s="23"/>
      <c r="F57" s="23">
        <f t="shared" si="1"/>
        <v>0</v>
      </c>
      <c r="G57" s="23"/>
      <c r="H57" s="23">
        <f t="shared" si="2"/>
        <v>0</v>
      </c>
      <c r="I57" s="23"/>
      <c r="J57" s="23">
        <f t="shared" si="0"/>
        <v>0</v>
      </c>
      <c r="K57" s="23">
        <f t="shared" si="3"/>
        <v>0</v>
      </c>
    </row>
    <row r="58" spans="1:11" x14ac:dyDescent="0.25">
      <c r="A58" s="24"/>
      <c r="B58" s="27" t="s">
        <v>246</v>
      </c>
      <c r="C58" s="54" t="s">
        <v>124</v>
      </c>
      <c r="D58" s="63">
        <v>2.972</v>
      </c>
      <c r="E58" s="23"/>
      <c r="F58" s="23">
        <f t="shared" si="1"/>
        <v>0</v>
      </c>
      <c r="G58" s="23"/>
      <c r="H58" s="23">
        <f t="shared" si="2"/>
        <v>0</v>
      </c>
      <c r="I58" s="23"/>
      <c r="J58" s="23">
        <f t="shared" si="0"/>
        <v>0</v>
      </c>
      <c r="K58" s="23">
        <f t="shared" si="3"/>
        <v>0</v>
      </c>
    </row>
    <row r="59" spans="1:11" x14ac:dyDescent="0.25">
      <c r="A59" s="24"/>
      <c r="B59" s="27" t="s">
        <v>245</v>
      </c>
      <c r="C59" s="54" t="s">
        <v>124</v>
      </c>
      <c r="D59" s="63">
        <v>3.5000000000000003E-2</v>
      </c>
      <c r="E59" s="23"/>
      <c r="F59" s="23">
        <f t="shared" si="1"/>
        <v>0</v>
      </c>
      <c r="G59" s="23"/>
      <c r="H59" s="23">
        <f t="shared" si="2"/>
        <v>0</v>
      </c>
      <c r="I59" s="23"/>
      <c r="J59" s="23">
        <f t="shared" si="0"/>
        <v>0</v>
      </c>
      <c r="K59" s="23">
        <f t="shared" si="3"/>
        <v>0</v>
      </c>
    </row>
    <row r="60" spans="1:11" x14ac:dyDescent="0.25">
      <c r="A60" s="24">
        <v>8</v>
      </c>
      <c r="B60" s="50" t="s">
        <v>247</v>
      </c>
      <c r="C60" s="16" t="s">
        <v>122</v>
      </c>
      <c r="D60" s="23">
        <v>2</v>
      </c>
      <c r="E60" s="23"/>
      <c r="F60" s="23">
        <f t="shared" si="1"/>
        <v>0</v>
      </c>
      <c r="G60" s="23"/>
      <c r="H60" s="23">
        <f t="shared" si="2"/>
        <v>0</v>
      </c>
      <c r="I60" s="23"/>
      <c r="J60" s="23">
        <f t="shared" si="0"/>
        <v>0</v>
      </c>
      <c r="K60" s="23">
        <f t="shared" si="3"/>
        <v>0</v>
      </c>
    </row>
    <row r="61" spans="1:11" x14ac:dyDescent="0.25">
      <c r="A61" s="24"/>
      <c r="B61" s="52" t="s">
        <v>137</v>
      </c>
      <c r="C61" s="16" t="s">
        <v>12</v>
      </c>
      <c r="D61" s="23">
        <f>D60*0.81</f>
        <v>1.62</v>
      </c>
      <c r="E61" s="23"/>
      <c r="F61" s="23">
        <f t="shared" si="1"/>
        <v>0</v>
      </c>
      <c r="G61" s="23"/>
      <c r="H61" s="23">
        <f t="shared" si="2"/>
        <v>0</v>
      </c>
      <c r="I61" s="23"/>
      <c r="J61" s="23">
        <f t="shared" si="0"/>
        <v>0</v>
      </c>
      <c r="K61" s="23">
        <f t="shared" si="3"/>
        <v>0</v>
      </c>
    </row>
    <row r="62" spans="1:11" x14ac:dyDescent="0.25">
      <c r="A62" s="24"/>
      <c r="B62" s="52" t="s">
        <v>140</v>
      </c>
      <c r="C62" s="16" t="s">
        <v>122</v>
      </c>
      <c r="D62" s="23">
        <f>1.015*D60</f>
        <v>2.0299999999999998</v>
      </c>
      <c r="E62" s="23"/>
      <c r="F62" s="23">
        <f t="shared" si="1"/>
        <v>0</v>
      </c>
      <c r="G62" s="23"/>
      <c r="H62" s="23">
        <f t="shared" si="2"/>
        <v>0</v>
      </c>
      <c r="I62" s="23"/>
      <c r="J62" s="23">
        <f t="shared" si="0"/>
        <v>0</v>
      </c>
      <c r="K62" s="23">
        <f t="shared" si="3"/>
        <v>0</v>
      </c>
    </row>
    <row r="63" spans="1:11" x14ac:dyDescent="0.25">
      <c r="A63" s="24"/>
      <c r="B63" s="52" t="s">
        <v>143</v>
      </c>
      <c r="C63" s="16" t="s">
        <v>123</v>
      </c>
      <c r="D63" s="23">
        <f>1.37*D60</f>
        <v>2.74</v>
      </c>
      <c r="E63" s="23"/>
      <c r="F63" s="23">
        <f t="shared" si="1"/>
        <v>0</v>
      </c>
      <c r="G63" s="23"/>
      <c r="H63" s="23">
        <f t="shared" si="2"/>
        <v>0</v>
      </c>
      <c r="I63" s="23"/>
      <c r="J63" s="23">
        <f t="shared" si="0"/>
        <v>0</v>
      </c>
      <c r="K63" s="23">
        <f t="shared" si="3"/>
        <v>0</v>
      </c>
    </row>
    <row r="64" spans="1:11" x14ac:dyDescent="0.25">
      <c r="A64" s="24"/>
      <c r="B64" s="52" t="s">
        <v>141</v>
      </c>
      <c r="C64" s="16" t="s">
        <v>122</v>
      </c>
      <c r="D64" s="23">
        <f>0.04*D60</f>
        <v>0.08</v>
      </c>
      <c r="E64" s="23"/>
      <c r="F64" s="23">
        <f t="shared" si="1"/>
        <v>0</v>
      </c>
      <c r="G64" s="23"/>
      <c r="H64" s="23">
        <f t="shared" si="2"/>
        <v>0</v>
      </c>
      <c r="I64" s="23"/>
      <c r="J64" s="23">
        <f t="shared" si="0"/>
        <v>0</v>
      </c>
      <c r="K64" s="23">
        <f t="shared" si="3"/>
        <v>0</v>
      </c>
    </row>
    <row r="65" spans="1:11" x14ac:dyDescent="0.25">
      <c r="A65" s="24"/>
      <c r="B65" s="52" t="s">
        <v>134</v>
      </c>
      <c r="C65" s="16" t="s">
        <v>12</v>
      </c>
      <c r="D65" s="23">
        <f>0.39*D60</f>
        <v>0.78</v>
      </c>
      <c r="E65" s="23"/>
      <c r="F65" s="23">
        <f t="shared" si="1"/>
        <v>0</v>
      </c>
      <c r="G65" s="23"/>
      <c r="H65" s="23">
        <f t="shared" si="2"/>
        <v>0</v>
      </c>
      <c r="I65" s="23"/>
      <c r="J65" s="23">
        <f t="shared" si="0"/>
        <v>0</v>
      </c>
      <c r="K65" s="23">
        <f t="shared" si="3"/>
        <v>0</v>
      </c>
    </row>
    <row r="66" spans="1:11" x14ac:dyDescent="0.25">
      <c r="A66" s="24"/>
      <c r="B66" s="27" t="s">
        <v>246</v>
      </c>
      <c r="C66" s="54" t="s">
        <v>124</v>
      </c>
      <c r="D66" s="63">
        <v>0.17899999999999999</v>
      </c>
      <c r="E66" s="23"/>
      <c r="F66" s="23">
        <f t="shared" si="1"/>
        <v>0</v>
      </c>
      <c r="G66" s="23"/>
      <c r="H66" s="23">
        <f t="shared" si="2"/>
        <v>0</v>
      </c>
      <c r="I66" s="23"/>
      <c r="J66" s="23">
        <f t="shared" si="0"/>
        <v>0</v>
      </c>
      <c r="K66" s="23">
        <f t="shared" si="3"/>
        <v>0</v>
      </c>
    </row>
    <row r="67" spans="1:11" x14ac:dyDescent="0.25">
      <c r="A67" s="24"/>
      <c r="B67" s="27" t="s">
        <v>245</v>
      </c>
      <c r="C67" s="54" t="s">
        <v>124</v>
      </c>
      <c r="D67" s="63">
        <v>4.1000000000000002E-2</v>
      </c>
      <c r="E67" s="23"/>
      <c r="F67" s="23">
        <f t="shared" si="1"/>
        <v>0</v>
      </c>
      <c r="G67" s="23"/>
      <c r="H67" s="23">
        <f t="shared" si="2"/>
        <v>0</v>
      </c>
      <c r="I67" s="23"/>
      <c r="J67" s="23">
        <f t="shared" si="0"/>
        <v>0</v>
      </c>
      <c r="K67" s="23">
        <f t="shared" si="3"/>
        <v>0</v>
      </c>
    </row>
    <row r="68" spans="1:11" x14ac:dyDescent="0.25">
      <c r="A68" s="24">
        <v>9</v>
      </c>
      <c r="B68" s="53" t="s">
        <v>144</v>
      </c>
      <c r="C68" s="16" t="s">
        <v>123</v>
      </c>
      <c r="D68" s="23">
        <v>168</v>
      </c>
      <c r="E68" s="23"/>
      <c r="F68" s="23">
        <f t="shared" si="1"/>
        <v>0</v>
      </c>
      <c r="G68" s="23"/>
      <c r="H68" s="23">
        <f t="shared" si="2"/>
        <v>0</v>
      </c>
      <c r="I68" s="23"/>
      <c r="J68" s="23">
        <f t="shared" si="0"/>
        <v>0</v>
      </c>
      <c r="K68" s="23">
        <f t="shared" si="3"/>
        <v>0</v>
      </c>
    </row>
    <row r="69" spans="1:11" x14ac:dyDescent="0.25">
      <c r="A69" s="24"/>
      <c r="B69" s="52" t="s">
        <v>145</v>
      </c>
      <c r="C69" s="16" t="s">
        <v>123</v>
      </c>
      <c r="D69" s="23">
        <f>1.05*D68</f>
        <v>176.4</v>
      </c>
      <c r="E69" s="23"/>
      <c r="F69" s="23">
        <f t="shared" si="1"/>
        <v>0</v>
      </c>
      <c r="G69" s="23"/>
      <c r="H69" s="23">
        <f t="shared" si="2"/>
        <v>0</v>
      </c>
      <c r="I69" s="23"/>
      <c r="J69" s="23">
        <f t="shared" si="0"/>
        <v>0</v>
      </c>
      <c r="K69" s="23">
        <f t="shared" si="3"/>
        <v>0</v>
      </c>
    </row>
    <row r="70" spans="1:11" x14ac:dyDescent="0.25">
      <c r="A70" s="24"/>
      <c r="B70" s="52" t="s">
        <v>213</v>
      </c>
      <c r="C70" s="16" t="s">
        <v>13</v>
      </c>
      <c r="D70" s="23">
        <f>0.6*D68</f>
        <v>100.8</v>
      </c>
      <c r="E70" s="23"/>
      <c r="F70" s="23">
        <f t="shared" si="1"/>
        <v>0</v>
      </c>
      <c r="G70" s="23"/>
      <c r="H70" s="23">
        <f t="shared" si="2"/>
        <v>0</v>
      </c>
      <c r="I70" s="23"/>
      <c r="J70" s="23">
        <f t="shared" si="0"/>
        <v>0</v>
      </c>
      <c r="K70" s="23">
        <f t="shared" si="3"/>
        <v>0</v>
      </c>
    </row>
    <row r="71" spans="1:11" ht="30" x14ac:dyDescent="0.25">
      <c r="A71" s="24">
        <v>10</v>
      </c>
      <c r="B71" s="50" t="s">
        <v>125</v>
      </c>
      <c r="C71" s="16" t="s">
        <v>122</v>
      </c>
      <c r="D71" s="23">
        <v>12</v>
      </c>
      <c r="E71" s="23"/>
      <c r="F71" s="23">
        <f t="shared" si="1"/>
        <v>0</v>
      </c>
      <c r="G71" s="23"/>
      <c r="H71" s="23">
        <f t="shared" si="2"/>
        <v>0</v>
      </c>
      <c r="I71" s="23"/>
      <c r="J71" s="23">
        <f t="shared" si="0"/>
        <v>0</v>
      </c>
      <c r="K71" s="23">
        <f t="shared" si="3"/>
        <v>0</v>
      </c>
    </row>
    <row r="72" spans="1:11" x14ac:dyDescent="0.25">
      <c r="A72" s="24"/>
      <c r="B72" s="52" t="s">
        <v>146</v>
      </c>
      <c r="C72" s="16" t="s">
        <v>122</v>
      </c>
      <c r="D72" s="23">
        <f>1.15*D71</f>
        <v>13.799999999999999</v>
      </c>
      <c r="E72" s="23"/>
      <c r="F72" s="23">
        <f t="shared" ref="F72:F135" si="4">E72*D72</f>
        <v>0</v>
      </c>
      <c r="G72" s="23"/>
      <c r="H72" s="23">
        <f t="shared" si="2"/>
        <v>0</v>
      </c>
      <c r="I72" s="23"/>
      <c r="J72" s="23">
        <f t="shared" ref="J72:J135" si="5">I72*D72</f>
        <v>0</v>
      </c>
      <c r="K72" s="23">
        <f t="shared" si="3"/>
        <v>0</v>
      </c>
    </row>
    <row r="73" spans="1:11" x14ac:dyDescent="0.25">
      <c r="A73" s="24">
        <v>11</v>
      </c>
      <c r="B73" s="53" t="s">
        <v>126</v>
      </c>
      <c r="C73" s="16" t="s">
        <v>123</v>
      </c>
      <c r="D73" s="23">
        <v>168</v>
      </c>
      <c r="E73" s="23"/>
      <c r="F73" s="23">
        <f t="shared" si="4"/>
        <v>0</v>
      </c>
      <c r="G73" s="23"/>
      <c r="H73" s="23">
        <f t="shared" ref="H73:H136" si="6">G73*D73</f>
        <v>0</v>
      </c>
      <c r="I73" s="23"/>
      <c r="J73" s="23">
        <f t="shared" si="5"/>
        <v>0</v>
      </c>
      <c r="K73" s="23">
        <f t="shared" ref="K73:K136" si="7">J73+H73+F73</f>
        <v>0</v>
      </c>
    </row>
    <row r="74" spans="1:11" x14ac:dyDescent="0.25">
      <c r="A74" s="24"/>
      <c r="B74" s="52" t="s">
        <v>137</v>
      </c>
      <c r="C74" s="16" t="s">
        <v>12</v>
      </c>
      <c r="D74" s="23">
        <f>0.025*D73</f>
        <v>4.2</v>
      </c>
      <c r="E74" s="23"/>
      <c r="F74" s="23">
        <f t="shared" si="4"/>
        <v>0</v>
      </c>
      <c r="G74" s="23"/>
      <c r="H74" s="23">
        <f t="shared" si="6"/>
        <v>0</v>
      </c>
      <c r="I74" s="23"/>
      <c r="J74" s="23">
        <f t="shared" si="5"/>
        <v>0</v>
      </c>
      <c r="K74" s="23">
        <f t="shared" si="7"/>
        <v>0</v>
      </c>
    </row>
    <row r="75" spans="1:11" x14ac:dyDescent="0.25">
      <c r="A75" s="24"/>
      <c r="B75" s="52" t="s">
        <v>147</v>
      </c>
      <c r="C75" s="16" t="s">
        <v>122</v>
      </c>
      <c r="D75" s="23">
        <f>0.053*D73</f>
        <v>8.9039999999999999</v>
      </c>
      <c r="E75" s="23"/>
      <c r="F75" s="23">
        <f t="shared" si="4"/>
        <v>0</v>
      </c>
      <c r="G75" s="23"/>
      <c r="H75" s="23">
        <f t="shared" si="6"/>
        <v>0</v>
      </c>
      <c r="I75" s="23"/>
      <c r="J75" s="23">
        <f t="shared" si="5"/>
        <v>0</v>
      </c>
      <c r="K75" s="23">
        <f t="shared" si="7"/>
        <v>0</v>
      </c>
    </row>
    <row r="76" spans="1:11" x14ac:dyDescent="0.25">
      <c r="A76" s="24"/>
      <c r="B76" s="52" t="s">
        <v>148</v>
      </c>
      <c r="C76" s="16" t="s">
        <v>12</v>
      </c>
      <c r="D76" s="23">
        <f>0.064*D73</f>
        <v>10.752000000000001</v>
      </c>
      <c r="E76" s="23"/>
      <c r="F76" s="23">
        <f t="shared" si="4"/>
        <v>0</v>
      </c>
      <c r="G76" s="23"/>
      <c r="H76" s="23">
        <f t="shared" si="6"/>
        <v>0</v>
      </c>
      <c r="I76" s="23"/>
      <c r="J76" s="23">
        <f t="shared" si="5"/>
        <v>0</v>
      </c>
      <c r="K76" s="23">
        <f t="shared" si="7"/>
        <v>0</v>
      </c>
    </row>
    <row r="77" spans="1:11" x14ac:dyDescent="0.25">
      <c r="A77" s="24">
        <v>12</v>
      </c>
      <c r="B77" s="53" t="s">
        <v>127</v>
      </c>
      <c r="C77" s="16" t="s">
        <v>123</v>
      </c>
      <c r="D77" s="23">
        <v>177</v>
      </c>
      <c r="E77" s="23"/>
      <c r="F77" s="23">
        <f t="shared" si="4"/>
        <v>0</v>
      </c>
      <c r="G77" s="23"/>
      <c r="H77" s="23">
        <f t="shared" si="6"/>
        <v>0</v>
      </c>
      <c r="I77" s="23"/>
      <c r="J77" s="23">
        <f t="shared" si="5"/>
        <v>0</v>
      </c>
      <c r="K77" s="23">
        <f t="shared" si="7"/>
        <v>0</v>
      </c>
    </row>
    <row r="78" spans="1:11" x14ac:dyDescent="0.25">
      <c r="A78" s="24"/>
      <c r="B78" s="52" t="s">
        <v>137</v>
      </c>
      <c r="C78" s="16" t="s">
        <v>12</v>
      </c>
      <c r="D78" s="23">
        <f>0.0284*D77</f>
        <v>5.0268000000000006</v>
      </c>
      <c r="E78" s="23"/>
      <c r="F78" s="23">
        <f t="shared" si="4"/>
        <v>0</v>
      </c>
      <c r="G78" s="23"/>
      <c r="H78" s="23">
        <f t="shared" si="6"/>
        <v>0</v>
      </c>
      <c r="I78" s="23"/>
      <c r="J78" s="23">
        <f t="shared" si="5"/>
        <v>0</v>
      </c>
      <c r="K78" s="23">
        <f t="shared" si="7"/>
        <v>0</v>
      </c>
    </row>
    <row r="79" spans="1:11" x14ac:dyDescent="0.25">
      <c r="A79" s="24"/>
      <c r="B79" s="52" t="s">
        <v>149</v>
      </c>
      <c r="C79" s="16" t="s">
        <v>123</v>
      </c>
      <c r="D79" s="23">
        <f>1.12*D77</f>
        <v>198.24</v>
      </c>
      <c r="E79" s="23"/>
      <c r="F79" s="23">
        <f t="shared" si="4"/>
        <v>0</v>
      </c>
      <c r="G79" s="23"/>
      <c r="H79" s="23">
        <f t="shared" si="6"/>
        <v>0</v>
      </c>
      <c r="I79" s="23"/>
      <c r="J79" s="23">
        <f t="shared" si="5"/>
        <v>0</v>
      </c>
      <c r="K79" s="23">
        <f t="shared" si="7"/>
        <v>0</v>
      </c>
    </row>
    <row r="80" spans="1:11" x14ac:dyDescent="0.25">
      <c r="A80" s="24"/>
      <c r="B80" s="52" t="s">
        <v>150</v>
      </c>
      <c r="C80" s="16" t="s">
        <v>123</v>
      </c>
      <c r="D80" s="23">
        <f>1.12*D77</f>
        <v>198.24</v>
      </c>
      <c r="E80" s="23"/>
      <c r="F80" s="23">
        <f t="shared" si="4"/>
        <v>0</v>
      </c>
      <c r="G80" s="23"/>
      <c r="H80" s="23">
        <f t="shared" si="6"/>
        <v>0</v>
      </c>
      <c r="I80" s="23"/>
      <c r="J80" s="23">
        <f t="shared" si="5"/>
        <v>0</v>
      </c>
      <c r="K80" s="23">
        <f t="shared" si="7"/>
        <v>0</v>
      </c>
    </row>
    <row r="81" spans="1:11" x14ac:dyDescent="0.25">
      <c r="A81" s="24"/>
      <c r="B81" s="52" t="s">
        <v>151</v>
      </c>
      <c r="C81" s="16" t="s">
        <v>13</v>
      </c>
      <c r="D81" s="23">
        <f>0.76*D77</f>
        <v>134.52000000000001</v>
      </c>
      <c r="E81" s="23"/>
      <c r="F81" s="23">
        <f t="shared" si="4"/>
        <v>0</v>
      </c>
      <c r="G81" s="23"/>
      <c r="H81" s="23">
        <f t="shared" si="6"/>
        <v>0</v>
      </c>
      <c r="I81" s="23"/>
      <c r="J81" s="23">
        <f t="shared" si="5"/>
        <v>0</v>
      </c>
      <c r="K81" s="23">
        <f t="shared" si="7"/>
        <v>0</v>
      </c>
    </row>
    <row r="82" spans="1:11" x14ac:dyDescent="0.25">
      <c r="A82" s="24"/>
      <c r="B82" s="52" t="s">
        <v>152</v>
      </c>
      <c r="C82" s="16" t="s">
        <v>13</v>
      </c>
      <c r="D82" s="23">
        <f>0.6*D77</f>
        <v>106.2</v>
      </c>
      <c r="E82" s="23"/>
      <c r="F82" s="23">
        <f t="shared" si="4"/>
        <v>0</v>
      </c>
      <c r="G82" s="23"/>
      <c r="H82" s="23">
        <f t="shared" si="6"/>
        <v>0</v>
      </c>
      <c r="I82" s="23"/>
      <c r="J82" s="23">
        <f t="shared" si="5"/>
        <v>0</v>
      </c>
      <c r="K82" s="23">
        <f t="shared" si="7"/>
        <v>0</v>
      </c>
    </row>
    <row r="83" spans="1:11" x14ac:dyDescent="0.25">
      <c r="A83" s="24"/>
      <c r="B83" s="52" t="s">
        <v>134</v>
      </c>
      <c r="C83" s="16" t="s">
        <v>12</v>
      </c>
      <c r="D83" s="23">
        <f>0.0206*D77</f>
        <v>3.6461999999999999</v>
      </c>
      <c r="E83" s="23"/>
      <c r="F83" s="23">
        <f t="shared" si="4"/>
        <v>0</v>
      </c>
      <c r="G83" s="23"/>
      <c r="H83" s="23">
        <f t="shared" si="6"/>
        <v>0</v>
      </c>
      <c r="I83" s="23"/>
      <c r="J83" s="23">
        <f t="shared" si="5"/>
        <v>0</v>
      </c>
      <c r="K83" s="23">
        <f t="shared" si="7"/>
        <v>0</v>
      </c>
    </row>
    <row r="84" spans="1:11" x14ac:dyDescent="0.25">
      <c r="A84" s="24">
        <v>13</v>
      </c>
      <c r="B84" s="53" t="s">
        <v>128</v>
      </c>
      <c r="C84" s="16" t="s">
        <v>10</v>
      </c>
      <c r="D84" s="23">
        <v>40</v>
      </c>
      <c r="E84" s="23"/>
      <c r="F84" s="23">
        <f t="shared" si="4"/>
        <v>0</v>
      </c>
      <c r="G84" s="23"/>
      <c r="H84" s="23">
        <f t="shared" si="6"/>
        <v>0</v>
      </c>
      <c r="I84" s="23"/>
      <c r="J84" s="23">
        <f t="shared" si="5"/>
        <v>0</v>
      </c>
      <c r="K84" s="23">
        <f t="shared" si="7"/>
        <v>0</v>
      </c>
    </row>
    <row r="85" spans="1:11" x14ac:dyDescent="0.25">
      <c r="A85" s="24"/>
      <c r="B85" s="52" t="s">
        <v>129</v>
      </c>
      <c r="C85" s="16" t="s">
        <v>123</v>
      </c>
      <c r="D85" s="23">
        <f>D84*0.4*1.12</f>
        <v>17.920000000000002</v>
      </c>
      <c r="E85" s="23"/>
      <c r="F85" s="23">
        <f t="shared" si="4"/>
        <v>0</v>
      </c>
      <c r="G85" s="23"/>
      <c r="H85" s="23">
        <f t="shared" si="6"/>
        <v>0</v>
      </c>
      <c r="I85" s="23"/>
      <c r="J85" s="23">
        <f t="shared" si="5"/>
        <v>0</v>
      </c>
      <c r="K85" s="23">
        <f t="shared" si="7"/>
        <v>0</v>
      </c>
    </row>
    <row r="86" spans="1:11" x14ac:dyDescent="0.25">
      <c r="A86" s="24"/>
      <c r="B86" s="52" t="s">
        <v>11</v>
      </c>
      <c r="C86" s="16" t="s">
        <v>12</v>
      </c>
      <c r="D86" s="23">
        <v>1</v>
      </c>
      <c r="E86" s="23"/>
      <c r="F86" s="23">
        <f t="shared" si="4"/>
        <v>0</v>
      </c>
      <c r="G86" s="23"/>
      <c r="H86" s="23">
        <f t="shared" si="6"/>
        <v>0</v>
      </c>
      <c r="I86" s="23"/>
      <c r="J86" s="23">
        <f t="shared" si="5"/>
        <v>0</v>
      </c>
      <c r="K86" s="23">
        <f t="shared" si="7"/>
        <v>0</v>
      </c>
    </row>
    <row r="87" spans="1:11" x14ac:dyDescent="0.25">
      <c r="A87" s="24">
        <v>14</v>
      </c>
      <c r="B87" s="53" t="s">
        <v>130</v>
      </c>
      <c r="C87" s="16" t="s">
        <v>10</v>
      </c>
      <c r="D87" s="23">
        <v>6.6</v>
      </c>
      <c r="E87" s="23"/>
      <c r="F87" s="23">
        <f t="shared" si="4"/>
        <v>0</v>
      </c>
      <c r="G87" s="23"/>
      <c r="H87" s="23">
        <f t="shared" si="6"/>
        <v>0</v>
      </c>
      <c r="I87" s="23"/>
      <c r="J87" s="23">
        <f t="shared" si="5"/>
        <v>0</v>
      </c>
      <c r="K87" s="23">
        <f t="shared" si="7"/>
        <v>0</v>
      </c>
    </row>
    <row r="88" spans="1:11" x14ac:dyDescent="0.25">
      <c r="A88" s="24"/>
      <c r="B88" s="52" t="s">
        <v>131</v>
      </c>
      <c r="C88" s="16" t="s">
        <v>10</v>
      </c>
      <c r="D88" s="23">
        <v>6.6</v>
      </c>
      <c r="E88" s="23"/>
      <c r="F88" s="23">
        <f t="shared" si="4"/>
        <v>0</v>
      </c>
      <c r="G88" s="23"/>
      <c r="H88" s="23">
        <f t="shared" si="6"/>
        <v>0</v>
      </c>
      <c r="I88" s="23"/>
      <c r="J88" s="23">
        <f t="shared" si="5"/>
        <v>0</v>
      </c>
      <c r="K88" s="23">
        <f t="shared" si="7"/>
        <v>0</v>
      </c>
    </row>
    <row r="89" spans="1:11" x14ac:dyDescent="0.25">
      <c r="A89" s="24"/>
      <c r="B89" s="52" t="s">
        <v>132</v>
      </c>
      <c r="C89" s="16" t="s">
        <v>21</v>
      </c>
      <c r="D89" s="23">
        <v>8</v>
      </c>
      <c r="E89" s="23"/>
      <c r="F89" s="23">
        <f t="shared" si="4"/>
        <v>0</v>
      </c>
      <c r="G89" s="23"/>
      <c r="H89" s="23">
        <f t="shared" si="6"/>
        <v>0</v>
      </c>
      <c r="I89" s="23"/>
      <c r="J89" s="23">
        <f t="shared" si="5"/>
        <v>0</v>
      </c>
      <c r="K89" s="23">
        <f t="shared" si="7"/>
        <v>0</v>
      </c>
    </row>
    <row r="90" spans="1:11" x14ac:dyDescent="0.25">
      <c r="A90" s="24"/>
      <c r="B90" s="52" t="s">
        <v>11</v>
      </c>
      <c r="C90" s="16" t="s">
        <v>12</v>
      </c>
      <c r="D90" s="23">
        <v>1</v>
      </c>
      <c r="E90" s="23"/>
      <c r="F90" s="23">
        <f t="shared" si="4"/>
        <v>0</v>
      </c>
      <c r="G90" s="23"/>
      <c r="H90" s="23">
        <f t="shared" si="6"/>
        <v>0</v>
      </c>
      <c r="I90" s="23"/>
      <c r="J90" s="23">
        <f t="shared" si="5"/>
        <v>0</v>
      </c>
      <c r="K90" s="23">
        <f t="shared" si="7"/>
        <v>0</v>
      </c>
    </row>
    <row r="91" spans="1:11" ht="30" x14ac:dyDescent="0.25">
      <c r="A91" s="24">
        <v>15</v>
      </c>
      <c r="B91" s="26" t="s">
        <v>249</v>
      </c>
      <c r="C91" s="16" t="s">
        <v>122</v>
      </c>
      <c r="D91" s="23">
        <v>43</v>
      </c>
      <c r="E91" s="23"/>
      <c r="F91" s="23">
        <f t="shared" si="4"/>
        <v>0</v>
      </c>
      <c r="G91" s="23"/>
      <c r="H91" s="23">
        <f t="shared" si="6"/>
        <v>0</v>
      </c>
      <c r="I91" s="23"/>
      <c r="J91" s="23">
        <f t="shared" si="5"/>
        <v>0</v>
      </c>
      <c r="K91" s="23">
        <f t="shared" si="7"/>
        <v>0</v>
      </c>
    </row>
    <row r="92" spans="1:11" x14ac:dyDescent="0.25">
      <c r="A92" s="24"/>
      <c r="B92" s="52" t="s">
        <v>137</v>
      </c>
      <c r="C92" s="16" t="s">
        <v>12</v>
      </c>
      <c r="D92" s="23">
        <f>0.92*D91</f>
        <v>39.56</v>
      </c>
      <c r="E92" s="23"/>
      <c r="F92" s="23">
        <f t="shared" si="4"/>
        <v>0</v>
      </c>
      <c r="G92" s="23"/>
      <c r="H92" s="23">
        <f t="shared" si="6"/>
        <v>0</v>
      </c>
      <c r="I92" s="23"/>
      <c r="J92" s="23">
        <f t="shared" si="5"/>
        <v>0</v>
      </c>
      <c r="K92" s="23">
        <f t="shared" si="7"/>
        <v>0</v>
      </c>
    </row>
    <row r="93" spans="1:11" x14ac:dyDescent="0.25">
      <c r="A93" s="24"/>
      <c r="B93" s="52" t="s">
        <v>154</v>
      </c>
      <c r="C93" s="16" t="s">
        <v>122</v>
      </c>
      <c r="D93" s="23">
        <f>0.165*D91</f>
        <v>7.0950000000000006</v>
      </c>
      <c r="E93" s="23"/>
      <c r="F93" s="23">
        <f t="shared" si="4"/>
        <v>0</v>
      </c>
      <c r="G93" s="23"/>
      <c r="H93" s="23">
        <f t="shared" si="6"/>
        <v>0</v>
      </c>
      <c r="I93" s="23"/>
      <c r="J93" s="23">
        <f t="shared" si="5"/>
        <v>0</v>
      </c>
      <c r="K93" s="23">
        <f t="shared" si="7"/>
        <v>0</v>
      </c>
    </row>
    <row r="94" spans="1:11" x14ac:dyDescent="0.25">
      <c r="A94" s="24"/>
      <c r="B94" s="52" t="s">
        <v>155</v>
      </c>
      <c r="C94" s="16" t="s">
        <v>21</v>
      </c>
      <c r="D94" s="44">
        <v>1800</v>
      </c>
      <c r="E94" s="23"/>
      <c r="F94" s="23">
        <f t="shared" si="4"/>
        <v>0</v>
      </c>
      <c r="G94" s="23"/>
      <c r="H94" s="23">
        <f t="shared" si="6"/>
        <v>0</v>
      </c>
      <c r="I94" s="23"/>
      <c r="J94" s="23">
        <f t="shared" si="5"/>
        <v>0</v>
      </c>
      <c r="K94" s="23">
        <f t="shared" si="7"/>
        <v>0</v>
      </c>
    </row>
    <row r="95" spans="1:11" x14ac:dyDescent="0.25">
      <c r="A95" s="24"/>
      <c r="B95" s="52" t="s">
        <v>134</v>
      </c>
      <c r="C95" s="16" t="s">
        <v>12</v>
      </c>
      <c r="D95" s="23">
        <f>0.16*D91</f>
        <v>6.88</v>
      </c>
      <c r="E95" s="23"/>
      <c r="F95" s="23">
        <f t="shared" si="4"/>
        <v>0</v>
      </c>
      <c r="G95" s="23"/>
      <c r="H95" s="23">
        <f t="shared" si="6"/>
        <v>0</v>
      </c>
      <c r="I95" s="23"/>
      <c r="J95" s="23">
        <f t="shared" si="5"/>
        <v>0</v>
      </c>
      <c r="K95" s="23">
        <f t="shared" si="7"/>
        <v>0</v>
      </c>
    </row>
    <row r="96" spans="1:11" ht="30" x14ac:dyDescent="0.25">
      <c r="A96" s="24">
        <v>16</v>
      </c>
      <c r="B96" s="26" t="s">
        <v>157</v>
      </c>
      <c r="C96" s="16" t="s">
        <v>123</v>
      </c>
      <c r="D96" s="23">
        <v>170</v>
      </c>
      <c r="E96" s="23"/>
      <c r="F96" s="23">
        <f t="shared" si="4"/>
        <v>0</v>
      </c>
      <c r="G96" s="23"/>
      <c r="H96" s="23">
        <f t="shared" si="6"/>
        <v>0</v>
      </c>
      <c r="I96" s="23"/>
      <c r="J96" s="23">
        <f t="shared" si="5"/>
        <v>0</v>
      </c>
      <c r="K96" s="23">
        <f t="shared" si="7"/>
        <v>0</v>
      </c>
    </row>
    <row r="97" spans="1:11" x14ac:dyDescent="0.25">
      <c r="A97" s="24"/>
      <c r="B97" s="52" t="s">
        <v>154</v>
      </c>
      <c r="C97" s="16" t="s">
        <v>122</v>
      </c>
      <c r="D97" s="23">
        <v>5</v>
      </c>
      <c r="E97" s="23"/>
      <c r="F97" s="23">
        <f t="shared" si="4"/>
        <v>0</v>
      </c>
      <c r="G97" s="23"/>
      <c r="H97" s="23">
        <f t="shared" si="6"/>
        <v>0</v>
      </c>
      <c r="I97" s="23"/>
      <c r="J97" s="23">
        <f t="shared" si="5"/>
        <v>0</v>
      </c>
      <c r="K97" s="23">
        <f t="shared" si="7"/>
        <v>0</v>
      </c>
    </row>
    <row r="98" spans="1:11" x14ac:dyDescent="0.25">
      <c r="A98" s="24"/>
      <c r="B98" s="52" t="s">
        <v>156</v>
      </c>
      <c r="C98" s="16" t="s">
        <v>13</v>
      </c>
      <c r="D98" s="23">
        <f>D96*0.5</f>
        <v>85</v>
      </c>
      <c r="E98" s="23"/>
      <c r="F98" s="23">
        <f t="shared" si="4"/>
        <v>0</v>
      </c>
      <c r="G98" s="23"/>
      <c r="H98" s="23">
        <f t="shared" si="6"/>
        <v>0</v>
      </c>
      <c r="I98" s="23"/>
      <c r="J98" s="23">
        <f t="shared" si="5"/>
        <v>0</v>
      </c>
      <c r="K98" s="23">
        <f t="shared" si="7"/>
        <v>0</v>
      </c>
    </row>
    <row r="99" spans="1:11" x14ac:dyDescent="0.25">
      <c r="A99" s="24"/>
      <c r="B99" s="52" t="s">
        <v>134</v>
      </c>
      <c r="C99" s="16" t="s">
        <v>12</v>
      </c>
      <c r="D99" s="23">
        <f>0.16*D96</f>
        <v>27.2</v>
      </c>
      <c r="E99" s="23"/>
      <c r="F99" s="23">
        <f t="shared" si="4"/>
        <v>0</v>
      </c>
      <c r="G99" s="23"/>
      <c r="H99" s="23">
        <f t="shared" si="6"/>
        <v>0</v>
      </c>
      <c r="I99" s="23"/>
      <c r="J99" s="23">
        <f t="shared" si="5"/>
        <v>0</v>
      </c>
      <c r="K99" s="23">
        <f t="shared" si="7"/>
        <v>0</v>
      </c>
    </row>
    <row r="100" spans="1:11" ht="30" x14ac:dyDescent="0.3">
      <c r="A100" s="24">
        <v>17</v>
      </c>
      <c r="B100" s="55" t="s">
        <v>153</v>
      </c>
      <c r="C100" s="16" t="s">
        <v>10</v>
      </c>
      <c r="D100" s="23">
        <v>9</v>
      </c>
      <c r="E100" s="23"/>
      <c r="F100" s="23">
        <f t="shared" si="4"/>
        <v>0</v>
      </c>
      <c r="G100" s="23"/>
      <c r="H100" s="23">
        <f t="shared" si="6"/>
        <v>0</v>
      </c>
      <c r="I100" s="23"/>
      <c r="J100" s="23">
        <f t="shared" si="5"/>
        <v>0</v>
      </c>
      <c r="K100" s="23">
        <f t="shared" si="7"/>
        <v>0</v>
      </c>
    </row>
    <row r="101" spans="1:11" ht="30" x14ac:dyDescent="0.25">
      <c r="A101" s="24">
        <v>18</v>
      </c>
      <c r="B101" s="50" t="s">
        <v>186</v>
      </c>
      <c r="C101" s="16" t="s">
        <v>122</v>
      </c>
      <c r="D101" s="23">
        <v>5</v>
      </c>
      <c r="E101" s="23"/>
      <c r="F101" s="23">
        <f t="shared" si="4"/>
        <v>0</v>
      </c>
      <c r="G101" s="23"/>
      <c r="H101" s="23">
        <f t="shared" si="6"/>
        <v>0</v>
      </c>
      <c r="I101" s="23"/>
      <c r="J101" s="23">
        <f t="shared" si="5"/>
        <v>0</v>
      </c>
      <c r="K101" s="23">
        <f t="shared" si="7"/>
        <v>0</v>
      </c>
    </row>
    <row r="102" spans="1:11" x14ac:dyDescent="0.25">
      <c r="A102" s="24"/>
      <c r="B102" s="52" t="s">
        <v>137</v>
      </c>
      <c r="C102" s="16" t="s">
        <v>12</v>
      </c>
      <c r="D102" s="23">
        <f>D101*0.77</f>
        <v>3.85</v>
      </c>
      <c r="E102" s="23"/>
      <c r="F102" s="23">
        <f t="shared" si="4"/>
        <v>0</v>
      </c>
      <c r="G102" s="23"/>
      <c r="H102" s="23">
        <f t="shared" si="6"/>
        <v>0</v>
      </c>
      <c r="I102" s="23"/>
      <c r="J102" s="23">
        <f t="shared" si="5"/>
        <v>0</v>
      </c>
      <c r="K102" s="23">
        <f t="shared" si="7"/>
        <v>0</v>
      </c>
    </row>
    <row r="103" spans="1:11" x14ac:dyDescent="0.25">
      <c r="A103" s="24"/>
      <c r="B103" s="27" t="s">
        <v>238</v>
      </c>
      <c r="C103" s="54" t="s">
        <v>124</v>
      </c>
      <c r="D103" s="34">
        <v>0.47</v>
      </c>
      <c r="E103" s="23"/>
      <c r="F103" s="23">
        <f t="shared" si="4"/>
        <v>0</v>
      </c>
      <c r="G103" s="23"/>
      <c r="H103" s="23">
        <f t="shared" si="6"/>
        <v>0</v>
      </c>
      <c r="I103" s="23"/>
      <c r="J103" s="23">
        <f t="shared" si="5"/>
        <v>0</v>
      </c>
      <c r="K103" s="23">
        <f t="shared" si="7"/>
        <v>0</v>
      </c>
    </row>
    <row r="104" spans="1:11" x14ac:dyDescent="0.25">
      <c r="A104" s="24"/>
      <c r="B104" s="27" t="s">
        <v>185</v>
      </c>
      <c r="C104" s="54" t="s">
        <v>124</v>
      </c>
      <c r="D104" s="34">
        <v>0.12</v>
      </c>
      <c r="E104" s="23"/>
      <c r="F104" s="23">
        <f t="shared" si="4"/>
        <v>0</v>
      </c>
      <c r="G104" s="23"/>
      <c r="H104" s="23">
        <f t="shared" si="6"/>
        <v>0</v>
      </c>
      <c r="I104" s="23"/>
      <c r="J104" s="23">
        <f t="shared" si="5"/>
        <v>0</v>
      </c>
      <c r="K104" s="23">
        <f t="shared" si="7"/>
        <v>0</v>
      </c>
    </row>
    <row r="105" spans="1:11" x14ac:dyDescent="0.25">
      <c r="A105" s="24"/>
      <c r="B105" s="52" t="s">
        <v>158</v>
      </c>
      <c r="C105" s="16" t="s">
        <v>122</v>
      </c>
      <c r="D105" s="23">
        <v>4.5</v>
      </c>
      <c r="E105" s="23"/>
      <c r="F105" s="23">
        <f t="shared" si="4"/>
        <v>0</v>
      </c>
      <c r="G105" s="23"/>
      <c r="H105" s="23">
        <f t="shared" si="6"/>
        <v>0</v>
      </c>
      <c r="I105" s="23"/>
      <c r="J105" s="23">
        <f t="shared" si="5"/>
        <v>0</v>
      </c>
      <c r="K105" s="23">
        <f t="shared" si="7"/>
        <v>0</v>
      </c>
    </row>
    <row r="106" spans="1:11" x14ac:dyDescent="0.25">
      <c r="A106" s="24"/>
      <c r="B106" s="52" t="s">
        <v>134</v>
      </c>
      <c r="C106" s="16" t="s">
        <v>12</v>
      </c>
      <c r="D106" s="23">
        <v>1</v>
      </c>
      <c r="E106" s="23"/>
      <c r="F106" s="23">
        <f t="shared" si="4"/>
        <v>0</v>
      </c>
      <c r="G106" s="23"/>
      <c r="H106" s="23">
        <f t="shared" si="6"/>
        <v>0</v>
      </c>
      <c r="I106" s="23"/>
      <c r="J106" s="23">
        <f t="shared" si="5"/>
        <v>0</v>
      </c>
      <c r="K106" s="23">
        <f t="shared" si="7"/>
        <v>0</v>
      </c>
    </row>
    <row r="107" spans="1:11" x14ac:dyDescent="0.25">
      <c r="A107" s="24">
        <v>19</v>
      </c>
      <c r="B107" s="53" t="s">
        <v>184</v>
      </c>
      <c r="C107" s="16" t="s">
        <v>122</v>
      </c>
      <c r="D107" s="23">
        <v>3.5</v>
      </c>
      <c r="E107" s="23"/>
      <c r="F107" s="23">
        <f t="shared" si="4"/>
        <v>0</v>
      </c>
      <c r="G107" s="23"/>
      <c r="H107" s="23">
        <f t="shared" si="6"/>
        <v>0</v>
      </c>
      <c r="I107" s="23"/>
      <c r="J107" s="23">
        <f t="shared" si="5"/>
        <v>0</v>
      </c>
      <c r="K107" s="23">
        <f t="shared" si="7"/>
        <v>0</v>
      </c>
    </row>
    <row r="108" spans="1:11" x14ac:dyDescent="0.25">
      <c r="A108" s="24"/>
      <c r="B108" s="52" t="s">
        <v>137</v>
      </c>
      <c r="C108" s="16" t="s">
        <v>12</v>
      </c>
      <c r="D108" s="23">
        <f>D107*0.77</f>
        <v>2.6950000000000003</v>
      </c>
      <c r="E108" s="23"/>
      <c r="F108" s="23">
        <f t="shared" si="4"/>
        <v>0</v>
      </c>
      <c r="G108" s="23"/>
      <c r="H108" s="23">
        <f t="shared" si="6"/>
        <v>0</v>
      </c>
      <c r="I108" s="23"/>
      <c r="J108" s="23">
        <f t="shared" si="5"/>
        <v>0</v>
      </c>
      <c r="K108" s="23">
        <f t="shared" si="7"/>
        <v>0</v>
      </c>
    </row>
    <row r="109" spans="1:11" x14ac:dyDescent="0.25">
      <c r="A109" s="24"/>
      <c r="B109" s="27" t="s">
        <v>185</v>
      </c>
      <c r="C109" s="54" t="s">
        <v>124</v>
      </c>
      <c r="D109" s="34">
        <v>0.08</v>
      </c>
      <c r="E109" s="23"/>
      <c r="F109" s="23">
        <f t="shared" si="4"/>
        <v>0</v>
      </c>
      <c r="G109" s="23"/>
      <c r="H109" s="23">
        <f t="shared" si="6"/>
        <v>0</v>
      </c>
      <c r="I109" s="23"/>
      <c r="J109" s="23">
        <f t="shared" si="5"/>
        <v>0</v>
      </c>
      <c r="K109" s="23">
        <f t="shared" si="7"/>
        <v>0</v>
      </c>
    </row>
    <row r="110" spans="1:11" x14ac:dyDescent="0.25">
      <c r="A110" s="24"/>
      <c r="B110" s="52" t="s">
        <v>158</v>
      </c>
      <c r="C110" s="16" t="s">
        <v>122</v>
      </c>
      <c r="D110" s="23">
        <f>1.015*D107</f>
        <v>3.5524999999999998</v>
      </c>
      <c r="E110" s="23"/>
      <c r="F110" s="23">
        <f t="shared" si="4"/>
        <v>0</v>
      </c>
      <c r="G110" s="23"/>
      <c r="H110" s="23">
        <f t="shared" si="6"/>
        <v>0</v>
      </c>
      <c r="I110" s="23"/>
      <c r="J110" s="23">
        <f t="shared" si="5"/>
        <v>0</v>
      </c>
      <c r="K110" s="23">
        <f t="shared" si="7"/>
        <v>0</v>
      </c>
    </row>
    <row r="111" spans="1:11" x14ac:dyDescent="0.25">
      <c r="A111" s="24"/>
      <c r="B111" s="52" t="s">
        <v>134</v>
      </c>
      <c r="C111" s="16" t="s">
        <v>12</v>
      </c>
      <c r="D111" s="23">
        <v>1</v>
      </c>
      <c r="E111" s="23"/>
      <c r="F111" s="23">
        <f t="shared" si="4"/>
        <v>0</v>
      </c>
      <c r="G111" s="23"/>
      <c r="H111" s="23">
        <f t="shared" si="6"/>
        <v>0</v>
      </c>
      <c r="I111" s="23"/>
      <c r="J111" s="23">
        <f t="shared" si="5"/>
        <v>0</v>
      </c>
      <c r="K111" s="23">
        <f t="shared" si="7"/>
        <v>0</v>
      </c>
    </row>
    <row r="112" spans="1:11" x14ac:dyDescent="0.25">
      <c r="A112" s="24">
        <v>20</v>
      </c>
      <c r="B112" s="26" t="s">
        <v>193</v>
      </c>
      <c r="C112" s="33" t="s">
        <v>8</v>
      </c>
      <c r="D112" s="34">
        <v>128</v>
      </c>
      <c r="E112" s="34"/>
      <c r="F112" s="23">
        <f t="shared" si="4"/>
        <v>0</v>
      </c>
      <c r="G112" s="34"/>
      <c r="H112" s="23">
        <f t="shared" si="6"/>
        <v>0</v>
      </c>
      <c r="I112" s="34"/>
      <c r="J112" s="23">
        <f t="shared" si="5"/>
        <v>0</v>
      </c>
      <c r="K112" s="23">
        <f t="shared" si="7"/>
        <v>0</v>
      </c>
    </row>
    <row r="113" spans="1:11" x14ac:dyDescent="0.25">
      <c r="A113" s="24"/>
      <c r="B113" s="35" t="s">
        <v>62</v>
      </c>
      <c r="C113" s="33" t="s">
        <v>13</v>
      </c>
      <c r="D113" s="34">
        <f>D112*4</f>
        <v>512</v>
      </c>
      <c r="E113" s="34"/>
      <c r="F113" s="23">
        <f t="shared" si="4"/>
        <v>0</v>
      </c>
      <c r="G113" s="34"/>
      <c r="H113" s="23">
        <f t="shared" si="6"/>
        <v>0</v>
      </c>
      <c r="I113" s="34"/>
      <c r="J113" s="23">
        <f t="shared" si="5"/>
        <v>0</v>
      </c>
      <c r="K113" s="23">
        <f t="shared" si="7"/>
        <v>0</v>
      </c>
    </row>
    <row r="114" spans="1:11" ht="15.75" x14ac:dyDescent="0.3">
      <c r="A114" s="24"/>
      <c r="B114" s="36" t="s">
        <v>11</v>
      </c>
      <c r="C114" s="33" t="s">
        <v>12</v>
      </c>
      <c r="D114" s="34">
        <v>1</v>
      </c>
      <c r="E114" s="34"/>
      <c r="F114" s="23">
        <f t="shared" si="4"/>
        <v>0</v>
      </c>
      <c r="G114" s="34"/>
      <c r="H114" s="23">
        <f t="shared" si="6"/>
        <v>0</v>
      </c>
      <c r="I114" s="34"/>
      <c r="J114" s="23">
        <f t="shared" si="5"/>
        <v>0</v>
      </c>
      <c r="K114" s="23">
        <f t="shared" si="7"/>
        <v>0</v>
      </c>
    </row>
    <row r="115" spans="1:11" x14ac:dyDescent="0.25">
      <c r="A115" s="24">
        <v>21</v>
      </c>
      <c r="B115" s="25" t="s">
        <v>63</v>
      </c>
      <c r="C115" s="33" t="s">
        <v>8</v>
      </c>
      <c r="D115" s="34">
        <f>D112</f>
        <v>128</v>
      </c>
      <c r="E115" s="34"/>
      <c r="F115" s="23">
        <f t="shared" si="4"/>
        <v>0</v>
      </c>
      <c r="G115" s="34"/>
      <c r="H115" s="23">
        <f t="shared" si="6"/>
        <v>0</v>
      </c>
      <c r="I115" s="34"/>
      <c r="J115" s="23">
        <f t="shared" si="5"/>
        <v>0</v>
      </c>
      <c r="K115" s="23">
        <f t="shared" si="7"/>
        <v>0</v>
      </c>
    </row>
    <row r="116" spans="1:11" x14ac:dyDescent="0.25">
      <c r="A116" s="24"/>
      <c r="B116" s="27" t="s">
        <v>159</v>
      </c>
      <c r="C116" s="33" t="s">
        <v>8</v>
      </c>
      <c r="D116" s="34">
        <f>D115*1.15</f>
        <v>147.19999999999999</v>
      </c>
      <c r="E116" s="34"/>
      <c r="F116" s="23">
        <f t="shared" si="4"/>
        <v>0</v>
      </c>
      <c r="G116" s="34"/>
      <c r="H116" s="23">
        <f t="shared" si="6"/>
        <v>0</v>
      </c>
      <c r="I116" s="34"/>
      <c r="J116" s="23">
        <f t="shared" si="5"/>
        <v>0</v>
      </c>
      <c r="K116" s="23">
        <f t="shared" si="7"/>
        <v>0</v>
      </c>
    </row>
    <row r="117" spans="1:11" x14ac:dyDescent="0.25">
      <c r="A117" s="24"/>
      <c r="B117" s="37" t="s">
        <v>64</v>
      </c>
      <c r="C117" s="33" t="s">
        <v>10</v>
      </c>
      <c r="D117" s="34">
        <f>D115*1.5</f>
        <v>192</v>
      </c>
      <c r="E117" s="34"/>
      <c r="F117" s="23">
        <f t="shared" si="4"/>
        <v>0</v>
      </c>
      <c r="G117" s="38"/>
      <c r="H117" s="23">
        <f t="shared" si="6"/>
        <v>0</v>
      </c>
      <c r="I117" s="34"/>
      <c r="J117" s="23">
        <f t="shared" si="5"/>
        <v>0</v>
      </c>
      <c r="K117" s="23">
        <f t="shared" si="7"/>
        <v>0</v>
      </c>
    </row>
    <row r="118" spans="1:11" x14ac:dyDescent="0.25">
      <c r="A118" s="24"/>
      <c r="B118" s="27" t="s">
        <v>65</v>
      </c>
      <c r="C118" s="33" t="s">
        <v>13</v>
      </c>
      <c r="D118" s="34">
        <f>D115*0.4</f>
        <v>51.2</v>
      </c>
      <c r="E118" s="34"/>
      <c r="F118" s="23">
        <f t="shared" si="4"/>
        <v>0</v>
      </c>
      <c r="G118" s="34"/>
      <c r="H118" s="23">
        <f t="shared" si="6"/>
        <v>0</v>
      </c>
      <c r="I118" s="34"/>
      <c r="J118" s="23">
        <f t="shared" si="5"/>
        <v>0</v>
      </c>
      <c r="K118" s="23">
        <f t="shared" si="7"/>
        <v>0</v>
      </c>
    </row>
    <row r="119" spans="1:11" x14ac:dyDescent="0.25">
      <c r="A119" s="24"/>
      <c r="B119" s="27" t="s">
        <v>66</v>
      </c>
      <c r="C119" s="33" t="s">
        <v>13</v>
      </c>
      <c r="D119" s="34">
        <f>D115*0.33</f>
        <v>42.24</v>
      </c>
      <c r="E119" s="34"/>
      <c r="F119" s="23">
        <f t="shared" si="4"/>
        <v>0</v>
      </c>
      <c r="G119" s="34"/>
      <c r="H119" s="23">
        <f t="shared" si="6"/>
        <v>0</v>
      </c>
      <c r="I119" s="34"/>
      <c r="J119" s="23">
        <f t="shared" si="5"/>
        <v>0</v>
      </c>
      <c r="K119" s="23">
        <f t="shared" si="7"/>
        <v>0</v>
      </c>
    </row>
    <row r="120" spans="1:11" x14ac:dyDescent="0.25">
      <c r="A120" s="24"/>
      <c r="B120" s="27" t="s">
        <v>67</v>
      </c>
      <c r="C120" s="33" t="s">
        <v>13</v>
      </c>
      <c r="D120" s="34">
        <f>D115*0.35</f>
        <v>44.8</v>
      </c>
      <c r="E120" s="34"/>
      <c r="F120" s="23">
        <f t="shared" si="4"/>
        <v>0</v>
      </c>
      <c r="G120" s="34"/>
      <c r="H120" s="23">
        <f t="shared" si="6"/>
        <v>0</v>
      </c>
      <c r="I120" s="34"/>
      <c r="J120" s="23">
        <f t="shared" si="5"/>
        <v>0</v>
      </c>
      <c r="K120" s="23">
        <f t="shared" si="7"/>
        <v>0</v>
      </c>
    </row>
    <row r="121" spans="1:11" ht="15.75" x14ac:dyDescent="0.3">
      <c r="A121" s="24"/>
      <c r="B121" s="36" t="s">
        <v>11</v>
      </c>
      <c r="C121" s="33" t="s">
        <v>12</v>
      </c>
      <c r="D121" s="34">
        <v>1</v>
      </c>
      <c r="E121" s="34"/>
      <c r="F121" s="23">
        <f t="shared" si="4"/>
        <v>0</v>
      </c>
      <c r="G121" s="34"/>
      <c r="H121" s="23">
        <f t="shared" si="6"/>
        <v>0</v>
      </c>
      <c r="I121" s="34"/>
      <c r="J121" s="23">
        <f t="shared" si="5"/>
        <v>0</v>
      </c>
      <c r="K121" s="23">
        <f t="shared" si="7"/>
        <v>0</v>
      </c>
    </row>
    <row r="122" spans="1:11" x14ac:dyDescent="0.25">
      <c r="A122" s="24">
        <v>22</v>
      </c>
      <c r="B122" s="26" t="s">
        <v>55</v>
      </c>
      <c r="C122" s="33" t="s">
        <v>8</v>
      </c>
      <c r="D122" s="34">
        <v>16</v>
      </c>
      <c r="E122" s="34"/>
      <c r="F122" s="23">
        <f t="shared" si="4"/>
        <v>0</v>
      </c>
      <c r="G122" s="34"/>
      <c r="H122" s="23">
        <f t="shared" si="6"/>
        <v>0</v>
      </c>
      <c r="I122" s="34"/>
      <c r="J122" s="23">
        <f t="shared" si="5"/>
        <v>0</v>
      </c>
      <c r="K122" s="23">
        <f t="shared" si="7"/>
        <v>0</v>
      </c>
    </row>
    <row r="123" spans="1:11" x14ac:dyDescent="0.25">
      <c r="A123" s="24"/>
      <c r="B123" s="27" t="s">
        <v>56</v>
      </c>
      <c r="C123" s="33" t="s">
        <v>8</v>
      </c>
      <c r="D123" s="34">
        <f>D122*1.1</f>
        <v>17.600000000000001</v>
      </c>
      <c r="E123" s="34"/>
      <c r="F123" s="23">
        <f t="shared" si="4"/>
        <v>0</v>
      </c>
      <c r="G123" s="34"/>
      <c r="H123" s="23">
        <f t="shared" si="6"/>
        <v>0</v>
      </c>
      <c r="I123" s="34"/>
      <c r="J123" s="23">
        <f t="shared" si="5"/>
        <v>0</v>
      </c>
      <c r="K123" s="23">
        <f t="shared" si="7"/>
        <v>0</v>
      </c>
    </row>
    <row r="124" spans="1:11" x14ac:dyDescent="0.25">
      <c r="A124" s="24"/>
      <c r="B124" s="27" t="s">
        <v>29</v>
      </c>
      <c r="C124" s="33" t="s">
        <v>13</v>
      </c>
      <c r="D124" s="34">
        <f>D122*6</f>
        <v>96</v>
      </c>
      <c r="E124" s="34"/>
      <c r="F124" s="23">
        <f t="shared" si="4"/>
        <v>0</v>
      </c>
      <c r="G124" s="34"/>
      <c r="H124" s="23">
        <f t="shared" si="6"/>
        <v>0</v>
      </c>
      <c r="I124" s="34"/>
      <c r="J124" s="23">
        <f t="shared" si="5"/>
        <v>0</v>
      </c>
      <c r="K124" s="23">
        <f t="shared" si="7"/>
        <v>0</v>
      </c>
    </row>
    <row r="125" spans="1:11" x14ac:dyDescent="0.25">
      <c r="A125" s="24"/>
      <c r="B125" s="27" t="s">
        <v>30</v>
      </c>
      <c r="C125" s="33" t="s">
        <v>13</v>
      </c>
      <c r="D125" s="34">
        <f>D122*0.04</f>
        <v>0.64</v>
      </c>
      <c r="E125" s="34"/>
      <c r="F125" s="23">
        <f t="shared" si="4"/>
        <v>0</v>
      </c>
      <c r="G125" s="34"/>
      <c r="H125" s="23">
        <f t="shared" si="6"/>
        <v>0</v>
      </c>
      <c r="I125" s="34"/>
      <c r="J125" s="23">
        <f t="shared" si="5"/>
        <v>0</v>
      </c>
      <c r="K125" s="23">
        <f t="shared" si="7"/>
        <v>0</v>
      </c>
    </row>
    <row r="126" spans="1:11" x14ac:dyDescent="0.25">
      <c r="A126" s="24"/>
      <c r="B126" s="27" t="s">
        <v>57</v>
      </c>
      <c r="C126" s="33" t="s">
        <v>9</v>
      </c>
      <c r="D126" s="34">
        <f>D122*0.1</f>
        <v>1.6</v>
      </c>
      <c r="E126" s="34"/>
      <c r="F126" s="23">
        <f t="shared" si="4"/>
        <v>0</v>
      </c>
      <c r="G126" s="34"/>
      <c r="H126" s="23">
        <f t="shared" si="6"/>
        <v>0</v>
      </c>
      <c r="I126" s="34"/>
      <c r="J126" s="23">
        <f t="shared" si="5"/>
        <v>0</v>
      </c>
      <c r="K126" s="23">
        <f t="shared" si="7"/>
        <v>0</v>
      </c>
    </row>
    <row r="127" spans="1:11" x14ac:dyDescent="0.25">
      <c r="A127" s="24"/>
      <c r="B127" s="27" t="s">
        <v>11</v>
      </c>
      <c r="C127" s="33" t="s">
        <v>12</v>
      </c>
      <c r="D127" s="34">
        <v>1</v>
      </c>
      <c r="E127" s="34"/>
      <c r="F127" s="23">
        <f t="shared" si="4"/>
        <v>0</v>
      </c>
      <c r="G127" s="34"/>
      <c r="H127" s="23">
        <f t="shared" si="6"/>
        <v>0</v>
      </c>
      <c r="I127" s="34"/>
      <c r="J127" s="23">
        <f t="shared" si="5"/>
        <v>0</v>
      </c>
      <c r="K127" s="23">
        <f t="shared" si="7"/>
        <v>0</v>
      </c>
    </row>
    <row r="128" spans="1:11" x14ac:dyDescent="0.25">
      <c r="A128" s="24">
        <v>23</v>
      </c>
      <c r="B128" s="26" t="s">
        <v>58</v>
      </c>
      <c r="C128" s="33" t="s">
        <v>8</v>
      </c>
      <c r="D128" s="34">
        <v>17</v>
      </c>
      <c r="E128" s="34"/>
      <c r="F128" s="23">
        <f t="shared" si="4"/>
        <v>0</v>
      </c>
      <c r="G128" s="34"/>
      <c r="H128" s="23">
        <f t="shared" si="6"/>
        <v>0</v>
      </c>
      <c r="I128" s="34"/>
      <c r="J128" s="23">
        <f t="shared" si="5"/>
        <v>0</v>
      </c>
      <c r="K128" s="23">
        <f t="shared" si="7"/>
        <v>0</v>
      </c>
    </row>
    <row r="129" spans="1:11" x14ac:dyDescent="0.25">
      <c r="A129" s="24"/>
      <c r="B129" s="27" t="s">
        <v>59</v>
      </c>
      <c r="C129" s="33" t="s">
        <v>8</v>
      </c>
      <c r="D129" s="34">
        <f>D128*1.1</f>
        <v>18.700000000000003</v>
      </c>
      <c r="E129" s="34"/>
      <c r="F129" s="23">
        <f t="shared" si="4"/>
        <v>0</v>
      </c>
      <c r="G129" s="34"/>
      <c r="H129" s="23">
        <f t="shared" si="6"/>
        <v>0</v>
      </c>
      <c r="I129" s="34"/>
      <c r="J129" s="23">
        <f t="shared" si="5"/>
        <v>0</v>
      </c>
      <c r="K129" s="23">
        <f t="shared" si="7"/>
        <v>0</v>
      </c>
    </row>
    <row r="130" spans="1:11" x14ac:dyDescent="0.25">
      <c r="A130" s="24"/>
      <c r="B130" s="27" t="s">
        <v>29</v>
      </c>
      <c r="C130" s="33" t="s">
        <v>13</v>
      </c>
      <c r="D130" s="34">
        <f>D128*6</f>
        <v>102</v>
      </c>
      <c r="E130" s="34"/>
      <c r="F130" s="23">
        <f t="shared" si="4"/>
        <v>0</v>
      </c>
      <c r="G130" s="34"/>
      <c r="H130" s="23">
        <f t="shared" si="6"/>
        <v>0</v>
      </c>
      <c r="I130" s="34"/>
      <c r="J130" s="23">
        <f t="shared" si="5"/>
        <v>0</v>
      </c>
      <c r="K130" s="23">
        <f t="shared" si="7"/>
        <v>0</v>
      </c>
    </row>
    <row r="131" spans="1:11" x14ac:dyDescent="0.25">
      <c r="A131" s="24"/>
      <c r="B131" s="27" t="s">
        <v>30</v>
      </c>
      <c r="C131" s="33" t="s">
        <v>13</v>
      </c>
      <c r="D131" s="34">
        <f>D128*0.04</f>
        <v>0.68</v>
      </c>
      <c r="E131" s="34"/>
      <c r="F131" s="23">
        <f t="shared" si="4"/>
        <v>0</v>
      </c>
      <c r="G131" s="34"/>
      <c r="H131" s="23">
        <f t="shared" si="6"/>
        <v>0</v>
      </c>
      <c r="I131" s="34"/>
      <c r="J131" s="23">
        <f t="shared" si="5"/>
        <v>0</v>
      </c>
      <c r="K131" s="23">
        <f t="shared" si="7"/>
        <v>0</v>
      </c>
    </row>
    <row r="132" spans="1:11" x14ac:dyDescent="0.25">
      <c r="A132" s="24"/>
      <c r="B132" s="27" t="s">
        <v>57</v>
      </c>
      <c r="C132" s="33" t="s">
        <v>9</v>
      </c>
      <c r="D132" s="34">
        <f>D128*0.1</f>
        <v>1.7000000000000002</v>
      </c>
      <c r="E132" s="34"/>
      <c r="F132" s="23">
        <f t="shared" si="4"/>
        <v>0</v>
      </c>
      <c r="G132" s="34"/>
      <c r="H132" s="23">
        <f t="shared" si="6"/>
        <v>0</v>
      </c>
      <c r="I132" s="34"/>
      <c r="J132" s="23">
        <f t="shared" si="5"/>
        <v>0</v>
      </c>
      <c r="K132" s="23">
        <f t="shared" si="7"/>
        <v>0</v>
      </c>
    </row>
    <row r="133" spans="1:11" x14ac:dyDescent="0.25">
      <c r="A133" s="24"/>
      <c r="B133" s="27" t="s">
        <v>11</v>
      </c>
      <c r="C133" s="33" t="s">
        <v>12</v>
      </c>
      <c r="D133" s="34">
        <v>1</v>
      </c>
      <c r="E133" s="34"/>
      <c r="F133" s="23">
        <f t="shared" si="4"/>
        <v>0</v>
      </c>
      <c r="G133" s="34"/>
      <c r="H133" s="23">
        <f t="shared" si="6"/>
        <v>0</v>
      </c>
      <c r="I133" s="34"/>
      <c r="J133" s="23">
        <f t="shared" si="5"/>
        <v>0</v>
      </c>
      <c r="K133" s="23">
        <f t="shared" si="7"/>
        <v>0</v>
      </c>
    </row>
    <row r="134" spans="1:11" x14ac:dyDescent="0.25">
      <c r="A134" s="24">
        <v>24</v>
      </c>
      <c r="B134" s="26" t="s">
        <v>60</v>
      </c>
      <c r="C134" s="33" t="s">
        <v>8</v>
      </c>
      <c r="D134" s="34">
        <v>30</v>
      </c>
      <c r="E134" s="34"/>
      <c r="F134" s="23">
        <f t="shared" si="4"/>
        <v>0</v>
      </c>
      <c r="G134" s="34"/>
      <c r="H134" s="23">
        <f t="shared" si="6"/>
        <v>0</v>
      </c>
      <c r="I134" s="34"/>
      <c r="J134" s="23">
        <f t="shared" si="5"/>
        <v>0</v>
      </c>
      <c r="K134" s="23">
        <f t="shared" si="7"/>
        <v>0</v>
      </c>
    </row>
    <row r="135" spans="1:11" x14ac:dyDescent="0.25">
      <c r="A135" s="24"/>
      <c r="B135" s="27" t="s">
        <v>61</v>
      </c>
      <c r="C135" s="33" t="s">
        <v>8</v>
      </c>
      <c r="D135" s="34">
        <f>D134*1.1</f>
        <v>33</v>
      </c>
      <c r="E135" s="34"/>
      <c r="F135" s="23">
        <f t="shared" si="4"/>
        <v>0</v>
      </c>
      <c r="G135" s="34"/>
      <c r="H135" s="23">
        <f t="shared" si="6"/>
        <v>0</v>
      </c>
      <c r="I135" s="34"/>
      <c r="J135" s="23">
        <f t="shared" si="5"/>
        <v>0</v>
      </c>
      <c r="K135" s="23">
        <f t="shared" si="7"/>
        <v>0</v>
      </c>
    </row>
    <row r="136" spans="1:11" x14ac:dyDescent="0.25">
      <c r="A136" s="24"/>
      <c r="B136" s="27" t="s">
        <v>29</v>
      </c>
      <c r="C136" s="33" t="s">
        <v>13</v>
      </c>
      <c r="D136" s="34">
        <f>D134*6</f>
        <v>180</v>
      </c>
      <c r="E136" s="34"/>
      <c r="F136" s="23">
        <f t="shared" ref="F136:F199" si="8">E136*D136</f>
        <v>0</v>
      </c>
      <c r="G136" s="34"/>
      <c r="H136" s="23">
        <f t="shared" si="6"/>
        <v>0</v>
      </c>
      <c r="I136" s="34"/>
      <c r="J136" s="23">
        <f t="shared" ref="J136:J199" si="9">I136*D136</f>
        <v>0</v>
      </c>
      <c r="K136" s="23">
        <f t="shared" si="7"/>
        <v>0</v>
      </c>
    </row>
    <row r="137" spans="1:11" x14ac:dyDescent="0.25">
      <c r="A137" s="24"/>
      <c r="B137" s="27" t="s">
        <v>30</v>
      </c>
      <c r="C137" s="33" t="s">
        <v>13</v>
      </c>
      <c r="D137" s="34">
        <f>D134*0.04</f>
        <v>1.2</v>
      </c>
      <c r="E137" s="34"/>
      <c r="F137" s="23">
        <f t="shared" si="8"/>
        <v>0</v>
      </c>
      <c r="G137" s="34"/>
      <c r="H137" s="23">
        <f t="shared" ref="H137:H200" si="10">G137*D137</f>
        <v>0</v>
      </c>
      <c r="I137" s="34"/>
      <c r="J137" s="23">
        <f t="shared" si="9"/>
        <v>0</v>
      </c>
      <c r="K137" s="23">
        <f t="shared" ref="K137:K200" si="11">J137+H137+F137</f>
        <v>0</v>
      </c>
    </row>
    <row r="138" spans="1:11" x14ac:dyDescent="0.25">
      <c r="A138" s="24"/>
      <c r="B138" s="27" t="s">
        <v>57</v>
      </c>
      <c r="C138" s="33" t="s">
        <v>9</v>
      </c>
      <c r="D138" s="34">
        <f>D134*0.1</f>
        <v>3</v>
      </c>
      <c r="E138" s="34"/>
      <c r="F138" s="23">
        <f t="shared" si="8"/>
        <v>0</v>
      </c>
      <c r="G138" s="34"/>
      <c r="H138" s="23">
        <f t="shared" si="10"/>
        <v>0</v>
      </c>
      <c r="I138" s="34"/>
      <c r="J138" s="23">
        <f t="shared" si="9"/>
        <v>0</v>
      </c>
      <c r="K138" s="23">
        <f t="shared" si="11"/>
        <v>0</v>
      </c>
    </row>
    <row r="139" spans="1:11" x14ac:dyDescent="0.25">
      <c r="A139" s="24"/>
      <c r="B139" s="27" t="s">
        <v>11</v>
      </c>
      <c r="C139" s="33" t="s">
        <v>12</v>
      </c>
      <c r="D139" s="34">
        <v>1</v>
      </c>
      <c r="E139" s="34"/>
      <c r="F139" s="23">
        <f t="shared" si="8"/>
        <v>0</v>
      </c>
      <c r="G139" s="34"/>
      <c r="H139" s="23">
        <f t="shared" si="10"/>
        <v>0</v>
      </c>
      <c r="I139" s="34"/>
      <c r="J139" s="23">
        <f t="shared" si="9"/>
        <v>0</v>
      </c>
      <c r="K139" s="23">
        <f t="shared" si="11"/>
        <v>0</v>
      </c>
    </row>
    <row r="140" spans="1:11" ht="30" x14ac:dyDescent="0.25">
      <c r="A140" s="24">
        <v>25</v>
      </c>
      <c r="B140" s="26" t="s">
        <v>160</v>
      </c>
      <c r="C140" s="33" t="s">
        <v>8</v>
      </c>
      <c r="D140" s="34">
        <v>120</v>
      </c>
      <c r="E140" s="34"/>
      <c r="F140" s="23">
        <f t="shared" si="8"/>
        <v>0</v>
      </c>
      <c r="G140" s="34"/>
      <c r="H140" s="23">
        <f t="shared" si="10"/>
        <v>0</v>
      </c>
      <c r="I140" s="34"/>
      <c r="J140" s="23">
        <f t="shared" si="9"/>
        <v>0</v>
      </c>
      <c r="K140" s="23">
        <f t="shared" si="11"/>
        <v>0</v>
      </c>
    </row>
    <row r="141" spans="1:11" ht="30" x14ac:dyDescent="0.25">
      <c r="A141" s="24">
        <v>26</v>
      </c>
      <c r="B141" s="26" t="s">
        <v>198</v>
      </c>
      <c r="C141" s="33" t="s">
        <v>8</v>
      </c>
      <c r="D141" s="34">
        <v>60</v>
      </c>
      <c r="E141" s="34"/>
      <c r="F141" s="23">
        <f t="shared" si="8"/>
        <v>0</v>
      </c>
      <c r="G141" s="34"/>
      <c r="H141" s="23">
        <f t="shared" si="10"/>
        <v>0</v>
      </c>
      <c r="I141" s="34"/>
      <c r="J141" s="23">
        <f t="shared" si="9"/>
        <v>0</v>
      </c>
      <c r="K141" s="23">
        <f t="shared" si="11"/>
        <v>0</v>
      </c>
    </row>
    <row r="142" spans="1:11" ht="30" x14ac:dyDescent="0.25">
      <c r="A142" s="24">
        <v>27</v>
      </c>
      <c r="B142" s="26" t="s">
        <v>161</v>
      </c>
      <c r="C142" s="33" t="s">
        <v>8</v>
      </c>
      <c r="D142" s="34">
        <v>186</v>
      </c>
      <c r="E142" s="34"/>
      <c r="F142" s="23">
        <f t="shared" si="8"/>
        <v>0</v>
      </c>
      <c r="G142" s="34"/>
      <c r="H142" s="23">
        <f t="shared" si="10"/>
        <v>0</v>
      </c>
      <c r="I142" s="34"/>
      <c r="J142" s="23">
        <f t="shared" si="9"/>
        <v>0</v>
      </c>
      <c r="K142" s="23">
        <f t="shared" si="11"/>
        <v>0</v>
      </c>
    </row>
    <row r="143" spans="1:11" ht="15.75" x14ac:dyDescent="0.3">
      <c r="A143" s="24"/>
      <c r="B143" s="39" t="s">
        <v>162</v>
      </c>
      <c r="C143" s="33" t="s">
        <v>8</v>
      </c>
      <c r="D143" s="34">
        <f>(D140*2.05)+(D141+D142)*1.05</f>
        <v>504.29999999999995</v>
      </c>
      <c r="E143" s="34"/>
      <c r="F143" s="23">
        <f t="shared" si="8"/>
        <v>0</v>
      </c>
      <c r="G143" s="34"/>
      <c r="H143" s="23">
        <f t="shared" si="10"/>
        <v>0</v>
      </c>
      <c r="I143" s="34"/>
      <c r="J143" s="23">
        <f t="shared" si="9"/>
        <v>0</v>
      </c>
      <c r="K143" s="23">
        <f t="shared" si="11"/>
        <v>0</v>
      </c>
    </row>
    <row r="144" spans="1:11" ht="15.75" x14ac:dyDescent="0.3">
      <c r="A144" s="24"/>
      <c r="B144" s="39" t="s">
        <v>68</v>
      </c>
      <c r="C144" s="33" t="s">
        <v>8</v>
      </c>
      <c r="D144" s="34">
        <f>D141*1.05</f>
        <v>63</v>
      </c>
      <c r="E144" s="34"/>
      <c r="F144" s="23">
        <f t="shared" si="8"/>
        <v>0</v>
      </c>
      <c r="G144" s="34"/>
      <c r="H144" s="23">
        <f t="shared" si="10"/>
        <v>0</v>
      </c>
      <c r="I144" s="34"/>
      <c r="J144" s="23">
        <f t="shared" si="9"/>
        <v>0</v>
      </c>
      <c r="K144" s="23">
        <f t="shared" si="11"/>
        <v>0</v>
      </c>
    </row>
    <row r="145" spans="1:11" ht="15.75" x14ac:dyDescent="0.3">
      <c r="A145" s="24"/>
      <c r="B145" s="36" t="s">
        <v>32</v>
      </c>
      <c r="C145" s="33" t="s">
        <v>8</v>
      </c>
      <c r="D145" s="34">
        <f>D141+D140</f>
        <v>180</v>
      </c>
      <c r="E145" s="34"/>
      <c r="F145" s="23">
        <f t="shared" si="8"/>
        <v>0</v>
      </c>
      <c r="G145" s="34"/>
      <c r="H145" s="23">
        <f t="shared" si="10"/>
        <v>0</v>
      </c>
      <c r="I145" s="34"/>
      <c r="J145" s="23">
        <f t="shared" si="9"/>
        <v>0</v>
      </c>
      <c r="K145" s="23">
        <f t="shared" si="11"/>
        <v>0</v>
      </c>
    </row>
    <row r="146" spans="1:11" ht="15.75" x14ac:dyDescent="0.3">
      <c r="A146" s="24"/>
      <c r="B146" s="36" t="s">
        <v>69</v>
      </c>
      <c r="C146" s="33" t="s">
        <v>8</v>
      </c>
      <c r="D146" s="34">
        <f>D142</f>
        <v>186</v>
      </c>
      <c r="E146" s="34"/>
      <c r="F146" s="23">
        <f t="shared" si="8"/>
        <v>0</v>
      </c>
      <c r="G146" s="34"/>
      <c r="H146" s="23">
        <f t="shared" si="10"/>
        <v>0</v>
      </c>
      <c r="I146" s="34"/>
      <c r="J146" s="23">
        <f t="shared" si="9"/>
        <v>0</v>
      </c>
      <c r="K146" s="23">
        <f t="shared" si="11"/>
        <v>0</v>
      </c>
    </row>
    <row r="147" spans="1:11" ht="15.75" x14ac:dyDescent="0.3">
      <c r="A147" s="24"/>
      <c r="B147" s="40" t="s">
        <v>70</v>
      </c>
      <c r="C147" s="33" t="s">
        <v>8</v>
      </c>
      <c r="D147" s="34">
        <f>D140+D141+D142</f>
        <v>366</v>
      </c>
      <c r="E147" s="34"/>
      <c r="F147" s="23">
        <f t="shared" si="8"/>
        <v>0</v>
      </c>
      <c r="G147" s="34"/>
      <c r="H147" s="23">
        <f t="shared" si="10"/>
        <v>0</v>
      </c>
      <c r="I147" s="34"/>
      <c r="J147" s="23">
        <f t="shared" si="9"/>
        <v>0</v>
      </c>
      <c r="K147" s="23">
        <f t="shared" si="11"/>
        <v>0</v>
      </c>
    </row>
    <row r="148" spans="1:11" ht="15.75" x14ac:dyDescent="0.3">
      <c r="A148" s="24"/>
      <c r="B148" s="40" t="s">
        <v>71</v>
      </c>
      <c r="C148" s="33" t="s">
        <v>10</v>
      </c>
      <c r="D148" s="34">
        <v>84</v>
      </c>
      <c r="E148" s="34"/>
      <c r="F148" s="23">
        <f t="shared" si="8"/>
        <v>0</v>
      </c>
      <c r="G148" s="34"/>
      <c r="H148" s="23">
        <f t="shared" si="10"/>
        <v>0</v>
      </c>
      <c r="I148" s="34"/>
      <c r="J148" s="23">
        <f t="shared" si="9"/>
        <v>0</v>
      </c>
      <c r="K148" s="23">
        <f t="shared" si="11"/>
        <v>0</v>
      </c>
    </row>
    <row r="149" spans="1:11" ht="15.75" x14ac:dyDescent="0.3">
      <c r="A149" s="24"/>
      <c r="B149" s="40" t="s">
        <v>11</v>
      </c>
      <c r="C149" s="33" t="s">
        <v>12</v>
      </c>
      <c r="D149" s="34">
        <v>1</v>
      </c>
      <c r="E149" s="34"/>
      <c r="F149" s="23">
        <f t="shared" si="8"/>
        <v>0</v>
      </c>
      <c r="G149" s="34"/>
      <c r="H149" s="23">
        <f t="shared" si="10"/>
        <v>0</v>
      </c>
      <c r="I149" s="34"/>
      <c r="J149" s="23">
        <f t="shared" si="9"/>
        <v>0</v>
      </c>
      <c r="K149" s="23">
        <f t="shared" si="11"/>
        <v>0</v>
      </c>
    </row>
    <row r="150" spans="1:11" x14ac:dyDescent="0.25">
      <c r="A150" s="24">
        <v>28</v>
      </c>
      <c r="B150" s="41" t="s">
        <v>190</v>
      </c>
      <c r="C150" s="33" t="s">
        <v>8</v>
      </c>
      <c r="D150" s="34">
        <v>160</v>
      </c>
      <c r="E150" s="34"/>
      <c r="F150" s="23">
        <f t="shared" si="8"/>
        <v>0</v>
      </c>
      <c r="G150" s="34"/>
      <c r="H150" s="23">
        <f t="shared" si="10"/>
        <v>0</v>
      </c>
      <c r="I150" s="34"/>
      <c r="J150" s="23">
        <f t="shared" si="9"/>
        <v>0</v>
      </c>
      <c r="K150" s="23">
        <f t="shared" si="11"/>
        <v>0</v>
      </c>
    </row>
    <row r="151" spans="1:11" ht="30" x14ac:dyDescent="0.25">
      <c r="A151" s="24"/>
      <c r="B151" s="35" t="s">
        <v>72</v>
      </c>
      <c r="C151" s="33" t="s">
        <v>8</v>
      </c>
      <c r="D151" s="34">
        <f>D150</f>
        <v>160</v>
      </c>
      <c r="E151" s="34"/>
      <c r="F151" s="23">
        <f t="shared" si="8"/>
        <v>0</v>
      </c>
      <c r="G151" s="34"/>
      <c r="H151" s="23">
        <f t="shared" si="10"/>
        <v>0</v>
      </c>
      <c r="I151" s="34"/>
      <c r="J151" s="23">
        <f t="shared" si="9"/>
        <v>0</v>
      </c>
      <c r="K151" s="23">
        <f t="shared" si="11"/>
        <v>0</v>
      </c>
    </row>
    <row r="152" spans="1:11" ht="15.75" x14ac:dyDescent="0.3">
      <c r="A152" s="24"/>
      <c r="B152" s="36" t="s">
        <v>73</v>
      </c>
      <c r="C152" s="33" t="s">
        <v>8</v>
      </c>
      <c r="D152" s="34">
        <f>D151*0.98</f>
        <v>156.80000000000001</v>
      </c>
      <c r="E152" s="34"/>
      <c r="F152" s="23">
        <f t="shared" si="8"/>
        <v>0</v>
      </c>
      <c r="G152" s="34"/>
      <c r="H152" s="23">
        <f t="shared" si="10"/>
        <v>0</v>
      </c>
      <c r="I152" s="34"/>
      <c r="J152" s="23">
        <f t="shared" si="9"/>
        <v>0</v>
      </c>
      <c r="K152" s="23">
        <f t="shared" si="11"/>
        <v>0</v>
      </c>
    </row>
    <row r="153" spans="1:11" ht="15.75" x14ac:dyDescent="0.3">
      <c r="A153" s="24"/>
      <c r="B153" s="36" t="s">
        <v>11</v>
      </c>
      <c r="C153" s="33" t="s">
        <v>12</v>
      </c>
      <c r="D153" s="34">
        <v>1</v>
      </c>
      <c r="E153" s="34"/>
      <c r="F153" s="23">
        <f t="shared" si="8"/>
        <v>0</v>
      </c>
      <c r="G153" s="34"/>
      <c r="H153" s="23">
        <f t="shared" si="10"/>
        <v>0</v>
      </c>
      <c r="I153" s="34"/>
      <c r="J153" s="23">
        <f t="shared" si="9"/>
        <v>0</v>
      </c>
      <c r="K153" s="23">
        <f t="shared" si="11"/>
        <v>0</v>
      </c>
    </row>
    <row r="154" spans="1:11" x14ac:dyDescent="0.25">
      <c r="A154" s="24">
        <v>29</v>
      </c>
      <c r="B154" s="41" t="s">
        <v>163</v>
      </c>
      <c r="C154" s="33" t="s">
        <v>8</v>
      </c>
      <c r="D154" s="34">
        <v>17</v>
      </c>
      <c r="E154" s="34"/>
      <c r="F154" s="23">
        <f t="shared" si="8"/>
        <v>0</v>
      </c>
      <c r="G154" s="34"/>
      <c r="H154" s="23">
        <f t="shared" si="10"/>
        <v>0</v>
      </c>
      <c r="I154" s="34"/>
      <c r="J154" s="23">
        <f t="shared" si="9"/>
        <v>0</v>
      </c>
      <c r="K154" s="23">
        <f t="shared" si="11"/>
        <v>0</v>
      </c>
    </row>
    <row r="155" spans="1:11" x14ac:dyDescent="0.25">
      <c r="A155" s="24"/>
      <c r="B155" s="35" t="s">
        <v>164</v>
      </c>
      <c r="C155" s="33" t="s">
        <v>8</v>
      </c>
      <c r="D155" s="34">
        <f>D154</f>
        <v>17</v>
      </c>
      <c r="E155" s="34"/>
      <c r="F155" s="23">
        <f t="shared" si="8"/>
        <v>0</v>
      </c>
      <c r="G155" s="34"/>
      <c r="H155" s="23">
        <f t="shared" si="10"/>
        <v>0</v>
      </c>
      <c r="I155" s="34"/>
      <c r="J155" s="23">
        <f t="shared" si="9"/>
        <v>0</v>
      </c>
      <c r="K155" s="23">
        <f t="shared" si="11"/>
        <v>0</v>
      </c>
    </row>
    <row r="156" spans="1:11" ht="15.75" x14ac:dyDescent="0.3">
      <c r="A156" s="24"/>
      <c r="B156" s="36" t="s">
        <v>165</v>
      </c>
      <c r="C156" s="33" t="s">
        <v>8</v>
      </c>
      <c r="D156" s="34">
        <f>D154*1.02</f>
        <v>17.34</v>
      </c>
      <c r="E156" s="34"/>
      <c r="F156" s="23">
        <f t="shared" si="8"/>
        <v>0</v>
      </c>
      <c r="G156" s="34"/>
      <c r="H156" s="23">
        <f t="shared" si="10"/>
        <v>0</v>
      </c>
      <c r="I156" s="34"/>
      <c r="J156" s="23">
        <f t="shared" si="9"/>
        <v>0</v>
      </c>
      <c r="K156" s="23">
        <f t="shared" si="11"/>
        <v>0</v>
      </c>
    </row>
    <row r="157" spans="1:11" ht="15.75" x14ac:dyDescent="0.3">
      <c r="A157" s="24"/>
      <c r="B157" s="36" t="s">
        <v>11</v>
      </c>
      <c r="C157" s="33" t="s">
        <v>12</v>
      </c>
      <c r="D157" s="34">
        <v>1</v>
      </c>
      <c r="E157" s="34"/>
      <c r="F157" s="23">
        <f t="shared" si="8"/>
        <v>0</v>
      </c>
      <c r="G157" s="34"/>
      <c r="H157" s="23">
        <f t="shared" si="10"/>
        <v>0</v>
      </c>
      <c r="I157" s="34"/>
      <c r="J157" s="23">
        <f t="shared" si="9"/>
        <v>0</v>
      </c>
      <c r="K157" s="23">
        <f t="shared" si="11"/>
        <v>0</v>
      </c>
    </row>
    <row r="158" spans="1:11" x14ac:dyDescent="0.25">
      <c r="A158" s="24">
        <v>30</v>
      </c>
      <c r="B158" s="26" t="s">
        <v>199</v>
      </c>
      <c r="C158" s="42" t="s">
        <v>8</v>
      </c>
      <c r="D158" s="34">
        <f>D159+D160+D161+D162+D163+D164</f>
        <v>59.3</v>
      </c>
      <c r="E158" s="34"/>
      <c r="F158" s="23">
        <f t="shared" si="8"/>
        <v>0</v>
      </c>
      <c r="G158" s="34"/>
      <c r="H158" s="23">
        <f t="shared" si="10"/>
        <v>0</v>
      </c>
      <c r="I158" s="34"/>
      <c r="J158" s="23">
        <f t="shared" si="9"/>
        <v>0</v>
      </c>
      <c r="K158" s="23">
        <f t="shared" si="11"/>
        <v>0</v>
      </c>
    </row>
    <row r="159" spans="1:11" ht="30" x14ac:dyDescent="0.25">
      <c r="A159" s="24"/>
      <c r="B159" s="32" t="s">
        <v>215</v>
      </c>
      <c r="C159" s="33" t="s">
        <v>8</v>
      </c>
      <c r="D159" s="34">
        <v>13.8</v>
      </c>
      <c r="E159" s="34"/>
      <c r="F159" s="23">
        <f t="shared" si="8"/>
        <v>0</v>
      </c>
      <c r="G159" s="34"/>
      <c r="H159" s="23">
        <f t="shared" si="10"/>
        <v>0</v>
      </c>
      <c r="I159" s="34"/>
      <c r="J159" s="23">
        <f t="shared" si="9"/>
        <v>0</v>
      </c>
      <c r="K159" s="23">
        <f t="shared" si="11"/>
        <v>0</v>
      </c>
    </row>
    <row r="160" spans="1:11" x14ac:dyDescent="0.25">
      <c r="A160" s="24"/>
      <c r="B160" s="32" t="s">
        <v>216</v>
      </c>
      <c r="C160" s="33" t="s">
        <v>8</v>
      </c>
      <c r="D160" s="34">
        <v>5.3</v>
      </c>
      <c r="E160" s="34"/>
      <c r="F160" s="23">
        <f t="shared" si="8"/>
        <v>0</v>
      </c>
      <c r="G160" s="34"/>
      <c r="H160" s="23">
        <f t="shared" si="10"/>
        <v>0</v>
      </c>
      <c r="I160" s="34"/>
      <c r="J160" s="23">
        <f t="shared" si="9"/>
        <v>0</v>
      </c>
      <c r="K160" s="23">
        <f t="shared" si="11"/>
        <v>0</v>
      </c>
    </row>
    <row r="161" spans="1:11" ht="30" x14ac:dyDescent="0.25">
      <c r="A161" s="24"/>
      <c r="B161" s="32" t="s">
        <v>217</v>
      </c>
      <c r="C161" s="33" t="s">
        <v>8</v>
      </c>
      <c r="D161" s="34">
        <v>6.7</v>
      </c>
      <c r="E161" s="34"/>
      <c r="F161" s="23">
        <f t="shared" si="8"/>
        <v>0</v>
      </c>
      <c r="G161" s="34"/>
      <c r="H161" s="23">
        <f t="shared" si="10"/>
        <v>0</v>
      </c>
      <c r="I161" s="34"/>
      <c r="J161" s="23">
        <f t="shared" si="9"/>
        <v>0</v>
      </c>
      <c r="K161" s="23">
        <f t="shared" si="11"/>
        <v>0</v>
      </c>
    </row>
    <row r="162" spans="1:11" x14ac:dyDescent="0.25">
      <c r="A162" s="24"/>
      <c r="B162" s="32" t="s">
        <v>218</v>
      </c>
      <c r="C162" s="33" t="s">
        <v>8</v>
      </c>
      <c r="D162" s="34">
        <v>4.5</v>
      </c>
      <c r="E162" s="34"/>
      <c r="F162" s="23">
        <f t="shared" si="8"/>
        <v>0</v>
      </c>
      <c r="G162" s="34"/>
      <c r="H162" s="23">
        <f t="shared" si="10"/>
        <v>0</v>
      </c>
      <c r="I162" s="34"/>
      <c r="J162" s="23">
        <f t="shared" si="9"/>
        <v>0</v>
      </c>
      <c r="K162" s="23">
        <f t="shared" si="11"/>
        <v>0</v>
      </c>
    </row>
    <row r="163" spans="1:11" ht="45" x14ac:dyDescent="0.25">
      <c r="A163" s="24"/>
      <c r="B163" s="32" t="s">
        <v>219</v>
      </c>
      <c r="C163" s="33" t="s">
        <v>8</v>
      </c>
      <c r="D163" s="34">
        <v>12</v>
      </c>
      <c r="E163" s="34"/>
      <c r="F163" s="23">
        <f t="shared" si="8"/>
        <v>0</v>
      </c>
      <c r="G163" s="34"/>
      <c r="H163" s="23">
        <f t="shared" si="10"/>
        <v>0</v>
      </c>
      <c r="I163" s="34"/>
      <c r="J163" s="23">
        <f t="shared" si="9"/>
        <v>0</v>
      </c>
      <c r="K163" s="23">
        <f t="shared" si="11"/>
        <v>0</v>
      </c>
    </row>
    <row r="164" spans="1:11" ht="45" x14ac:dyDescent="0.25">
      <c r="A164" s="24"/>
      <c r="B164" s="32" t="s">
        <v>220</v>
      </c>
      <c r="C164" s="33" t="s">
        <v>8</v>
      </c>
      <c r="D164" s="34">
        <v>17</v>
      </c>
      <c r="E164" s="34"/>
      <c r="F164" s="23">
        <f t="shared" si="8"/>
        <v>0</v>
      </c>
      <c r="G164" s="34"/>
      <c r="H164" s="23">
        <f t="shared" si="10"/>
        <v>0</v>
      </c>
      <c r="I164" s="34"/>
      <c r="J164" s="23">
        <f t="shared" si="9"/>
        <v>0</v>
      </c>
      <c r="K164" s="23">
        <f t="shared" si="11"/>
        <v>0</v>
      </c>
    </row>
    <row r="165" spans="1:11" x14ac:dyDescent="0.25">
      <c r="A165" s="24"/>
      <c r="B165" s="35" t="s">
        <v>74</v>
      </c>
      <c r="C165" s="33" t="s">
        <v>33</v>
      </c>
      <c r="D165" s="34">
        <v>80</v>
      </c>
      <c r="E165" s="34"/>
      <c r="F165" s="23">
        <f t="shared" si="8"/>
        <v>0</v>
      </c>
      <c r="G165" s="34"/>
      <c r="H165" s="23">
        <f t="shared" si="10"/>
        <v>0</v>
      </c>
      <c r="I165" s="34"/>
      <c r="J165" s="23">
        <f t="shared" si="9"/>
        <v>0</v>
      </c>
      <c r="K165" s="23">
        <f t="shared" si="11"/>
        <v>0</v>
      </c>
    </row>
    <row r="166" spans="1:11" ht="15.75" x14ac:dyDescent="0.3">
      <c r="A166" s="24"/>
      <c r="B166" s="36" t="s">
        <v>75</v>
      </c>
      <c r="C166" s="33" t="s">
        <v>33</v>
      </c>
      <c r="D166" s="34">
        <v>5</v>
      </c>
      <c r="E166" s="34"/>
      <c r="F166" s="23">
        <f t="shared" si="8"/>
        <v>0</v>
      </c>
      <c r="G166" s="34"/>
      <c r="H166" s="23">
        <f t="shared" si="10"/>
        <v>0</v>
      </c>
      <c r="I166" s="34"/>
      <c r="J166" s="23">
        <f t="shared" si="9"/>
        <v>0</v>
      </c>
      <c r="K166" s="23">
        <f t="shared" si="11"/>
        <v>0</v>
      </c>
    </row>
    <row r="167" spans="1:11" ht="15.75" x14ac:dyDescent="0.3">
      <c r="A167" s="24"/>
      <c r="B167" s="36" t="s">
        <v>11</v>
      </c>
      <c r="C167" s="33" t="s">
        <v>12</v>
      </c>
      <c r="D167" s="34">
        <v>1</v>
      </c>
      <c r="E167" s="34"/>
      <c r="F167" s="23">
        <f t="shared" si="8"/>
        <v>0</v>
      </c>
      <c r="G167" s="34"/>
      <c r="H167" s="23">
        <f t="shared" si="10"/>
        <v>0</v>
      </c>
      <c r="I167" s="34"/>
      <c r="J167" s="23">
        <f t="shared" si="9"/>
        <v>0</v>
      </c>
      <c r="K167" s="23">
        <f t="shared" si="11"/>
        <v>0</v>
      </c>
    </row>
    <row r="168" spans="1:11" x14ac:dyDescent="0.25">
      <c r="A168" s="24">
        <v>31</v>
      </c>
      <c r="B168" s="26" t="s">
        <v>191</v>
      </c>
      <c r="C168" s="42" t="s">
        <v>8</v>
      </c>
      <c r="D168" s="34">
        <v>15</v>
      </c>
      <c r="E168" s="34"/>
      <c r="F168" s="23">
        <f t="shared" si="8"/>
        <v>0</v>
      </c>
      <c r="G168" s="34"/>
      <c r="H168" s="23">
        <f t="shared" si="10"/>
        <v>0</v>
      </c>
      <c r="I168" s="34"/>
      <c r="J168" s="23">
        <f t="shared" si="9"/>
        <v>0</v>
      </c>
      <c r="K168" s="23">
        <f t="shared" si="11"/>
        <v>0</v>
      </c>
    </row>
    <row r="169" spans="1:11" x14ac:dyDescent="0.25">
      <c r="A169" s="24"/>
      <c r="B169" s="32" t="s">
        <v>192</v>
      </c>
      <c r="C169" s="33" t="s">
        <v>8</v>
      </c>
      <c r="D169" s="34">
        <v>15</v>
      </c>
      <c r="E169" s="34"/>
      <c r="F169" s="23">
        <f t="shared" si="8"/>
        <v>0</v>
      </c>
      <c r="G169" s="34"/>
      <c r="H169" s="23">
        <f t="shared" si="10"/>
        <v>0</v>
      </c>
      <c r="I169" s="34"/>
      <c r="J169" s="23">
        <f t="shared" si="9"/>
        <v>0</v>
      </c>
      <c r="K169" s="23">
        <f t="shared" si="11"/>
        <v>0</v>
      </c>
    </row>
    <row r="170" spans="1:11" x14ac:dyDescent="0.25">
      <c r="A170" s="24"/>
      <c r="B170" s="35" t="s">
        <v>74</v>
      </c>
      <c r="C170" s="33" t="s">
        <v>33</v>
      </c>
      <c r="D170" s="34">
        <v>12</v>
      </c>
      <c r="E170" s="34"/>
      <c r="F170" s="23">
        <f t="shared" si="8"/>
        <v>0</v>
      </c>
      <c r="G170" s="34"/>
      <c r="H170" s="23">
        <f t="shared" si="10"/>
        <v>0</v>
      </c>
      <c r="I170" s="34"/>
      <c r="J170" s="23">
        <f t="shared" si="9"/>
        <v>0</v>
      </c>
      <c r="K170" s="23">
        <f t="shared" si="11"/>
        <v>0</v>
      </c>
    </row>
    <row r="171" spans="1:11" ht="15.75" x14ac:dyDescent="0.3">
      <c r="A171" s="24"/>
      <c r="B171" s="36" t="s">
        <v>75</v>
      </c>
      <c r="C171" s="33" t="s">
        <v>33</v>
      </c>
      <c r="D171" s="34">
        <v>2</v>
      </c>
      <c r="E171" s="34"/>
      <c r="F171" s="23">
        <f t="shared" si="8"/>
        <v>0</v>
      </c>
      <c r="G171" s="34"/>
      <c r="H171" s="23">
        <f t="shared" si="10"/>
        <v>0</v>
      </c>
      <c r="I171" s="34"/>
      <c r="J171" s="23">
        <f t="shared" si="9"/>
        <v>0</v>
      </c>
      <c r="K171" s="23">
        <f t="shared" si="11"/>
        <v>0</v>
      </c>
    </row>
    <row r="172" spans="1:11" ht="15.75" x14ac:dyDescent="0.3">
      <c r="A172" s="24"/>
      <c r="B172" s="36" t="s">
        <v>11</v>
      </c>
      <c r="C172" s="33" t="s">
        <v>12</v>
      </c>
      <c r="D172" s="34">
        <v>1</v>
      </c>
      <c r="E172" s="34"/>
      <c r="F172" s="23">
        <f t="shared" si="8"/>
        <v>0</v>
      </c>
      <c r="G172" s="34"/>
      <c r="H172" s="23">
        <f t="shared" si="10"/>
        <v>0</v>
      </c>
      <c r="I172" s="34"/>
      <c r="J172" s="23">
        <f t="shared" si="9"/>
        <v>0</v>
      </c>
      <c r="K172" s="23">
        <f t="shared" si="11"/>
        <v>0</v>
      </c>
    </row>
    <row r="173" spans="1:11" ht="30" x14ac:dyDescent="0.25">
      <c r="A173" s="24">
        <v>32</v>
      </c>
      <c r="B173" s="26" t="s">
        <v>166</v>
      </c>
      <c r="C173" s="33" t="s">
        <v>8</v>
      </c>
      <c r="D173" s="34">
        <v>650</v>
      </c>
      <c r="E173" s="34"/>
      <c r="F173" s="23">
        <f t="shared" si="8"/>
        <v>0</v>
      </c>
      <c r="G173" s="34"/>
      <c r="H173" s="23">
        <f t="shared" si="10"/>
        <v>0</v>
      </c>
      <c r="I173" s="34"/>
      <c r="J173" s="23">
        <f t="shared" si="9"/>
        <v>0</v>
      </c>
      <c r="K173" s="23">
        <f t="shared" si="11"/>
        <v>0</v>
      </c>
    </row>
    <row r="174" spans="1:11" x14ac:dyDescent="0.25">
      <c r="A174" s="24"/>
      <c r="B174" s="27" t="s">
        <v>23</v>
      </c>
      <c r="C174" s="33" t="s">
        <v>13</v>
      </c>
      <c r="D174" s="34">
        <f>D173*0.5</f>
        <v>325</v>
      </c>
      <c r="E174" s="34"/>
      <c r="F174" s="23">
        <f t="shared" si="8"/>
        <v>0</v>
      </c>
      <c r="G174" s="34"/>
      <c r="H174" s="23">
        <f t="shared" si="10"/>
        <v>0</v>
      </c>
      <c r="I174" s="34"/>
      <c r="J174" s="23">
        <f t="shared" si="9"/>
        <v>0</v>
      </c>
      <c r="K174" s="23">
        <f t="shared" si="11"/>
        <v>0</v>
      </c>
    </row>
    <row r="175" spans="1:11" x14ac:dyDescent="0.25">
      <c r="A175" s="24"/>
      <c r="B175" s="27" t="s">
        <v>76</v>
      </c>
      <c r="C175" s="33" t="s">
        <v>13</v>
      </c>
      <c r="D175" s="34">
        <f>D173*0.4</f>
        <v>260</v>
      </c>
      <c r="E175" s="34"/>
      <c r="F175" s="23">
        <f t="shared" si="8"/>
        <v>0</v>
      </c>
      <c r="G175" s="34"/>
      <c r="H175" s="23">
        <f t="shared" si="10"/>
        <v>0</v>
      </c>
      <c r="I175" s="34"/>
      <c r="J175" s="23">
        <f t="shared" si="9"/>
        <v>0</v>
      </c>
      <c r="K175" s="23">
        <f t="shared" si="11"/>
        <v>0</v>
      </c>
    </row>
    <row r="176" spans="1:11" x14ac:dyDescent="0.25">
      <c r="A176" s="24"/>
      <c r="B176" s="27" t="s">
        <v>24</v>
      </c>
      <c r="C176" s="33" t="s">
        <v>8</v>
      </c>
      <c r="D176" s="34">
        <f>D173*0.009</f>
        <v>5.85</v>
      </c>
      <c r="E176" s="34"/>
      <c r="F176" s="23">
        <f t="shared" si="8"/>
        <v>0</v>
      </c>
      <c r="G176" s="34"/>
      <c r="H176" s="23">
        <f t="shared" si="10"/>
        <v>0</v>
      </c>
      <c r="I176" s="34"/>
      <c r="J176" s="23">
        <f t="shared" si="9"/>
        <v>0</v>
      </c>
      <c r="K176" s="23">
        <f t="shared" si="11"/>
        <v>0</v>
      </c>
    </row>
    <row r="177" spans="1:11" x14ac:dyDescent="0.25">
      <c r="A177" s="24"/>
      <c r="B177" s="27" t="s">
        <v>34</v>
      </c>
      <c r="C177" s="33" t="s">
        <v>10</v>
      </c>
      <c r="D177" s="34">
        <v>140</v>
      </c>
      <c r="E177" s="34"/>
      <c r="F177" s="23">
        <f t="shared" si="8"/>
        <v>0</v>
      </c>
      <c r="G177" s="34"/>
      <c r="H177" s="23">
        <f t="shared" si="10"/>
        <v>0</v>
      </c>
      <c r="I177" s="34"/>
      <c r="J177" s="23">
        <f t="shared" si="9"/>
        <v>0</v>
      </c>
      <c r="K177" s="23">
        <f t="shared" si="11"/>
        <v>0</v>
      </c>
    </row>
    <row r="178" spans="1:11" x14ac:dyDescent="0.25">
      <c r="A178" s="24"/>
      <c r="B178" s="27" t="s">
        <v>35</v>
      </c>
      <c r="C178" s="33" t="s">
        <v>10</v>
      </c>
      <c r="D178" s="34">
        <v>130</v>
      </c>
      <c r="E178" s="34"/>
      <c r="F178" s="23">
        <f t="shared" si="8"/>
        <v>0</v>
      </c>
      <c r="G178" s="34"/>
      <c r="H178" s="23">
        <f t="shared" si="10"/>
        <v>0</v>
      </c>
      <c r="I178" s="34"/>
      <c r="J178" s="23">
        <f t="shared" si="9"/>
        <v>0</v>
      </c>
      <c r="K178" s="23">
        <f t="shared" si="11"/>
        <v>0</v>
      </c>
    </row>
    <row r="179" spans="1:11" x14ac:dyDescent="0.25">
      <c r="A179" s="24"/>
      <c r="B179" s="27" t="s">
        <v>11</v>
      </c>
      <c r="C179" s="33" t="s">
        <v>12</v>
      </c>
      <c r="D179" s="34">
        <v>1</v>
      </c>
      <c r="E179" s="34"/>
      <c r="F179" s="23">
        <f t="shared" si="8"/>
        <v>0</v>
      </c>
      <c r="G179" s="34"/>
      <c r="H179" s="23">
        <f t="shared" si="10"/>
        <v>0</v>
      </c>
      <c r="I179" s="34"/>
      <c r="J179" s="23">
        <f t="shared" si="9"/>
        <v>0</v>
      </c>
      <c r="K179" s="23">
        <f t="shared" si="11"/>
        <v>0</v>
      </c>
    </row>
    <row r="180" spans="1:11" s="60" customFormat="1" x14ac:dyDescent="0.25">
      <c r="A180" s="24">
        <v>33</v>
      </c>
      <c r="B180" s="67" t="s">
        <v>93</v>
      </c>
      <c r="C180" s="33"/>
      <c r="D180" s="33"/>
      <c r="E180" s="33"/>
      <c r="F180" s="23">
        <f t="shared" si="8"/>
        <v>0</v>
      </c>
      <c r="G180" s="33"/>
      <c r="H180" s="23">
        <f t="shared" si="10"/>
        <v>0</v>
      </c>
      <c r="I180" s="33"/>
      <c r="J180" s="23">
        <f t="shared" si="9"/>
        <v>0</v>
      </c>
      <c r="K180" s="23">
        <f t="shared" si="11"/>
        <v>0</v>
      </c>
    </row>
    <row r="181" spans="1:11" ht="30" x14ac:dyDescent="0.3">
      <c r="A181" s="24"/>
      <c r="B181" s="47" t="s">
        <v>167</v>
      </c>
      <c r="C181" s="33" t="s">
        <v>10</v>
      </c>
      <c r="D181" s="34">
        <v>50</v>
      </c>
      <c r="E181" s="34"/>
      <c r="F181" s="23">
        <f t="shared" si="8"/>
        <v>0</v>
      </c>
      <c r="G181" s="34"/>
      <c r="H181" s="23">
        <f t="shared" si="10"/>
        <v>0</v>
      </c>
      <c r="I181" s="34"/>
      <c r="J181" s="23">
        <f t="shared" si="9"/>
        <v>0</v>
      </c>
      <c r="K181" s="23">
        <f t="shared" si="11"/>
        <v>0</v>
      </c>
    </row>
    <row r="182" spans="1:11" ht="30" x14ac:dyDescent="0.3">
      <c r="A182" s="24"/>
      <c r="B182" s="47" t="s">
        <v>168</v>
      </c>
      <c r="C182" s="33" t="s">
        <v>10</v>
      </c>
      <c r="D182" s="34">
        <v>50</v>
      </c>
      <c r="E182" s="34"/>
      <c r="F182" s="23">
        <f t="shared" si="8"/>
        <v>0</v>
      </c>
      <c r="G182" s="34"/>
      <c r="H182" s="23">
        <f t="shared" si="10"/>
        <v>0</v>
      </c>
      <c r="I182" s="34"/>
      <c r="J182" s="23">
        <f t="shared" si="9"/>
        <v>0</v>
      </c>
      <c r="K182" s="23">
        <f t="shared" si="11"/>
        <v>0</v>
      </c>
    </row>
    <row r="183" spans="1:11" ht="30" x14ac:dyDescent="0.3">
      <c r="A183" s="24"/>
      <c r="B183" s="47" t="s">
        <v>169</v>
      </c>
      <c r="C183" s="33" t="s">
        <v>10</v>
      </c>
      <c r="D183" s="34">
        <v>98</v>
      </c>
      <c r="E183" s="34"/>
      <c r="F183" s="23">
        <f t="shared" si="8"/>
        <v>0</v>
      </c>
      <c r="G183" s="34"/>
      <c r="H183" s="23">
        <f t="shared" si="10"/>
        <v>0</v>
      </c>
      <c r="I183" s="34"/>
      <c r="J183" s="23">
        <f t="shared" si="9"/>
        <v>0</v>
      </c>
      <c r="K183" s="23">
        <f t="shared" si="11"/>
        <v>0</v>
      </c>
    </row>
    <row r="184" spans="1:11" ht="30" x14ac:dyDescent="0.3">
      <c r="A184" s="24"/>
      <c r="B184" s="47" t="s">
        <v>170</v>
      </c>
      <c r="C184" s="33" t="s">
        <v>10</v>
      </c>
      <c r="D184" s="34">
        <v>50</v>
      </c>
      <c r="E184" s="34"/>
      <c r="F184" s="23">
        <f t="shared" si="8"/>
        <v>0</v>
      </c>
      <c r="G184" s="34"/>
      <c r="H184" s="23">
        <f t="shared" si="10"/>
        <v>0</v>
      </c>
      <c r="I184" s="34"/>
      <c r="J184" s="23">
        <f t="shared" si="9"/>
        <v>0</v>
      </c>
      <c r="K184" s="23">
        <f t="shared" si="11"/>
        <v>0</v>
      </c>
    </row>
    <row r="185" spans="1:11" ht="15.75" x14ac:dyDescent="0.3">
      <c r="A185" s="24"/>
      <c r="B185" s="47" t="s">
        <v>94</v>
      </c>
      <c r="C185" s="33" t="s">
        <v>9</v>
      </c>
      <c r="D185" s="34">
        <v>38</v>
      </c>
      <c r="E185" s="34"/>
      <c r="F185" s="23">
        <f t="shared" si="8"/>
        <v>0</v>
      </c>
      <c r="G185" s="34"/>
      <c r="H185" s="23">
        <f t="shared" si="10"/>
        <v>0</v>
      </c>
      <c r="I185" s="34"/>
      <c r="J185" s="23">
        <f t="shared" si="9"/>
        <v>0</v>
      </c>
      <c r="K185" s="23">
        <f t="shared" si="11"/>
        <v>0</v>
      </c>
    </row>
    <row r="186" spans="1:11" x14ac:dyDescent="0.25">
      <c r="A186" s="24"/>
      <c r="B186" s="32" t="s">
        <v>95</v>
      </c>
      <c r="C186" s="33" t="s">
        <v>9</v>
      </c>
      <c r="D186" s="34">
        <v>9</v>
      </c>
      <c r="E186" s="34"/>
      <c r="F186" s="23">
        <f t="shared" si="8"/>
        <v>0</v>
      </c>
      <c r="G186" s="34"/>
      <c r="H186" s="23">
        <f t="shared" si="10"/>
        <v>0</v>
      </c>
      <c r="I186" s="34"/>
      <c r="J186" s="23">
        <f t="shared" si="9"/>
        <v>0</v>
      </c>
      <c r="K186" s="23">
        <f t="shared" si="11"/>
        <v>0</v>
      </c>
    </row>
    <row r="187" spans="1:11" s="60" customFormat="1" ht="15.75" x14ac:dyDescent="0.3">
      <c r="A187" s="24">
        <v>34</v>
      </c>
      <c r="B187" s="66" t="s">
        <v>96</v>
      </c>
      <c r="C187" s="33"/>
      <c r="D187" s="34"/>
      <c r="E187" s="34"/>
      <c r="F187" s="23">
        <f t="shared" si="8"/>
        <v>0</v>
      </c>
      <c r="G187" s="34"/>
      <c r="H187" s="23">
        <f t="shared" si="10"/>
        <v>0</v>
      </c>
      <c r="I187" s="34"/>
      <c r="J187" s="23">
        <f t="shared" si="9"/>
        <v>0</v>
      </c>
      <c r="K187" s="23">
        <f t="shared" si="11"/>
        <v>0</v>
      </c>
    </row>
    <row r="188" spans="1:11" s="60" customFormat="1" ht="15.75" x14ac:dyDescent="0.3">
      <c r="A188" s="24"/>
      <c r="B188" s="61" t="s">
        <v>211</v>
      </c>
      <c r="C188" s="33" t="s">
        <v>9</v>
      </c>
      <c r="D188" s="34">
        <v>5</v>
      </c>
      <c r="E188" s="34"/>
      <c r="F188" s="23">
        <f t="shared" si="8"/>
        <v>0</v>
      </c>
      <c r="G188" s="34"/>
      <c r="H188" s="23">
        <f t="shared" si="10"/>
        <v>0</v>
      </c>
      <c r="I188" s="34"/>
      <c r="J188" s="23">
        <f t="shared" si="9"/>
        <v>0</v>
      </c>
      <c r="K188" s="23">
        <f t="shared" si="11"/>
        <v>0</v>
      </c>
    </row>
    <row r="189" spans="1:11" ht="15.75" x14ac:dyDescent="0.3">
      <c r="A189" s="24"/>
      <c r="B189" s="47" t="s">
        <v>97</v>
      </c>
      <c r="C189" s="33" t="s">
        <v>10</v>
      </c>
      <c r="D189" s="34">
        <v>57</v>
      </c>
      <c r="E189" s="34"/>
      <c r="F189" s="23">
        <f t="shared" si="8"/>
        <v>0</v>
      </c>
      <c r="G189" s="34"/>
      <c r="H189" s="23">
        <f t="shared" si="10"/>
        <v>0</v>
      </c>
      <c r="I189" s="34"/>
      <c r="J189" s="23">
        <f t="shared" si="9"/>
        <v>0</v>
      </c>
      <c r="K189" s="23">
        <f t="shared" si="11"/>
        <v>0</v>
      </c>
    </row>
    <row r="190" spans="1:11" ht="15.75" x14ac:dyDescent="0.3">
      <c r="A190" s="24"/>
      <c r="B190" s="47" t="s">
        <v>98</v>
      </c>
      <c r="C190" s="33" t="s">
        <v>10</v>
      </c>
      <c r="D190" s="34">
        <v>55</v>
      </c>
      <c r="E190" s="34"/>
      <c r="F190" s="23">
        <f t="shared" si="8"/>
        <v>0</v>
      </c>
      <c r="G190" s="34"/>
      <c r="H190" s="23">
        <f t="shared" si="10"/>
        <v>0</v>
      </c>
      <c r="I190" s="34"/>
      <c r="J190" s="23">
        <f t="shared" si="9"/>
        <v>0</v>
      </c>
      <c r="K190" s="23">
        <f t="shared" si="11"/>
        <v>0</v>
      </c>
    </row>
    <row r="191" spans="1:11" ht="15.75" x14ac:dyDescent="0.3">
      <c r="A191" s="24"/>
      <c r="B191" s="47" t="s">
        <v>212</v>
      </c>
      <c r="C191" s="33" t="s">
        <v>10</v>
      </c>
      <c r="D191" s="34">
        <v>35</v>
      </c>
      <c r="E191" s="34"/>
      <c r="F191" s="23">
        <f t="shared" si="8"/>
        <v>0</v>
      </c>
      <c r="G191" s="34"/>
      <c r="H191" s="23">
        <f t="shared" si="10"/>
        <v>0</v>
      </c>
      <c r="I191" s="34"/>
      <c r="J191" s="23">
        <f t="shared" si="9"/>
        <v>0</v>
      </c>
      <c r="K191" s="23">
        <f t="shared" si="11"/>
        <v>0</v>
      </c>
    </row>
    <row r="192" spans="1:11" ht="15.75" x14ac:dyDescent="0.3">
      <c r="A192" s="24"/>
      <c r="B192" s="31" t="s">
        <v>171</v>
      </c>
      <c r="C192" s="33" t="s">
        <v>9</v>
      </c>
      <c r="D192" s="34">
        <v>3</v>
      </c>
      <c r="E192" s="34"/>
      <c r="F192" s="23">
        <f t="shared" si="8"/>
        <v>0</v>
      </c>
      <c r="G192" s="34"/>
      <c r="H192" s="23">
        <f t="shared" si="10"/>
        <v>0</v>
      </c>
      <c r="I192" s="34"/>
      <c r="J192" s="23">
        <f t="shared" si="9"/>
        <v>0</v>
      </c>
      <c r="K192" s="23">
        <f t="shared" si="11"/>
        <v>0</v>
      </c>
    </row>
    <row r="193" spans="1:11" x14ac:dyDescent="0.25">
      <c r="A193" s="24"/>
      <c r="B193" s="32" t="s">
        <v>99</v>
      </c>
      <c r="C193" s="33" t="s">
        <v>9</v>
      </c>
      <c r="D193" s="34">
        <v>11</v>
      </c>
      <c r="E193" s="34"/>
      <c r="F193" s="23">
        <f t="shared" si="8"/>
        <v>0</v>
      </c>
      <c r="G193" s="34"/>
      <c r="H193" s="23">
        <f t="shared" si="10"/>
        <v>0</v>
      </c>
      <c r="I193" s="34"/>
      <c r="J193" s="23">
        <f t="shared" si="9"/>
        <v>0</v>
      </c>
      <c r="K193" s="23">
        <f t="shared" si="11"/>
        <v>0</v>
      </c>
    </row>
    <row r="194" spans="1:11" x14ac:dyDescent="0.25">
      <c r="A194" s="24"/>
      <c r="B194" s="32" t="s">
        <v>100</v>
      </c>
      <c r="C194" s="33" t="s">
        <v>9</v>
      </c>
      <c r="D194" s="34">
        <v>4</v>
      </c>
      <c r="E194" s="34"/>
      <c r="F194" s="23">
        <f t="shared" si="8"/>
        <v>0</v>
      </c>
      <c r="G194" s="34"/>
      <c r="H194" s="23">
        <f t="shared" si="10"/>
        <v>0</v>
      </c>
      <c r="I194" s="34"/>
      <c r="J194" s="23">
        <f t="shared" si="9"/>
        <v>0</v>
      </c>
      <c r="K194" s="23">
        <f t="shared" si="11"/>
        <v>0</v>
      </c>
    </row>
    <row r="195" spans="1:11" ht="15.75" x14ac:dyDescent="0.3">
      <c r="A195" s="24"/>
      <c r="B195" s="31" t="s">
        <v>101</v>
      </c>
      <c r="C195" s="33" t="s">
        <v>9</v>
      </c>
      <c r="D195" s="34">
        <v>6</v>
      </c>
      <c r="E195" s="34"/>
      <c r="F195" s="23">
        <f t="shared" si="8"/>
        <v>0</v>
      </c>
      <c r="G195" s="34"/>
      <c r="H195" s="23">
        <f t="shared" si="10"/>
        <v>0</v>
      </c>
      <c r="I195" s="34"/>
      <c r="J195" s="23">
        <f t="shared" si="9"/>
        <v>0</v>
      </c>
      <c r="K195" s="23">
        <f t="shared" si="11"/>
        <v>0</v>
      </c>
    </row>
    <row r="196" spans="1:11" ht="15.75" x14ac:dyDescent="0.3">
      <c r="A196" s="24"/>
      <c r="B196" s="31" t="s">
        <v>102</v>
      </c>
      <c r="C196" s="33" t="s">
        <v>9</v>
      </c>
      <c r="D196" s="34">
        <v>3</v>
      </c>
      <c r="E196" s="34"/>
      <c r="F196" s="23">
        <f t="shared" si="8"/>
        <v>0</v>
      </c>
      <c r="G196" s="34"/>
      <c r="H196" s="23">
        <f t="shared" si="10"/>
        <v>0</v>
      </c>
      <c r="I196" s="34"/>
      <c r="J196" s="23">
        <f t="shared" si="9"/>
        <v>0</v>
      </c>
      <c r="K196" s="23">
        <f t="shared" si="11"/>
        <v>0</v>
      </c>
    </row>
    <row r="197" spans="1:11" ht="15.75" x14ac:dyDescent="0.3">
      <c r="A197" s="24"/>
      <c r="B197" s="31" t="s">
        <v>210</v>
      </c>
      <c r="C197" s="33" t="s">
        <v>9</v>
      </c>
      <c r="D197" s="34">
        <v>3</v>
      </c>
      <c r="E197" s="34"/>
      <c r="F197" s="23">
        <f t="shared" si="8"/>
        <v>0</v>
      </c>
      <c r="G197" s="34"/>
      <c r="H197" s="23">
        <f t="shared" si="10"/>
        <v>0</v>
      </c>
      <c r="I197" s="34"/>
      <c r="J197" s="23">
        <f t="shared" si="9"/>
        <v>0</v>
      </c>
      <c r="K197" s="23">
        <f t="shared" si="11"/>
        <v>0</v>
      </c>
    </row>
    <row r="198" spans="1:11" x14ac:dyDescent="0.25">
      <c r="A198" s="24"/>
      <c r="B198" s="32" t="s">
        <v>224</v>
      </c>
      <c r="C198" s="33" t="s">
        <v>9</v>
      </c>
      <c r="D198" s="34">
        <v>1</v>
      </c>
      <c r="E198" s="34"/>
      <c r="F198" s="23">
        <f t="shared" si="8"/>
        <v>0</v>
      </c>
      <c r="G198" s="34"/>
      <c r="H198" s="23">
        <f t="shared" si="10"/>
        <v>0</v>
      </c>
      <c r="I198" s="34"/>
      <c r="J198" s="23">
        <f t="shared" si="9"/>
        <v>0</v>
      </c>
      <c r="K198" s="23">
        <f t="shared" si="11"/>
        <v>0</v>
      </c>
    </row>
    <row r="199" spans="1:11" ht="15.75" x14ac:dyDescent="0.3">
      <c r="A199" s="24">
        <v>35</v>
      </c>
      <c r="B199" s="65" t="s">
        <v>38</v>
      </c>
      <c r="C199" s="33"/>
      <c r="D199" s="34"/>
      <c r="E199" s="34"/>
      <c r="F199" s="23">
        <f t="shared" si="8"/>
        <v>0</v>
      </c>
      <c r="G199" s="34"/>
      <c r="H199" s="23">
        <f t="shared" si="10"/>
        <v>0</v>
      </c>
      <c r="I199" s="34"/>
      <c r="J199" s="23">
        <f t="shared" si="9"/>
        <v>0</v>
      </c>
      <c r="K199" s="23">
        <f t="shared" si="11"/>
        <v>0</v>
      </c>
    </row>
    <row r="200" spans="1:11" x14ac:dyDescent="0.25">
      <c r="A200" s="24"/>
      <c r="B200" s="27" t="s">
        <v>172</v>
      </c>
      <c r="C200" s="33" t="s">
        <v>9</v>
      </c>
      <c r="D200" s="38">
        <v>1</v>
      </c>
      <c r="E200" s="34"/>
      <c r="F200" s="23">
        <f t="shared" ref="F200:F263" si="12">E200*D200</f>
        <v>0</v>
      </c>
      <c r="G200" s="38"/>
      <c r="H200" s="23">
        <f t="shared" si="10"/>
        <v>0</v>
      </c>
      <c r="I200" s="38"/>
      <c r="J200" s="23">
        <f t="shared" ref="J200:J263" si="13">I200*D200</f>
        <v>0</v>
      </c>
      <c r="K200" s="23">
        <f t="shared" si="11"/>
        <v>0</v>
      </c>
    </row>
    <row r="201" spans="1:11" ht="30" x14ac:dyDescent="0.25">
      <c r="A201" s="24"/>
      <c r="B201" s="32" t="s">
        <v>173</v>
      </c>
      <c r="C201" s="33" t="s">
        <v>77</v>
      </c>
      <c r="D201" s="38">
        <v>2</v>
      </c>
      <c r="E201" s="34"/>
      <c r="F201" s="23">
        <f t="shared" si="12"/>
        <v>0</v>
      </c>
      <c r="G201" s="38"/>
      <c r="H201" s="23">
        <f t="shared" ref="H201:H264" si="14">G201*D201</f>
        <v>0</v>
      </c>
      <c r="I201" s="38"/>
      <c r="J201" s="23">
        <f t="shared" si="13"/>
        <v>0</v>
      </c>
      <c r="K201" s="23">
        <f t="shared" ref="K201:K264" si="15">J201+H201+F201</f>
        <v>0</v>
      </c>
    </row>
    <row r="202" spans="1:11" ht="30" x14ac:dyDescent="0.25">
      <c r="A202" s="24"/>
      <c r="B202" s="32" t="s">
        <v>174</v>
      </c>
      <c r="C202" s="33" t="s">
        <v>77</v>
      </c>
      <c r="D202" s="38">
        <v>2</v>
      </c>
      <c r="E202" s="34"/>
      <c r="F202" s="23">
        <f t="shared" si="12"/>
        <v>0</v>
      </c>
      <c r="G202" s="38"/>
      <c r="H202" s="23">
        <f t="shared" si="14"/>
        <v>0</v>
      </c>
      <c r="I202" s="38"/>
      <c r="J202" s="23">
        <f t="shared" si="13"/>
        <v>0</v>
      </c>
      <c r="K202" s="23">
        <f t="shared" si="15"/>
        <v>0</v>
      </c>
    </row>
    <row r="203" spans="1:11" ht="30" x14ac:dyDescent="0.25">
      <c r="A203" s="24"/>
      <c r="B203" s="32" t="s">
        <v>175</v>
      </c>
      <c r="C203" s="33" t="s">
        <v>77</v>
      </c>
      <c r="D203" s="38">
        <v>24</v>
      </c>
      <c r="E203" s="34"/>
      <c r="F203" s="23">
        <f t="shared" si="12"/>
        <v>0</v>
      </c>
      <c r="G203" s="38"/>
      <c r="H203" s="23">
        <f t="shared" si="14"/>
        <v>0</v>
      </c>
      <c r="I203" s="38"/>
      <c r="J203" s="23">
        <f t="shared" si="13"/>
        <v>0</v>
      </c>
      <c r="K203" s="23">
        <f t="shared" si="15"/>
        <v>0</v>
      </c>
    </row>
    <row r="204" spans="1:11" ht="30" x14ac:dyDescent="0.25">
      <c r="A204" s="24"/>
      <c r="B204" s="32" t="s">
        <v>78</v>
      </c>
      <c r="C204" s="33" t="s">
        <v>9</v>
      </c>
      <c r="D204" s="38">
        <v>3</v>
      </c>
      <c r="E204" s="34"/>
      <c r="F204" s="23">
        <f t="shared" si="12"/>
        <v>0</v>
      </c>
      <c r="G204" s="38"/>
      <c r="H204" s="23">
        <f t="shared" si="14"/>
        <v>0</v>
      </c>
      <c r="I204" s="38"/>
      <c r="J204" s="23">
        <f t="shared" si="13"/>
        <v>0</v>
      </c>
      <c r="K204" s="23">
        <f t="shared" si="15"/>
        <v>0</v>
      </c>
    </row>
    <row r="205" spans="1:11" ht="30" x14ac:dyDescent="0.25">
      <c r="A205" s="24"/>
      <c r="B205" s="32" t="s">
        <v>79</v>
      </c>
      <c r="C205" s="33" t="s">
        <v>9</v>
      </c>
      <c r="D205" s="38">
        <v>5</v>
      </c>
      <c r="E205" s="34"/>
      <c r="F205" s="23">
        <f t="shared" si="12"/>
        <v>0</v>
      </c>
      <c r="G205" s="38"/>
      <c r="H205" s="23">
        <f t="shared" si="14"/>
        <v>0</v>
      </c>
      <c r="I205" s="38"/>
      <c r="J205" s="23">
        <f t="shared" si="13"/>
        <v>0</v>
      </c>
      <c r="K205" s="23">
        <f t="shared" si="15"/>
        <v>0</v>
      </c>
    </row>
    <row r="206" spans="1:11" ht="30" x14ac:dyDescent="0.25">
      <c r="A206" s="24"/>
      <c r="B206" s="32" t="s">
        <v>176</v>
      </c>
      <c r="C206" s="33" t="s">
        <v>10</v>
      </c>
      <c r="D206" s="38">
        <v>30</v>
      </c>
      <c r="E206" s="34"/>
      <c r="F206" s="23">
        <f t="shared" si="12"/>
        <v>0</v>
      </c>
      <c r="G206" s="38"/>
      <c r="H206" s="23">
        <f t="shared" si="14"/>
        <v>0</v>
      </c>
      <c r="I206" s="38"/>
      <c r="J206" s="23">
        <f t="shared" si="13"/>
        <v>0</v>
      </c>
      <c r="K206" s="23">
        <f t="shared" si="15"/>
        <v>0</v>
      </c>
    </row>
    <row r="207" spans="1:11" ht="30" x14ac:dyDescent="0.25">
      <c r="A207" s="24"/>
      <c r="B207" s="32" t="s">
        <v>177</v>
      </c>
      <c r="C207" s="45" t="s">
        <v>10</v>
      </c>
      <c r="D207" s="38">
        <v>30</v>
      </c>
      <c r="E207" s="34"/>
      <c r="F207" s="23">
        <f t="shared" si="12"/>
        <v>0</v>
      </c>
      <c r="G207" s="38"/>
      <c r="H207" s="23">
        <f t="shared" si="14"/>
        <v>0</v>
      </c>
      <c r="I207" s="38"/>
      <c r="J207" s="23">
        <f t="shared" si="13"/>
        <v>0</v>
      </c>
      <c r="K207" s="23">
        <f t="shared" si="15"/>
        <v>0</v>
      </c>
    </row>
    <row r="208" spans="1:11" ht="30" x14ac:dyDescent="0.25">
      <c r="A208" s="24"/>
      <c r="B208" s="32" t="s">
        <v>80</v>
      </c>
      <c r="C208" s="45" t="s">
        <v>10</v>
      </c>
      <c r="D208" s="38">
        <v>140</v>
      </c>
      <c r="E208" s="34"/>
      <c r="F208" s="23">
        <f t="shared" si="12"/>
        <v>0</v>
      </c>
      <c r="G208" s="38"/>
      <c r="H208" s="23">
        <f t="shared" si="14"/>
        <v>0</v>
      </c>
      <c r="I208" s="34"/>
      <c r="J208" s="23">
        <f t="shared" si="13"/>
        <v>0</v>
      </c>
      <c r="K208" s="23">
        <f t="shared" si="15"/>
        <v>0</v>
      </c>
    </row>
    <row r="209" spans="1:11" ht="30" x14ac:dyDescent="0.25">
      <c r="A209" s="24"/>
      <c r="B209" s="32" t="s">
        <v>81</v>
      </c>
      <c r="C209" s="45" t="s">
        <v>10</v>
      </c>
      <c r="D209" s="38">
        <v>605</v>
      </c>
      <c r="E209" s="34"/>
      <c r="F209" s="23">
        <f t="shared" si="12"/>
        <v>0</v>
      </c>
      <c r="G209" s="38"/>
      <c r="H209" s="23">
        <f t="shared" si="14"/>
        <v>0</v>
      </c>
      <c r="I209" s="34"/>
      <c r="J209" s="23">
        <f t="shared" si="13"/>
        <v>0</v>
      </c>
      <c r="K209" s="23">
        <f t="shared" si="15"/>
        <v>0</v>
      </c>
    </row>
    <row r="210" spans="1:11" ht="30" x14ac:dyDescent="0.25">
      <c r="A210" s="24"/>
      <c r="B210" s="32" t="s">
        <v>82</v>
      </c>
      <c r="C210" s="45" t="s">
        <v>10</v>
      </c>
      <c r="D210" s="38">
        <v>0.35</v>
      </c>
      <c r="E210" s="34"/>
      <c r="F210" s="23">
        <f t="shared" si="12"/>
        <v>0</v>
      </c>
      <c r="G210" s="38"/>
      <c r="H210" s="23">
        <f t="shared" si="14"/>
        <v>0</v>
      </c>
      <c r="I210" s="34"/>
      <c r="J210" s="23">
        <f t="shared" si="13"/>
        <v>0</v>
      </c>
      <c r="K210" s="23">
        <f t="shared" si="15"/>
        <v>0</v>
      </c>
    </row>
    <row r="211" spans="1:11" ht="30" x14ac:dyDescent="0.25">
      <c r="A211" s="24"/>
      <c r="B211" s="46" t="s">
        <v>83</v>
      </c>
      <c r="C211" s="45" t="s">
        <v>9</v>
      </c>
      <c r="D211" s="38">
        <v>28</v>
      </c>
      <c r="E211" s="34"/>
      <c r="F211" s="23">
        <f t="shared" si="12"/>
        <v>0</v>
      </c>
      <c r="G211" s="38"/>
      <c r="H211" s="23">
        <f t="shared" si="14"/>
        <v>0</v>
      </c>
      <c r="I211" s="34"/>
      <c r="J211" s="23">
        <f t="shared" si="13"/>
        <v>0</v>
      </c>
      <c r="K211" s="23">
        <f t="shared" si="15"/>
        <v>0</v>
      </c>
    </row>
    <row r="212" spans="1:11" ht="30" x14ac:dyDescent="0.25">
      <c r="A212" s="24"/>
      <c r="B212" s="46" t="s">
        <v>178</v>
      </c>
      <c r="C212" s="45" t="s">
        <v>9</v>
      </c>
      <c r="D212" s="38">
        <v>7</v>
      </c>
      <c r="E212" s="34"/>
      <c r="F212" s="23">
        <f t="shared" si="12"/>
        <v>0</v>
      </c>
      <c r="G212" s="38"/>
      <c r="H212" s="23">
        <f t="shared" si="14"/>
        <v>0</v>
      </c>
      <c r="I212" s="34"/>
      <c r="J212" s="23">
        <f t="shared" si="13"/>
        <v>0</v>
      </c>
      <c r="K212" s="23">
        <f t="shared" si="15"/>
        <v>0</v>
      </c>
    </row>
    <row r="213" spans="1:11" x14ac:dyDescent="0.25">
      <c r="A213" s="24"/>
      <c r="B213" s="46" t="s">
        <v>187</v>
      </c>
      <c r="C213" s="45" t="s">
        <v>77</v>
      </c>
      <c r="D213" s="38">
        <v>2</v>
      </c>
      <c r="E213" s="34"/>
      <c r="F213" s="23">
        <f t="shared" si="12"/>
        <v>0</v>
      </c>
      <c r="G213" s="38"/>
      <c r="H213" s="23">
        <f t="shared" si="14"/>
        <v>0</v>
      </c>
      <c r="I213" s="34"/>
      <c r="J213" s="23">
        <f t="shared" si="13"/>
        <v>0</v>
      </c>
      <c r="K213" s="23">
        <f t="shared" si="15"/>
        <v>0</v>
      </c>
    </row>
    <row r="214" spans="1:11" ht="30" x14ac:dyDescent="0.25">
      <c r="A214" s="24"/>
      <c r="B214" s="32" t="s">
        <v>188</v>
      </c>
      <c r="C214" s="33" t="s">
        <v>77</v>
      </c>
      <c r="D214" s="38">
        <v>5</v>
      </c>
      <c r="E214" s="34"/>
      <c r="F214" s="23">
        <f t="shared" si="12"/>
        <v>0</v>
      </c>
      <c r="G214" s="38"/>
      <c r="H214" s="23">
        <f t="shared" si="14"/>
        <v>0</v>
      </c>
      <c r="I214" s="38"/>
      <c r="J214" s="23">
        <f t="shared" si="13"/>
        <v>0</v>
      </c>
      <c r="K214" s="23">
        <f t="shared" si="15"/>
        <v>0</v>
      </c>
    </row>
    <row r="215" spans="1:11" ht="30" x14ac:dyDescent="0.25">
      <c r="A215" s="24"/>
      <c r="B215" s="32" t="s">
        <v>189</v>
      </c>
      <c r="C215" s="33" t="s">
        <v>12</v>
      </c>
      <c r="D215" s="38">
        <v>6</v>
      </c>
      <c r="E215" s="34"/>
      <c r="F215" s="23">
        <f t="shared" si="12"/>
        <v>0</v>
      </c>
      <c r="G215" s="38"/>
      <c r="H215" s="23">
        <f t="shared" si="14"/>
        <v>0</v>
      </c>
      <c r="I215" s="38"/>
      <c r="J215" s="23">
        <f t="shared" si="13"/>
        <v>0</v>
      </c>
      <c r="K215" s="23">
        <f t="shared" si="15"/>
        <v>0</v>
      </c>
    </row>
    <row r="216" spans="1:11" ht="30" x14ac:dyDescent="0.25">
      <c r="A216" s="24"/>
      <c r="B216" s="46" t="s">
        <v>84</v>
      </c>
      <c r="C216" s="45" t="s">
        <v>9</v>
      </c>
      <c r="D216" s="38">
        <v>9</v>
      </c>
      <c r="E216" s="34"/>
      <c r="F216" s="23">
        <f t="shared" si="12"/>
        <v>0</v>
      </c>
      <c r="G216" s="38"/>
      <c r="H216" s="23">
        <f t="shared" si="14"/>
        <v>0</v>
      </c>
      <c r="I216" s="38"/>
      <c r="J216" s="23">
        <f t="shared" si="13"/>
        <v>0</v>
      </c>
      <c r="K216" s="23">
        <f t="shared" si="15"/>
        <v>0</v>
      </c>
    </row>
    <row r="217" spans="1:11" x14ac:dyDescent="0.25">
      <c r="A217" s="24"/>
      <c r="B217" s="46" t="s">
        <v>85</v>
      </c>
      <c r="C217" s="45" t="s">
        <v>9</v>
      </c>
      <c r="D217" s="38">
        <v>144</v>
      </c>
      <c r="E217" s="34"/>
      <c r="F217" s="23">
        <f t="shared" si="12"/>
        <v>0</v>
      </c>
      <c r="G217" s="38"/>
      <c r="H217" s="23">
        <f t="shared" si="14"/>
        <v>0</v>
      </c>
      <c r="I217" s="38"/>
      <c r="J217" s="23">
        <f t="shared" si="13"/>
        <v>0</v>
      </c>
      <c r="K217" s="23">
        <f t="shared" si="15"/>
        <v>0</v>
      </c>
    </row>
    <row r="218" spans="1:11" x14ac:dyDescent="0.25">
      <c r="A218" s="24"/>
      <c r="B218" s="32" t="s">
        <v>86</v>
      </c>
      <c r="C218" s="33" t="s">
        <v>9</v>
      </c>
      <c r="D218" s="38">
        <v>3</v>
      </c>
      <c r="E218" s="34"/>
      <c r="F218" s="23">
        <f t="shared" si="12"/>
        <v>0</v>
      </c>
      <c r="G218" s="38"/>
      <c r="H218" s="23">
        <f t="shared" si="14"/>
        <v>0</v>
      </c>
      <c r="I218" s="38"/>
      <c r="J218" s="23">
        <f t="shared" si="13"/>
        <v>0</v>
      </c>
      <c r="K218" s="23">
        <f t="shared" si="15"/>
        <v>0</v>
      </c>
    </row>
    <row r="219" spans="1:11" x14ac:dyDescent="0.25">
      <c r="A219" s="24"/>
      <c r="B219" s="32" t="s">
        <v>87</v>
      </c>
      <c r="C219" s="33" t="s">
        <v>9</v>
      </c>
      <c r="D219" s="38">
        <v>10</v>
      </c>
      <c r="E219" s="34"/>
      <c r="F219" s="23">
        <f t="shared" si="12"/>
        <v>0</v>
      </c>
      <c r="G219" s="38"/>
      <c r="H219" s="23">
        <f t="shared" si="14"/>
        <v>0</v>
      </c>
      <c r="I219" s="38"/>
      <c r="J219" s="23">
        <f t="shared" si="13"/>
        <v>0</v>
      </c>
      <c r="K219" s="23">
        <f t="shared" si="15"/>
        <v>0</v>
      </c>
    </row>
    <row r="220" spans="1:11" x14ac:dyDescent="0.25">
      <c r="A220" s="24"/>
      <c r="B220" s="32" t="s">
        <v>88</v>
      </c>
      <c r="C220" s="33" t="s">
        <v>77</v>
      </c>
      <c r="D220" s="38">
        <v>25</v>
      </c>
      <c r="E220" s="34"/>
      <c r="F220" s="23">
        <f t="shared" si="12"/>
        <v>0</v>
      </c>
      <c r="G220" s="38"/>
      <c r="H220" s="23">
        <f t="shared" si="14"/>
        <v>0</v>
      </c>
      <c r="I220" s="38"/>
      <c r="J220" s="23">
        <f t="shared" si="13"/>
        <v>0</v>
      </c>
      <c r="K220" s="23">
        <f t="shared" si="15"/>
        <v>0</v>
      </c>
    </row>
    <row r="221" spans="1:11" ht="30" x14ac:dyDescent="0.25">
      <c r="A221" s="24"/>
      <c r="B221" s="32" t="s">
        <v>89</v>
      </c>
      <c r="C221" s="33" t="s">
        <v>10</v>
      </c>
      <c r="D221" s="38">
        <v>25</v>
      </c>
      <c r="E221" s="34"/>
      <c r="F221" s="23">
        <f t="shared" si="12"/>
        <v>0</v>
      </c>
      <c r="G221" s="38"/>
      <c r="H221" s="23">
        <f t="shared" si="14"/>
        <v>0</v>
      </c>
      <c r="I221" s="38"/>
      <c r="J221" s="23">
        <f t="shared" si="13"/>
        <v>0</v>
      </c>
      <c r="K221" s="23">
        <f t="shared" si="15"/>
        <v>0</v>
      </c>
    </row>
    <row r="222" spans="1:11" ht="30" x14ac:dyDescent="0.25">
      <c r="A222" s="24"/>
      <c r="B222" s="32" t="s">
        <v>90</v>
      </c>
      <c r="C222" s="33" t="s">
        <v>10</v>
      </c>
      <c r="D222" s="38">
        <v>15</v>
      </c>
      <c r="E222" s="34"/>
      <c r="F222" s="23">
        <f t="shared" si="12"/>
        <v>0</v>
      </c>
      <c r="G222" s="38"/>
      <c r="H222" s="23">
        <f t="shared" si="14"/>
        <v>0</v>
      </c>
      <c r="I222" s="38"/>
      <c r="J222" s="23">
        <f t="shared" si="13"/>
        <v>0</v>
      </c>
      <c r="K222" s="23">
        <f t="shared" si="15"/>
        <v>0</v>
      </c>
    </row>
    <row r="223" spans="1:11" x14ac:dyDescent="0.25">
      <c r="A223" s="24"/>
      <c r="B223" s="32" t="s">
        <v>91</v>
      </c>
      <c r="C223" s="33" t="s">
        <v>77</v>
      </c>
      <c r="D223" s="38">
        <v>3</v>
      </c>
      <c r="E223" s="34"/>
      <c r="F223" s="23">
        <f t="shared" si="12"/>
        <v>0</v>
      </c>
      <c r="G223" s="38"/>
      <c r="H223" s="23">
        <f t="shared" si="14"/>
        <v>0</v>
      </c>
      <c r="I223" s="38"/>
      <c r="J223" s="23">
        <f t="shared" si="13"/>
        <v>0</v>
      </c>
      <c r="K223" s="23">
        <f t="shared" si="15"/>
        <v>0</v>
      </c>
    </row>
    <row r="224" spans="1:11" x14ac:dyDescent="0.25">
      <c r="A224" s="24"/>
      <c r="B224" s="32" t="s">
        <v>92</v>
      </c>
      <c r="C224" s="33" t="s">
        <v>10</v>
      </c>
      <c r="D224" s="38">
        <v>15</v>
      </c>
      <c r="E224" s="34"/>
      <c r="F224" s="23">
        <f t="shared" si="12"/>
        <v>0</v>
      </c>
      <c r="G224" s="38"/>
      <c r="H224" s="23">
        <f t="shared" si="14"/>
        <v>0</v>
      </c>
      <c r="I224" s="38"/>
      <c r="J224" s="23">
        <f t="shared" si="13"/>
        <v>0</v>
      </c>
      <c r="K224" s="23">
        <f t="shared" si="15"/>
        <v>0</v>
      </c>
    </row>
    <row r="225" spans="1:11" x14ac:dyDescent="0.25">
      <c r="A225" s="24"/>
      <c r="B225" s="32" t="s">
        <v>179</v>
      </c>
      <c r="C225" s="33" t="s">
        <v>77</v>
      </c>
      <c r="D225" s="38">
        <v>140</v>
      </c>
      <c r="E225" s="34"/>
      <c r="F225" s="23">
        <f t="shared" si="12"/>
        <v>0</v>
      </c>
      <c r="G225" s="38"/>
      <c r="H225" s="23">
        <f t="shared" si="14"/>
        <v>0</v>
      </c>
      <c r="I225" s="38"/>
      <c r="J225" s="23">
        <f t="shared" si="13"/>
        <v>0</v>
      </c>
      <c r="K225" s="23">
        <f t="shared" si="15"/>
        <v>0</v>
      </c>
    </row>
    <row r="226" spans="1:11" ht="30" x14ac:dyDescent="0.25">
      <c r="A226" s="24"/>
      <c r="B226" s="32" t="s">
        <v>223</v>
      </c>
      <c r="C226" s="33" t="s">
        <v>9</v>
      </c>
      <c r="D226" s="38">
        <v>7</v>
      </c>
      <c r="E226" s="34"/>
      <c r="F226" s="23">
        <f t="shared" si="12"/>
        <v>0</v>
      </c>
      <c r="G226" s="38"/>
      <c r="H226" s="23">
        <f t="shared" si="14"/>
        <v>0</v>
      </c>
      <c r="I226" s="38"/>
      <c r="J226" s="23">
        <f t="shared" si="13"/>
        <v>0</v>
      </c>
      <c r="K226" s="23">
        <f t="shared" si="15"/>
        <v>0</v>
      </c>
    </row>
    <row r="227" spans="1:11" x14ac:dyDescent="0.25">
      <c r="A227" s="24"/>
      <c r="B227" s="27" t="s">
        <v>36</v>
      </c>
      <c r="C227" s="33" t="s">
        <v>12</v>
      </c>
      <c r="D227" s="38">
        <v>1</v>
      </c>
      <c r="E227" s="34"/>
      <c r="F227" s="23">
        <f t="shared" si="12"/>
        <v>0</v>
      </c>
      <c r="G227" s="38"/>
      <c r="H227" s="23">
        <f t="shared" si="14"/>
        <v>0</v>
      </c>
      <c r="I227" s="38"/>
      <c r="J227" s="23">
        <f t="shared" si="13"/>
        <v>0</v>
      </c>
      <c r="K227" s="23">
        <f t="shared" si="15"/>
        <v>0</v>
      </c>
    </row>
    <row r="228" spans="1:11" ht="15.75" x14ac:dyDescent="0.3">
      <c r="A228" s="24">
        <v>36</v>
      </c>
      <c r="B228" s="65" t="s">
        <v>39</v>
      </c>
      <c r="C228" s="33"/>
      <c r="D228" s="38"/>
      <c r="E228" s="38"/>
      <c r="F228" s="23">
        <f t="shared" si="12"/>
        <v>0</v>
      </c>
      <c r="G228" s="38"/>
      <c r="H228" s="23">
        <f t="shared" si="14"/>
        <v>0</v>
      </c>
      <c r="I228" s="38"/>
      <c r="J228" s="23">
        <f t="shared" si="13"/>
        <v>0</v>
      </c>
      <c r="K228" s="23">
        <f t="shared" si="15"/>
        <v>0</v>
      </c>
    </row>
    <row r="229" spans="1:11" s="60" customFormat="1" ht="63.75" customHeight="1" x14ac:dyDescent="0.3">
      <c r="A229" s="24"/>
      <c r="B229" s="47" t="s">
        <v>200</v>
      </c>
      <c r="C229" s="33" t="s">
        <v>9</v>
      </c>
      <c r="D229" s="38">
        <v>1</v>
      </c>
      <c r="E229" s="38"/>
      <c r="F229" s="23">
        <f>E229*D229</f>
        <v>0</v>
      </c>
      <c r="G229" s="38"/>
      <c r="H229" s="23">
        <f t="shared" si="14"/>
        <v>0</v>
      </c>
      <c r="I229" s="34"/>
      <c r="J229" s="23">
        <f t="shared" si="13"/>
        <v>0</v>
      </c>
      <c r="K229" s="23">
        <f t="shared" si="15"/>
        <v>0</v>
      </c>
    </row>
    <row r="230" spans="1:11" ht="45" x14ac:dyDescent="0.25">
      <c r="A230" s="24"/>
      <c r="B230" s="46" t="s">
        <v>103</v>
      </c>
      <c r="C230" s="33" t="s">
        <v>10</v>
      </c>
      <c r="D230" s="38">
        <v>470</v>
      </c>
      <c r="E230" s="38"/>
      <c r="F230" s="23">
        <f t="shared" si="12"/>
        <v>0</v>
      </c>
      <c r="G230" s="38"/>
      <c r="H230" s="23">
        <f t="shared" si="14"/>
        <v>0</v>
      </c>
      <c r="I230" s="34"/>
      <c r="J230" s="23">
        <f t="shared" si="13"/>
        <v>0</v>
      </c>
      <c r="K230" s="23">
        <f t="shared" si="15"/>
        <v>0</v>
      </c>
    </row>
    <row r="231" spans="1:11" ht="60" x14ac:dyDescent="0.25">
      <c r="A231" s="24"/>
      <c r="B231" s="46" t="s">
        <v>104</v>
      </c>
      <c r="C231" s="33" t="s">
        <v>9</v>
      </c>
      <c r="D231" s="38">
        <v>4</v>
      </c>
      <c r="E231" s="38"/>
      <c r="F231" s="23">
        <f t="shared" si="12"/>
        <v>0</v>
      </c>
      <c r="G231" s="38"/>
      <c r="H231" s="23">
        <f t="shared" si="14"/>
        <v>0</v>
      </c>
      <c r="I231" s="34"/>
      <c r="J231" s="23">
        <f t="shared" si="13"/>
        <v>0</v>
      </c>
      <c r="K231" s="23">
        <f t="shared" si="15"/>
        <v>0</v>
      </c>
    </row>
    <row r="232" spans="1:11" x14ac:dyDescent="0.25">
      <c r="A232" s="24"/>
      <c r="B232" s="46" t="s">
        <v>105</v>
      </c>
      <c r="C232" s="33" t="s">
        <v>33</v>
      </c>
      <c r="D232" s="38">
        <v>50</v>
      </c>
      <c r="E232" s="38"/>
      <c r="F232" s="23">
        <f t="shared" si="12"/>
        <v>0</v>
      </c>
      <c r="G232" s="38"/>
      <c r="H232" s="23">
        <f t="shared" si="14"/>
        <v>0</v>
      </c>
      <c r="I232" s="34"/>
      <c r="J232" s="23">
        <f t="shared" si="13"/>
        <v>0</v>
      </c>
      <c r="K232" s="23">
        <f t="shared" si="15"/>
        <v>0</v>
      </c>
    </row>
    <row r="233" spans="1:11" x14ac:dyDescent="0.25">
      <c r="A233" s="24"/>
      <c r="B233" s="46" t="s">
        <v>106</v>
      </c>
      <c r="C233" s="33" t="s">
        <v>33</v>
      </c>
      <c r="D233" s="38">
        <v>150</v>
      </c>
      <c r="E233" s="38"/>
      <c r="F233" s="23">
        <f t="shared" si="12"/>
        <v>0</v>
      </c>
      <c r="G233" s="38"/>
      <c r="H233" s="23">
        <f t="shared" si="14"/>
        <v>0</v>
      </c>
      <c r="I233" s="34"/>
      <c r="J233" s="23">
        <f t="shared" si="13"/>
        <v>0</v>
      </c>
      <c r="K233" s="23">
        <f t="shared" si="15"/>
        <v>0</v>
      </c>
    </row>
    <row r="234" spans="1:11" ht="60" x14ac:dyDescent="0.25">
      <c r="A234" s="24"/>
      <c r="B234" s="46" t="s">
        <v>107</v>
      </c>
      <c r="C234" s="33" t="s">
        <v>33</v>
      </c>
      <c r="D234" s="38">
        <v>8</v>
      </c>
      <c r="E234" s="38"/>
      <c r="F234" s="23">
        <f t="shared" si="12"/>
        <v>0</v>
      </c>
      <c r="G234" s="38"/>
      <c r="H234" s="23">
        <f t="shared" si="14"/>
        <v>0</v>
      </c>
      <c r="I234" s="38"/>
      <c r="J234" s="23">
        <f t="shared" si="13"/>
        <v>0</v>
      </c>
      <c r="K234" s="23">
        <f t="shared" si="15"/>
        <v>0</v>
      </c>
    </row>
    <row r="235" spans="1:11" ht="60" x14ac:dyDescent="0.25">
      <c r="A235" s="24"/>
      <c r="B235" s="46" t="s">
        <v>108</v>
      </c>
      <c r="C235" s="33" t="s">
        <v>33</v>
      </c>
      <c r="D235" s="38">
        <v>8</v>
      </c>
      <c r="E235" s="38"/>
      <c r="F235" s="23">
        <f t="shared" si="12"/>
        <v>0</v>
      </c>
      <c r="G235" s="38"/>
      <c r="H235" s="23">
        <f t="shared" si="14"/>
        <v>0</v>
      </c>
      <c r="I235" s="45"/>
      <c r="J235" s="23">
        <f t="shared" si="13"/>
        <v>0</v>
      </c>
      <c r="K235" s="23">
        <f t="shared" si="15"/>
        <v>0</v>
      </c>
    </row>
    <row r="236" spans="1:11" x14ac:dyDescent="0.25">
      <c r="A236" s="24"/>
      <c r="B236" s="46" t="s">
        <v>109</v>
      </c>
      <c r="C236" s="33" t="s">
        <v>33</v>
      </c>
      <c r="D236" s="38">
        <v>100</v>
      </c>
      <c r="E236" s="38"/>
      <c r="F236" s="23">
        <f t="shared" si="12"/>
        <v>0</v>
      </c>
      <c r="G236" s="38"/>
      <c r="H236" s="23">
        <f t="shared" si="14"/>
        <v>0</v>
      </c>
      <c r="I236" s="45"/>
      <c r="J236" s="23">
        <f t="shared" si="13"/>
        <v>0</v>
      </c>
      <c r="K236" s="23">
        <f t="shared" si="15"/>
        <v>0</v>
      </c>
    </row>
    <row r="237" spans="1:11" x14ac:dyDescent="0.25">
      <c r="A237" s="24"/>
      <c r="B237" s="46" t="s">
        <v>180</v>
      </c>
      <c r="C237" s="33" t="s">
        <v>10</v>
      </c>
      <c r="D237" s="38">
        <v>25</v>
      </c>
      <c r="E237" s="38"/>
      <c r="F237" s="23">
        <f t="shared" si="12"/>
        <v>0</v>
      </c>
      <c r="G237" s="38"/>
      <c r="H237" s="23">
        <f t="shared" si="14"/>
        <v>0</v>
      </c>
      <c r="I237" s="45"/>
      <c r="J237" s="23">
        <f t="shared" si="13"/>
        <v>0</v>
      </c>
      <c r="K237" s="23">
        <f t="shared" si="15"/>
        <v>0</v>
      </c>
    </row>
    <row r="238" spans="1:11" s="60" customFormat="1" x14ac:dyDescent="0.25">
      <c r="A238" s="24">
        <v>37</v>
      </c>
      <c r="B238" s="26" t="s">
        <v>37</v>
      </c>
      <c r="C238" s="33"/>
      <c r="D238" s="34"/>
      <c r="E238" s="34"/>
      <c r="F238" s="23">
        <f t="shared" si="12"/>
        <v>0</v>
      </c>
      <c r="G238" s="34"/>
      <c r="H238" s="23">
        <f t="shared" si="14"/>
        <v>0</v>
      </c>
      <c r="I238" s="34"/>
      <c r="J238" s="23">
        <f t="shared" si="13"/>
        <v>0</v>
      </c>
      <c r="K238" s="23">
        <f t="shared" si="15"/>
        <v>0</v>
      </c>
    </row>
    <row r="239" spans="1:11" ht="30" x14ac:dyDescent="0.3">
      <c r="A239" s="24"/>
      <c r="B239" s="40" t="s">
        <v>181</v>
      </c>
      <c r="C239" s="33" t="s">
        <v>9</v>
      </c>
      <c r="D239" s="38">
        <v>9</v>
      </c>
      <c r="E239" s="38"/>
      <c r="F239" s="23">
        <f t="shared" si="12"/>
        <v>0</v>
      </c>
      <c r="G239" s="38"/>
      <c r="H239" s="23">
        <f t="shared" si="14"/>
        <v>0</v>
      </c>
      <c r="I239" s="38"/>
      <c r="J239" s="23">
        <f t="shared" si="13"/>
        <v>0</v>
      </c>
      <c r="K239" s="23">
        <f t="shared" si="15"/>
        <v>0</v>
      </c>
    </row>
    <row r="240" spans="1:11" ht="15.75" x14ac:dyDescent="0.3">
      <c r="A240" s="24"/>
      <c r="B240" s="40" t="s">
        <v>201</v>
      </c>
      <c r="C240" s="33" t="s">
        <v>10</v>
      </c>
      <c r="D240" s="38">
        <v>12</v>
      </c>
      <c r="E240" s="38"/>
      <c r="F240" s="23">
        <f t="shared" si="12"/>
        <v>0</v>
      </c>
      <c r="G240" s="38"/>
      <c r="H240" s="23">
        <f t="shared" si="14"/>
        <v>0</v>
      </c>
      <c r="I240" s="38"/>
      <c r="J240" s="23">
        <f t="shared" si="13"/>
        <v>0</v>
      </c>
      <c r="K240" s="23">
        <f t="shared" si="15"/>
        <v>0</v>
      </c>
    </row>
    <row r="241" spans="1:11" ht="15.75" x14ac:dyDescent="0.3">
      <c r="B241" s="40" t="s">
        <v>221</v>
      </c>
      <c r="C241" s="33" t="s">
        <v>9</v>
      </c>
      <c r="D241" s="38">
        <v>5</v>
      </c>
      <c r="E241" s="38"/>
      <c r="F241" s="23">
        <f t="shared" si="12"/>
        <v>0</v>
      </c>
      <c r="G241" s="38"/>
      <c r="H241" s="23">
        <f t="shared" si="14"/>
        <v>0</v>
      </c>
      <c r="I241" s="38"/>
      <c r="J241" s="23">
        <f t="shared" si="13"/>
        <v>0</v>
      </c>
      <c r="K241" s="23">
        <f t="shared" si="15"/>
        <v>0</v>
      </c>
    </row>
    <row r="242" spans="1:11" ht="15.75" x14ac:dyDescent="0.3">
      <c r="A242" s="24"/>
      <c r="B242" s="40" t="s">
        <v>222</v>
      </c>
      <c r="C242" s="33" t="s">
        <v>9</v>
      </c>
      <c r="D242" s="38">
        <v>1</v>
      </c>
      <c r="E242" s="38"/>
      <c r="F242" s="23">
        <f t="shared" si="12"/>
        <v>0</v>
      </c>
      <c r="G242" s="38"/>
      <c r="H242" s="23">
        <f t="shared" si="14"/>
        <v>0</v>
      </c>
      <c r="I242" s="38"/>
      <c r="J242" s="23">
        <f t="shared" si="13"/>
        <v>0</v>
      </c>
      <c r="K242" s="23">
        <f t="shared" si="15"/>
        <v>0</v>
      </c>
    </row>
    <row r="243" spans="1:11" ht="15.75" x14ac:dyDescent="0.3">
      <c r="A243" s="24">
        <v>38</v>
      </c>
      <c r="B243" s="25" t="s">
        <v>110</v>
      </c>
      <c r="C243" s="48"/>
      <c r="D243" s="49"/>
      <c r="E243" s="48"/>
      <c r="F243" s="23">
        <f t="shared" si="12"/>
        <v>0</v>
      </c>
      <c r="G243" s="49"/>
      <c r="H243" s="23">
        <f t="shared" si="14"/>
        <v>0</v>
      </c>
      <c r="I243" s="49"/>
      <c r="J243" s="23">
        <f t="shared" si="13"/>
        <v>0</v>
      </c>
      <c r="K243" s="23">
        <f t="shared" si="15"/>
        <v>0</v>
      </c>
    </row>
    <row r="244" spans="1:11" ht="45" x14ac:dyDescent="0.25">
      <c r="A244" s="24"/>
      <c r="B244" s="64" t="s">
        <v>202</v>
      </c>
      <c r="C244" s="56" t="s">
        <v>9</v>
      </c>
      <c r="D244" s="57">
        <v>2</v>
      </c>
      <c r="E244" s="56"/>
      <c r="F244" s="23">
        <f t="shared" si="12"/>
        <v>0</v>
      </c>
      <c r="G244" s="57"/>
      <c r="H244" s="23">
        <f t="shared" si="14"/>
        <v>0</v>
      </c>
      <c r="I244" s="57"/>
      <c r="J244" s="23">
        <f t="shared" si="13"/>
        <v>0</v>
      </c>
      <c r="K244" s="23">
        <f t="shared" si="15"/>
        <v>0</v>
      </c>
    </row>
    <row r="245" spans="1:11" ht="45" x14ac:dyDescent="0.25">
      <c r="A245" s="24"/>
      <c r="B245" s="32" t="s">
        <v>225</v>
      </c>
      <c r="C245" s="33" t="s">
        <v>9</v>
      </c>
      <c r="D245" s="34">
        <v>1</v>
      </c>
      <c r="E245" s="33"/>
      <c r="F245" s="23">
        <f t="shared" si="12"/>
        <v>0</v>
      </c>
      <c r="G245" s="34"/>
      <c r="H245" s="23">
        <f t="shared" si="14"/>
        <v>0</v>
      </c>
      <c r="I245" s="34"/>
      <c r="J245" s="23">
        <f t="shared" si="13"/>
        <v>0</v>
      </c>
      <c r="K245" s="23">
        <f t="shared" si="15"/>
        <v>0</v>
      </c>
    </row>
    <row r="246" spans="1:11" ht="30.75" customHeight="1" x14ac:dyDescent="0.25">
      <c r="A246" s="24"/>
      <c r="B246" s="32" t="s">
        <v>203</v>
      </c>
      <c r="C246" s="33" t="s">
        <v>9</v>
      </c>
      <c r="D246" s="34">
        <v>4</v>
      </c>
      <c r="E246" s="33"/>
      <c r="F246" s="23">
        <f t="shared" si="12"/>
        <v>0</v>
      </c>
      <c r="G246" s="34"/>
      <c r="H246" s="23">
        <f t="shared" si="14"/>
        <v>0</v>
      </c>
      <c r="I246" s="34"/>
      <c r="J246" s="23">
        <f t="shared" si="13"/>
        <v>0</v>
      </c>
      <c r="K246" s="23">
        <f t="shared" si="15"/>
        <v>0</v>
      </c>
    </row>
    <row r="247" spans="1:11" ht="45" x14ac:dyDescent="0.25">
      <c r="A247" s="24"/>
      <c r="B247" s="32" t="s">
        <v>204</v>
      </c>
      <c r="C247" s="33" t="s">
        <v>9</v>
      </c>
      <c r="D247" s="34">
        <v>3</v>
      </c>
      <c r="E247" s="33"/>
      <c r="F247" s="23">
        <f t="shared" si="12"/>
        <v>0</v>
      </c>
      <c r="G247" s="34"/>
      <c r="H247" s="23">
        <f t="shared" si="14"/>
        <v>0</v>
      </c>
      <c r="I247" s="34"/>
      <c r="J247" s="23">
        <f t="shared" si="13"/>
        <v>0</v>
      </c>
      <c r="K247" s="23">
        <f t="shared" si="15"/>
        <v>0</v>
      </c>
    </row>
    <row r="248" spans="1:11" ht="45" x14ac:dyDescent="0.25">
      <c r="A248" s="24"/>
      <c r="B248" s="32" t="s">
        <v>226</v>
      </c>
      <c r="C248" s="33" t="s">
        <v>9</v>
      </c>
      <c r="D248" s="34">
        <v>1</v>
      </c>
      <c r="E248" s="33"/>
      <c r="F248" s="23">
        <f t="shared" si="12"/>
        <v>0</v>
      </c>
      <c r="G248" s="34"/>
      <c r="H248" s="23">
        <f t="shared" si="14"/>
        <v>0</v>
      </c>
      <c r="I248" s="34"/>
      <c r="J248" s="23">
        <f t="shared" si="13"/>
        <v>0</v>
      </c>
      <c r="K248" s="23">
        <f t="shared" si="15"/>
        <v>0</v>
      </c>
    </row>
    <row r="249" spans="1:11" ht="30" x14ac:dyDescent="0.25">
      <c r="A249" s="24"/>
      <c r="B249" s="32" t="s">
        <v>205</v>
      </c>
      <c r="C249" s="33" t="s">
        <v>10</v>
      </c>
      <c r="D249" s="34">
        <v>17</v>
      </c>
      <c r="E249" s="33"/>
      <c r="F249" s="23">
        <f t="shared" si="12"/>
        <v>0</v>
      </c>
      <c r="G249" s="34"/>
      <c r="H249" s="23">
        <f t="shared" si="14"/>
        <v>0</v>
      </c>
      <c r="I249" s="34"/>
      <c r="J249" s="23">
        <f t="shared" si="13"/>
        <v>0</v>
      </c>
      <c r="K249" s="23">
        <f t="shared" si="15"/>
        <v>0</v>
      </c>
    </row>
    <row r="250" spans="1:11" ht="30" x14ac:dyDescent="0.25">
      <c r="A250" s="24"/>
      <c r="B250" s="32" t="s">
        <v>111</v>
      </c>
      <c r="C250" s="33" t="s">
        <v>10</v>
      </c>
      <c r="D250" s="34">
        <v>30</v>
      </c>
      <c r="E250" s="33"/>
      <c r="F250" s="23">
        <f t="shared" si="12"/>
        <v>0</v>
      </c>
      <c r="G250" s="34"/>
      <c r="H250" s="23">
        <f t="shared" si="14"/>
        <v>0</v>
      </c>
      <c r="I250" s="34"/>
      <c r="J250" s="23">
        <f t="shared" si="13"/>
        <v>0</v>
      </c>
      <c r="K250" s="23">
        <f t="shared" si="15"/>
        <v>0</v>
      </c>
    </row>
    <row r="251" spans="1:11" ht="30" x14ac:dyDescent="0.25">
      <c r="A251" s="24"/>
      <c r="B251" s="32" t="s">
        <v>112</v>
      </c>
      <c r="C251" s="33" t="s">
        <v>10</v>
      </c>
      <c r="D251" s="34">
        <v>50</v>
      </c>
      <c r="E251" s="33"/>
      <c r="F251" s="23">
        <f t="shared" si="12"/>
        <v>0</v>
      </c>
      <c r="G251" s="34"/>
      <c r="H251" s="23">
        <f t="shared" si="14"/>
        <v>0</v>
      </c>
      <c r="I251" s="34"/>
      <c r="J251" s="23">
        <f t="shared" si="13"/>
        <v>0</v>
      </c>
      <c r="K251" s="23">
        <f t="shared" si="15"/>
        <v>0</v>
      </c>
    </row>
    <row r="252" spans="1:11" ht="45" x14ac:dyDescent="0.25">
      <c r="A252" s="24"/>
      <c r="B252" s="32" t="s">
        <v>113</v>
      </c>
      <c r="C252" s="33" t="s">
        <v>12</v>
      </c>
      <c r="D252" s="34">
        <v>1</v>
      </c>
      <c r="E252" s="33"/>
      <c r="F252" s="23">
        <f t="shared" si="12"/>
        <v>0</v>
      </c>
      <c r="G252" s="34"/>
      <c r="H252" s="23">
        <f t="shared" si="14"/>
        <v>0</v>
      </c>
      <c r="I252" s="34"/>
      <c r="J252" s="23">
        <f t="shared" si="13"/>
        <v>0</v>
      </c>
      <c r="K252" s="23">
        <f t="shared" si="15"/>
        <v>0</v>
      </c>
    </row>
    <row r="253" spans="1:11" x14ac:dyDescent="0.25">
      <c r="A253" s="24"/>
      <c r="B253" s="32" t="s">
        <v>114</v>
      </c>
      <c r="C253" s="33" t="s">
        <v>10</v>
      </c>
      <c r="D253" s="34">
        <v>45</v>
      </c>
      <c r="E253" s="33"/>
      <c r="F253" s="23">
        <f t="shared" si="12"/>
        <v>0</v>
      </c>
      <c r="G253" s="34"/>
      <c r="H253" s="23">
        <f t="shared" si="14"/>
        <v>0</v>
      </c>
      <c r="I253" s="34"/>
      <c r="J253" s="23">
        <f t="shared" si="13"/>
        <v>0</v>
      </c>
      <c r="K253" s="23">
        <f t="shared" si="15"/>
        <v>0</v>
      </c>
    </row>
    <row r="254" spans="1:11" ht="30" x14ac:dyDescent="0.25">
      <c r="A254" s="24"/>
      <c r="B254" s="32" t="s">
        <v>115</v>
      </c>
      <c r="C254" s="33" t="s">
        <v>12</v>
      </c>
      <c r="D254" s="34">
        <v>1</v>
      </c>
      <c r="E254" s="33"/>
      <c r="F254" s="23">
        <f t="shared" si="12"/>
        <v>0</v>
      </c>
      <c r="G254" s="34"/>
      <c r="H254" s="23">
        <f t="shared" si="14"/>
        <v>0</v>
      </c>
      <c r="I254" s="34"/>
      <c r="J254" s="23">
        <f t="shared" si="13"/>
        <v>0</v>
      </c>
      <c r="K254" s="23">
        <f t="shared" si="15"/>
        <v>0</v>
      </c>
    </row>
    <row r="255" spans="1:11" ht="30" x14ac:dyDescent="0.25">
      <c r="A255" s="24"/>
      <c r="B255" s="32" t="s">
        <v>116</v>
      </c>
      <c r="C255" s="33" t="s">
        <v>9</v>
      </c>
      <c r="D255" s="34">
        <v>6</v>
      </c>
      <c r="E255" s="33"/>
      <c r="F255" s="23">
        <f t="shared" si="12"/>
        <v>0</v>
      </c>
      <c r="G255" s="34"/>
      <c r="H255" s="23">
        <f t="shared" si="14"/>
        <v>0</v>
      </c>
      <c r="I255" s="34"/>
      <c r="J255" s="23">
        <f t="shared" si="13"/>
        <v>0</v>
      </c>
      <c r="K255" s="23">
        <f t="shared" si="15"/>
        <v>0</v>
      </c>
    </row>
    <row r="256" spans="1:11" x14ac:dyDescent="0.25">
      <c r="A256" s="24"/>
      <c r="B256" s="32" t="s">
        <v>117</v>
      </c>
      <c r="C256" s="33" t="s">
        <v>10</v>
      </c>
      <c r="D256" s="34">
        <v>70</v>
      </c>
      <c r="E256" s="33"/>
      <c r="F256" s="23">
        <f t="shared" si="12"/>
        <v>0</v>
      </c>
      <c r="G256" s="34"/>
      <c r="H256" s="23">
        <f t="shared" si="14"/>
        <v>0</v>
      </c>
      <c r="I256" s="34"/>
      <c r="J256" s="23">
        <f t="shared" si="13"/>
        <v>0</v>
      </c>
      <c r="K256" s="23">
        <f t="shared" si="15"/>
        <v>0</v>
      </c>
    </row>
    <row r="257" spans="1:11" x14ac:dyDescent="0.25">
      <c r="A257" s="24"/>
      <c r="B257" s="32" t="s">
        <v>206</v>
      </c>
      <c r="C257" s="33" t="s">
        <v>10</v>
      </c>
      <c r="D257" s="34">
        <v>20</v>
      </c>
      <c r="E257" s="33"/>
      <c r="F257" s="23">
        <f t="shared" si="12"/>
        <v>0</v>
      </c>
      <c r="G257" s="34"/>
      <c r="H257" s="23">
        <f t="shared" si="14"/>
        <v>0</v>
      </c>
      <c r="I257" s="34"/>
      <c r="J257" s="23">
        <f t="shared" si="13"/>
        <v>0</v>
      </c>
      <c r="K257" s="23">
        <f t="shared" si="15"/>
        <v>0</v>
      </c>
    </row>
    <row r="258" spans="1:11" x14ac:dyDescent="0.25">
      <c r="A258" s="24"/>
      <c r="B258" s="32" t="s">
        <v>182</v>
      </c>
      <c r="C258" s="33" t="s">
        <v>10</v>
      </c>
      <c r="D258" s="34">
        <v>70</v>
      </c>
      <c r="E258" s="33"/>
      <c r="F258" s="23">
        <f t="shared" si="12"/>
        <v>0</v>
      </c>
      <c r="G258" s="34"/>
      <c r="H258" s="23">
        <f t="shared" si="14"/>
        <v>0</v>
      </c>
      <c r="I258" s="34"/>
      <c r="J258" s="23">
        <f t="shared" si="13"/>
        <v>0</v>
      </c>
      <c r="K258" s="23">
        <f t="shared" si="15"/>
        <v>0</v>
      </c>
    </row>
    <row r="259" spans="1:11" ht="30" x14ac:dyDescent="0.25">
      <c r="A259" s="24"/>
      <c r="B259" s="32" t="s">
        <v>207</v>
      </c>
      <c r="C259" s="33" t="s">
        <v>12</v>
      </c>
      <c r="D259" s="34">
        <v>1</v>
      </c>
      <c r="E259" s="33"/>
      <c r="F259" s="23">
        <f t="shared" si="12"/>
        <v>0</v>
      </c>
      <c r="G259" s="34"/>
      <c r="H259" s="23">
        <f t="shared" si="14"/>
        <v>0</v>
      </c>
      <c r="I259" s="34"/>
      <c r="J259" s="23">
        <f t="shared" si="13"/>
        <v>0</v>
      </c>
      <c r="K259" s="23">
        <f t="shared" si="15"/>
        <v>0</v>
      </c>
    </row>
    <row r="260" spans="1:11" x14ac:dyDescent="0.25">
      <c r="A260" s="24"/>
      <c r="B260" s="32" t="s">
        <v>227</v>
      </c>
      <c r="C260" s="33" t="s">
        <v>9</v>
      </c>
      <c r="D260" s="34">
        <v>2</v>
      </c>
      <c r="E260" s="33"/>
      <c r="F260" s="23">
        <f t="shared" si="12"/>
        <v>0</v>
      </c>
      <c r="G260" s="34"/>
      <c r="H260" s="23">
        <f t="shared" si="14"/>
        <v>0</v>
      </c>
      <c r="I260" s="34"/>
      <c r="J260" s="23">
        <f t="shared" si="13"/>
        <v>0</v>
      </c>
      <c r="K260" s="23">
        <f t="shared" si="15"/>
        <v>0</v>
      </c>
    </row>
    <row r="261" spans="1:11" s="60" customFormat="1" ht="15.75" x14ac:dyDescent="0.3">
      <c r="A261" s="24">
        <v>39</v>
      </c>
      <c r="B261" s="26" t="s">
        <v>118</v>
      </c>
      <c r="C261" s="48"/>
      <c r="D261" s="49"/>
      <c r="E261" s="48"/>
      <c r="F261" s="23">
        <f t="shared" si="12"/>
        <v>0</v>
      </c>
      <c r="G261" s="49"/>
      <c r="H261" s="23">
        <f t="shared" si="14"/>
        <v>0</v>
      </c>
      <c r="I261" s="49"/>
      <c r="J261" s="23">
        <f t="shared" si="13"/>
        <v>0</v>
      </c>
      <c r="K261" s="23">
        <f t="shared" si="15"/>
        <v>0</v>
      </c>
    </row>
    <row r="262" spans="1:11" ht="30" x14ac:dyDescent="0.25">
      <c r="A262" s="24"/>
      <c r="B262" s="32" t="s">
        <v>208</v>
      </c>
      <c r="C262" s="33" t="s">
        <v>9</v>
      </c>
      <c r="D262" s="34">
        <v>7</v>
      </c>
      <c r="E262" s="33"/>
      <c r="F262" s="23">
        <f t="shared" si="12"/>
        <v>0</v>
      </c>
      <c r="G262" s="34"/>
      <c r="H262" s="23">
        <f t="shared" si="14"/>
        <v>0</v>
      </c>
      <c r="I262" s="34"/>
      <c r="J262" s="23">
        <f t="shared" si="13"/>
        <v>0</v>
      </c>
      <c r="K262" s="23">
        <f t="shared" si="15"/>
        <v>0</v>
      </c>
    </row>
    <row r="263" spans="1:11" ht="30" x14ac:dyDescent="0.25">
      <c r="A263" s="24"/>
      <c r="B263" s="32" t="s">
        <v>119</v>
      </c>
      <c r="C263" s="33" t="s">
        <v>8</v>
      </c>
      <c r="D263" s="34">
        <v>25</v>
      </c>
      <c r="E263" s="33"/>
      <c r="F263" s="23">
        <f t="shared" si="12"/>
        <v>0</v>
      </c>
      <c r="G263" s="34"/>
      <c r="H263" s="23">
        <f t="shared" si="14"/>
        <v>0</v>
      </c>
      <c r="I263" s="34"/>
      <c r="J263" s="23">
        <f t="shared" si="13"/>
        <v>0</v>
      </c>
      <c r="K263" s="23">
        <f t="shared" si="15"/>
        <v>0</v>
      </c>
    </row>
    <row r="264" spans="1:11" ht="30" x14ac:dyDescent="0.3">
      <c r="A264" s="24"/>
      <c r="B264" s="32" t="s">
        <v>120</v>
      </c>
      <c r="C264" s="33" t="s">
        <v>12</v>
      </c>
      <c r="D264" s="49">
        <v>1</v>
      </c>
      <c r="E264" s="48"/>
      <c r="F264" s="23">
        <f t="shared" ref="F264:F282" si="16">E264*D264</f>
        <v>0</v>
      </c>
      <c r="G264" s="49"/>
      <c r="H264" s="23">
        <f t="shared" si="14"/>
        <v>0</v>
      </c>
      <c r="I264" s="49"/>
      <c r="J264" s="23">
        <f t="shared" ref="J264:J282" si="17">I264*D264</f>
        <v>0</v>
      </c>
      <c r="K264" s="23">
        <f t="shared" si="15"/>
        <v>0</v>
      </c>
    </row>
    <row r="265" spans="1:11" ht="15.75" x14ac:dyDescent="0.3">
      <c r="A265" s="24"/>
      <c r="B265" s="32" t="s">
        <v>228</v>
      </c>
      <c r="C265" s="33" t="s">
        <v>9</v>
      </c>
      <c r="D265" s="49">
        <v>4</v>
      </c>
      <c r="E265" s="48"/>
      <c r="F265" s="23">
        <f t="shared" si="16"/>
        <v>0</v>
      </c>
      <c r="G265" s="49"/>
      <c r="H265" s="23">
        <f t="shared" ref="H265:H282" si="18">G265*D265</f>
        <v>0</v>
      </c>
      <c r="I265" s="49"/>
      <c r="J265" s="23">
        <f t="shared" si="17"/>
        <v>0</v>
      </c>
      <c r="K265" s="23">
        <f t="shared" ref="K265:K282" si="19">J265+H265+F265</f>
        <v>0</v>
      </c>
    </row>
    <row r="266" spans="1:11" ht="30" x14ac:dyDescent="0.25">
      <c r="A266" s="24"/>
      <c r="B266" s="32" t="s">
        <v>229</v>
      </c>
      <c r="C266" s="33" t="s">
        <v>9</v>
      </c>
      <c r="D266" s="34">
        <v>1</v>
      </c>
      <c r="E266" s="33"/>
      <c r="F266" s="23">
        <f t="shared" si="16"/>
        <v>0</v>
      </c>
      <c r="G266" s="34"/>
      <c r="H266" s="23">
        <f t="shared" si="18"/>
        <v>0</v>
      </c>
      <c r="I266" s="34"/>
      <c r="J266" s="23">
        <f t="shared" si="17"/>
        <v>0</v>
      </c>
      <c r="K266" s="23">
        <f t="shared" si="19"/>
        <v>0</v>
      </c>
    </row>
    <row r="267" spans="1:11" ht="30" x14ac:dyDescent="0.25">
      <c r="A267" s="24"/>
      <c r="B267" s="32" t="s">
        <v>232</v>
      </c>
      <c r="C267" s="33" t="s">
        <v>9</v>
      </c>
      <c r="D267" s="34">
        <v>1</v>
      </c>
      <c r="E267" s="33"/>
      <c r="F267" s="23">
        <f t="shared" si="16"/>
        <v>0</v>
      </c>
      <c r="G267" s="34"/>
      <c r="H267" s="23">
        <f t="shared" si="18"/>
        <v>0</v>
      </c>
      <c r="I267" s="34"/>
      <c r="J267" s="23">
        <f t="shared" si="17"/>
        <v>0</v>
      </c>
      <c r="K267" s="23">
        <f t="shared" si="19"/>
        <v>0</v>
      </c>
    </row>
    <row r="268" spans="1:11" x14ac:dyDescent="0.25">
      <c r="A268" s="24"/>
      <c r="B268" s="32" t="s">
        <v>209</v>
      </c>
      <c r="C268" s="33" t="s">
        <v>9</v>
      </c>
      <c r="D268" s="33">
        <v>6</v>
      </c>
      <c r="E268" s="33"/>
      <c r="F268" s="23">
        <f t="shared" si="16"/>
        <v>0</v>
      </c>
      <c r="G268" s="33"/>
      <c r="H268" s="23">
        <f t="shared" si="18"/>
        <v>0</v>
      </c>
      <c r="I268" s="33"/>
      <c r="J268" s="23">
        <f t="shared" si="17"/>
        <v>0</v>
      </c>
      <c r="K268" s="23">
        <f t="shared" si="19"/>
        <v>0</v>
      </c>
    </row>
    <row r="269" spans="1:11" x14ac:dyDescent="0.25">
      <c r="A269" s="24"/>
      <c r="B269" s="27" t="s">
        <v>183</v>
      </c>
      <c r="C269" s="33" t="s">
        <v>9</v>
      </c>
      <c r="D269" s="33">
        <v>5</v>
      </c>
      <c r="E269" s="33"/>
      <c r="F269" s="23">
        <f t="shared" si="16"/>
        <v>0</v>
      </c>
      <c r="G269" s="33"/>
      <c r="H269" s="23">
        <f t="shared" si="18"/>
        <v>0</v>
      </c>
      <c r="I269" s="33"/>
      <c r="J269" s="23">
        <f t="shared" si="17"/>
        <v>0</v>
      </c>
      <c r="K269" s="23">
        <f t="shared" si="19"/>
        <v>0</v>
      </c>
    </row>
    <row r="270" spans="1:11" x14ac:dyDescent="0.25">
      <c r="A270" s="24"/>
      <c r="B270" s="27" t="s">
        <v>121</v>
      </c>
      <c r="C270" s="33" t="s">
        <v>10</v>
      </c>
      <c r="D270" s="33">
        <v>12</v>
      </c>
      <c r="E270" s="33"/>
      <c r="F270" s="23">
        <f t="shared" si="16"/>
        <v>0</v>
      </c>
      <c r="G270" s="33"/>
      <c r="H270" s="23">
        <f t="shared" si="18"/>
        <v>0</v>
      </c>
      <c r="I270" s="33"/>
      <c r="J270" s="23">
        <f t="shared" si="17"/>
        <v>0</v>
      </c>
      <c r="K270" s="23">
        <f t="shared" si="19"/>
        <v>0</v>
      </c>
    </row>
    <row r="271" spans="1:11" x14ac:dyDescent="0.25">
      <c r="A271" s="24"/>
      <c r="B271" s="27" t="s">
        <v>230</v>
      </c>
      <c r="C271" s="33" t="s">
        <v>10</v>
      </c>
      <c r="D271" s="33">
        <v>29</v>
      </c>
      <c r="E271" s="33"/>
      <c r="F271" s="23">
        <f t="shared" si="16"/>
        <v>0</v>
      </c>
      <c r="G271" s="33"/>
      <c r="H271" s="23">
        <f t="shared" si="18"/>
        <v>0</v>
      </c>
      <c r="I271" s="33"/>
      <c r="J271" s="23">
        <f t="shared" si="17"/>
        <v>0</v>
      </c>
      <c r="K271" s="23">
        <f t="shared" si="19"/>
        <v>0</v>
      </c>
    </row>
    <row r="272" spans="1:11" x14ac:dyDescent="0.25">
      <c r="A272" s="24"/>
      <c r="B272" s="27" t="s">
        <v>231</v>
      </c>
      <c r="C272" s="33" t="s">
        <v>9</v>
      </c>
      <c r="D272" s="33">
        <v>1</v>
      </c>
      <c r="E272" s="33"/>
      <c r="F272" s="23">
        <f t="shared" si="16"/>
        <v>0</v>
      </c>
      <c r="G272" s="33"/>
      <c r="H272" s="23">
        <f t="shared" si="18"/>
        <v>0</v>
      </c>
      <c r="I272" s="33"/>
      <c r="J272" s="23">
        <f t="shared" si="17"/>
        <v>0</v>
      </c>
      <c r="K272" s="23">
        <f t="shared" si="19"/>
        <v>0</v>
      </c>
    </row>
    <row r="273" spans="1:11" ht="30" x14ac:dyDescent="0.25">
      <c r="A273" s="68">
        <v>40</v>
      </c>
      <c r="B273" s="50" t="s">
        <v>43</v>
      </c>
      <c r="C273" s="6" t="s">
        <v>8</v>
      </c>
      <c r="D273" s="23">
        <v>30</v>
      </c>
      <c r="E273" s="23"/>
      <c r="F273" s="23">
        <f t="shared" si="16"/>
        <v>0</v>
      </c>
      <c r="G273" s="23"/>
      <c r="H273" s="23">
        <f t="shared" si="18"/>
        <v>0</v>
      </c>
      <c r="I273" s="23"/>
      <c r="J273" s="23">
        <f t="shared" si="17"/>
        <v>0</v>
      </c>
      <c r="K273" s="23">
        <f t="shared" si="19"/>
        <v>0</v>
      </c>
    </row>
    <row r="274" spans="1:11" x14ac:dyDescent="0.25">
      <c r="A274" s="14">
        <v>1</v>
      </c>
      <c r="B274" s="29" t="s">
        <v>44</v>
      </c>
      <c r="C274" s="6" t="s">
        <v>10</v>
      </c>
      <c r="D274" s="23">
        <v>28</v>
      </c>
      <c r="E274" s="23"/>
      <c r="F274" s="23">
        <f t="shared" si="16"/>
        <v>0</v>
      </c>
      <c r="G274" s="23"/>
      <c r="H274" s="23">
        <f t="shared" si="18"/>
        <v>0</v>
      </c>
      <c r="I274" s="23"/>
      <c r="J274" s="23">
        <f t="shared" si="17"/>
        <v>0</v>
      </c>
      <c r="K274" s="23">
        <f t="shared" si="19"/>
        <v>0</v>
      </c>
    </row>
    <row r="275" spans="1:11" x14ac:dyDescent="0.25">
      <c r="A275" s="14">
        <v>2</v>
      </c>
      <c r="B275" s="29" t="s">
        <v>46</v>
      </c>
      <c r="C275" s="6" t="s">
        <v>10</v>
      </c>
      <c r="D275" s="23">
        <v>32</v>
      </c>
      <c r="E275" s="23"/>
      <c r="F275" s="23">
        <f t="shared" si="16"/>
        <v>0</v>
      </c>
      <c r="G275" s="23"/>
      <c r="H275" s="23">
        <f t="shared" si="18"/>
        <v>0</v>
      </c>
      <c r="I275" s="23"/>
      <c r="J275" s="23">
        <f t="shared" si="17"/>
        <v>0</v>
      </c>
      <c r="K275" s="23">
        <f t="shared" si="19"/>
        <v>0</v>
      </c>
    </row>
    <row r="276" spans="1:11" x14ac:dyDescent="0.25">
      <c r="A276" s="14">
        <v>3</v>
      </c>
      <c r="B276" s="29" t="s">
        <v>45</v>
      </c>
      <c r="C276" s="6" t="s">
        <v>8</v>
      </c>
      <c r="D276" s="23">
        <f>D273*1.1</f>
        <v>33</v>
      </c>
      <c r="E276" s="23"/>
      <c r="F276" s="23">
        <f t="shared" si="16"/>
        <v>0</v>
      </c>
      <c r="G276" s="23"/>
      <c r="H276" s="23">
        <f t="shared" si="18"/>
        <v>0</v>
      </c>
      <c r="I276" s="23"/>
      <c r="J276" s="23">
        <f t="shared" si="17"/>
        <v>0</v>
      </c>
      <c r="K276" s="23">
        <f t="shared" si="19"/>
        <v>0</v>
      </c>
    </row>
    <row r="277" spans="1:11" x14ac:dyDescent="0.25">
      <c r="A277" s="14">
        <v>4</v>
      </c>
      <c r="B277" s="29" t="s">
        <v>47</v>
      </c>
      <c r="C277" s="6" t="s">
        <v>21</v>
      </c>
      <c r="D277" s="23">
        <v>240</v>
      </c>
      <c r="E277" s="23"/>
      <c r="F277" s="23">
        <f t="shared" si="16"/>
        <v>0</v>
      </c>
      <c r="G277" s="23"/>
      <c r="H277" s="23">
        <f t="shared" si="18"/>
        <v>0</v>
      </c>
      <c r="I277" s="23"/>
      <c r="J277" s="23">
        <f t="shared" si="17"/>
        <v>0</v>
      </c>
      <c r="K277" s="23">
        <f t="shared" si="19"/>
        <v>0</v>
      </c>
    </row>
    <row r="278" spans="1:11" x14ac:dyDescent="0.25">
      <c r="A278" s="14">
        <v>5</v>
      </c>
      <c r="B278" s="29" t="s">
        <v>42</v>
      </c>
      <c r="C278" s="6" t="s">
        <v>13</v>
      </c>
      <c r="D278" s="23">
        <v>6</v>
      </c>
      <c r="E278" s="23"/>
      <c r="F278" s="23">
        <f t="shared" si="16"/>
        <v>0</v>
      </c>
      <c r="G278" s="23"/>
      <c r="H278" s="23">
        <f t="shared" si="18"/>
        <v>0</v>
      </c>
      <c r="I278" s="23"/>
      <c r="J278" s="23">
        <f t="shared" si="17"/>
        <v>0</v>
      </c>
      <c r="K278" s="23">
        <f t="shared" si="19"/>
        <v>0</v>
      </c>
    </row>
    <row r="279" spans="1:11" x14ac:dyDescent="0.25">
      <c r="A279" s="14">
        <v>6</v>
      </c>
      <c r="B279" s="29" t="s">
        <v>48</v>
      </c>
      <c r="C279" s="6" t="s">
        <v>50</v>
      </c>
      <c r="D279" s="23">
        <v>7.0000000000000007E-2</v>
      </c>
      <c r="E279" s="23"/>
      <c r="F279" s="23">
        <f t="shared" si="16"/>
        <v>0</v>
      </c>
      <c r="G279" s="23"/>
      <c r="H279" s="23">
        <f t="shared" si="18"/>
        <v>0</v>
      </c>
      <c r="I279" s="23"/>
      <c r="J279" s="23">
        <f t="shared" si="17"/>
        <v>0</v>
      </c>
      <c r="K279" s="23">
        <f t="shared" si="19"/>
        <v>0</v>
      </c>
    </row>
    <row r="280" spans="1:11" x14ac:dyDescent="0.25">
      <c r="A280" s="14">
        <v>7</v>
      </c>
      <c r="B280" s="29" t="s">
        <v>49</v>
      </c>
      <c r="C280" s="6" t="s">
        <v>21</v>
      </c>
      <c r="D280" s="23">
        <v>1</v>
      </c>
      <c r="E280" s="23"/>
      <c r="F280" s="23">
        <f t="shared" si="16"/>
        <v>0</v>
      </c>
      <c r="G280" s="23"/>
      <c r="H280" s="23">
        <f t="shared" si="18"/>
        <v>0</v>
      </c>
      <c r="I280" s="23"/>
      <c r="J280" s="23">
        <f t="shared" si="17"/>
        <v>0</v>
      </c>
      <c r="K280" s="23">
        <f t="shared" si="19"/>
        <v>0</v>
      </c>
    </row>
    <row r="281" spans="1:11" x14ac:dyDescent="0.25">
      <c r="A281" s="14">
        <v>8</v>
      </c>
      <c r="B281" s="29" t="s">
        <v>11</v>
      </c>
      <c r="C281" s="6" t="s">
        <v>12</v>
      </c>
      <c r="D281" s="23">
        <v>1</v>
      </c>
      <c r="E281" s="23"/>
      <c r="F281" s="23">
        <f t="shared" si="16"/>
        <v>0</v>
      </c>
      <c r="G281" s="23"/>
      <c r="H281" s="23">
        <f t="shared" si="18"/>
        <v>0</v>
      </c>
      <c r="I281" s="23"/>
      <c r="J281" s="23">
        <f t="shared" si="17"/>
        <v>0</v>
      </c>
      <c r="K281" s="23">
        <f t="shared" si="19"/>
        <v>0</v>
      </c>
    </row>
    <row r="282" spans="1:11" ht="30" x14ac:dyDescent="0.25">
      <c r="A282" s="14"/>
      <c r="B282" s="7" t="s">
        <v>27</v>
      </c>
      <c r="C282" s="6" t="s">
        <v>22</v>
      </c>
      <c r="D282" s="23">
        <v>5</v>
      </c>
      <c r="E282" s="6"/>
      <c r="F282" s="23">
        <f t="shared" si="16"/>
        <v>0</v>
      </c>
      <c r="G282" s="23"/>
      <c r="H282" s="23">
        <f>G282*D282</f>
        <v>0</v>
      </c>
      <c r="I282" s="23"/>
      <c r="J282" s="23">
        <f t="shared" si="17"/>
        <v>0</v>
      </c>
      <c r="K282" s="23">
        <f t="shared" si="19"/>
        <v>0</v>
      </c>
    </row>
    <row r="283" spans="1:11" ht="15.75" x14ac:dyDescent="0.3">
      <c r="A283" s="6"/>
      <c r="B283" s="43" t="s">
        <v>6</v>
      </c>
      <c r="C283" s="6"/>
      <c r="D283" s="23"/>
      <c r="E283" s="23"/>
      <c r="F283" s="23">
        <f>SUM(F8:F282)</f>
        <v>0</v>
      </c>
      <c r="G283" s="23"/>
      <c r="H283" s="23">
        <f>SUM(H8:H282)</f>
        <v>0</v>
      </c>
      <c r="I283" s="23"/>
      <c r="J283" s="23">
        <f>SUM(J8:J282)</f>
        <v>0</v>
      </c>
      <c r="K283" s="51">
        <f>SUM(K8:K282)</f>
        <v>0</v>
      </c>
    </row>
    <row r="284" spans="1:11" ht="15.75" x14ac:dyDescent="0.3">
      <c r="A284" s="7"/>
      <c r="B284" s="58" t="s">
        <v>14</v>
      </c>
      <c r="C284" s="59"/>
      <c r="D284" s="30"/>
      <c r="E284" s="11"/>
      <c r="F284" s="30"/>
      <c r="G284" s="30"/>
      <c r="H284" s="30"/>
      <c r="I284" s="30"/>
      <c r="J284" s="11"/>
      <c r="K284" s="30">
        <f>F283*C284</f>
        <v>0</v>
      </c>
    </row>
    <row r="285" spans="1:11" ht="15.75" x14ac:dyDescent="0.3">
      <c r="A285" s="7"/>
      <c r="B285" s="58" t="s">
        <v>6</v>
      </c>
      <c r="C285" s="11"/>
      <c r="D285" s="30"/>
      <c r="E285" s="11"/>
      <c r="F285" s="11"/>
      <c r="G285" s="30"/>
      <c r="H285" s="30"/>
      <c r="I285" s="30"/>
      <c r="J285" s="11"/>
      <c r="K285" s="30">
        <f>K283+K284</f>
        <v>0</v>
      </c>
    </row>
    <row r="286" spans="1:11" ht="15.75" x14ac:dyDescent="0.3">
      <c r="A286" s="7"/>
      <c r="B286" s="58" t="s">
        <v>15</v>
      </c>
      <c r="C286" s="59"/>
      <c r="D286" s="30"/>
      <c r="E286" s="11"/>
      <c r="F286" s="11"/>
      <c r="G286" s="30"/>
      <c r="H286" s="30"/>
      <c r="I286" s="30"/>
      <c r="J286" s="11"/>
      <c r="K286" s="30">
        <f>K285*C286</f>
        <v>0</v>
      </c>
    </row>
    <row r="287" spans="1:11" ht="15.75" x14ac:dyDescent="0.3">
      <c r="A287" s="7"/>
      <c r="B287" s="58" t="s">
        <v>6</v>
      </c>
      <c r="C287" s="11"/>
      <c r="D287" s="30"/>
      <c r="E287" s="11"/>
      <c r="F287" s="11"/>
      <c r="G287" s="30"/>
      <c r="H287" s="30"/>
      <c r="I287" s="30"/>
      <c r="J287" s="11"/>
      <c r="K287" s="30">
        <f>K286+K285</f>
        <v>0</v>
      </c>
    </row>
    <row r="288" spans="1:11" ht="15.75" x14ac:dyDescent="0.3">
      <c r="A288" s="7"/>
      <c r="B288" s="58" t="s">
        <v>16</v>
      </c>
      <c r="C288" s="59"/>
      <c r="D288" s="30"/>
      <c r="E288" s="11"/>
      <c r="F288" s="11"/>
      <c r="G288" s="30"/>
      <c r="H288" s="30"/>
      <c r="I288" s="30"/>
      <c r="J288" s="11"/>
      <c r="K288" s="30">
        <f>K287*C288</f>
        <v>0</v>
      </c>
    </row>
    <row r="289" spans="1:11" ht="15.75" x14ac:dyDescent="0.3">
      <c r="A289" s="9"/>
      <c r="B289" s="58" t="s">
        <v>6</v>
      </c>
      <c r="C289" s="11"/>
      <c r="D289" s="30"/>
      <c r="E289" s="11"/>
      <c r="F289" s="11"/>
      <c r="G289" s="30"/>
      <c r="H289" s="30"/>
      <c r="I289" s="30"/>
      <c r="J289" s="11"/>
      <c r="K289" s="30">
        <f>K288+K287</f>
        <v>0</v>
      </c>
    </row>
    <row r="290" spans="1:11" ht="15.75" x14ac:dyDescent="0.3">
      <c r="A290" s="9"/>
      <c r="B290" s="58" t="s">
        <v>20</v>
      </c>
      <c r="C290" s="59"/>
      <c r="D290" s="30"/>
      <c r="E290" s="11"/>
      <c r="F290" s="11"/>
      <c r="G290" s="30"/>
      <c r="H290" s="30"/>
      <c r="I290" s="30"/>
      <c r="J290" s="11"/>
      <c r="K290" s="30">
        <f>K289*C290</f>
        <v>0</v>
      </c>
    </row>
    <row r="291" spans="1:11" ht="15.75" x14ac:dyDescent="0.3">
      <c r="A291" s="9"/>
      <c r="B291" s="58" t="s">
        <v>25</v>
      </c>
      <c r="C291" s="59">
        <v>0.02</v>
      </c>
      <c r="D291" s="30"/>
      <c r="E291" s="11"/>
      <c r="F291" s="11"/>
      <c r="G291" s="30"/>
      <c r="H291" s="30"/>
      <c r="I291" s="30"/>
      <c r="J291" s="11"/>
      <c r="K291" s="30">
        <f>H283*C291</f>
        <v>0</v>
      </c>
    </row>
    <row r="292" spans="1:11" ht="15.75" x14ac:dyDescent="0.3">
      <c r="A292" s="9"/>
      <c r="B292" s="58" t="s">
        <v>6</v>
      </c>
      <c r="C292" s="11"/>
      <c r="D292" s="30"/>
      <c r="E292" s="11"/>
      <c r="F292" s="11"/>
      <c r="G292" s="30"/>
      <c r="H292" s="30"/>
      <c r="I292" s="30"/>
      <c r="J292" s="11"/>
      <c r="K292" s="30">
        <f>K291+K290+K289</f>
        <v>0</v>
      </c>
    </row>
    <row r="293" spans="1:11" x14ac:dyDescent="0.25">
      <c r="A293" s="7"/>
      <c r="B293" s="7" t="s">
        <v>17</v>
      </c>
      <c r="C293" s="59">
        <v>0.18</v>
      </c>
      <c r="D293" s="30"/>
      <c r="E293" s="11"/>
      <c r="F293" s="11"/>
      <c r="G293" s="11"/>
      <c r="H293" s="11"/>
      <c r="I293" s="11"/>
      <c r="J293" s="11"/>
      <c r="K293" s="30">
        <f>K292*0.18</f>
        <v>0</v>
      </c>
    </row>
    <row r="294" spans="1:11" ht="15.75" x14ac:dyDescent="0.3">
      <c r="A294" s="6"/>
      <c r="B294" s="28" t="s">
        <v>18</v>
      </c>
      <c r="C294" s="6"/>
      <c r="D294" s="6"/>
      <c r="E294" s="6"/>
      <c r="F294" s="6"/>
      <c r="G294" s="6"/>
      <c r="H294" s="6"/>
      <c r="I294" s="6"/>
      <c r="J294" s="6"/>
      <c r="K294" s="82">
        <f>K293+K292</f>
        <v>0</v>
      </c>
    </row>
    <row r="295" spans="1:11" ht="15.75" x14ac:dyDescent="0.3">
      <c r="A295" s="12"/>
      <c r="B295" s="5"/>
      <c r="C295" s="15"/>
      <c r="D295" s="15"/>
      <c r="E295" s="15"/>
      <c r="F295" s="15"/>
      <c r="G295" s="15"/>
      <c r="H295" s="15"/>
      <c r="I295" s="10"/>
      <c r="J295" s="10"/>
      <c r="K295" s="10"/>
    </row>
    <row r="296" spans="1:11" ht="15.75" x14ac:dyDescent="0.3">
      <c r="A296" s="12"/>
      <c r="B296" s="5"/>
      <c r="C296" s="15"/>
      <c r="D296" s="15"/>
      <c r="E296" s="15"/>
      <c r="F296" s="15"/>
      <c r="G296" s="15"/>
      <c r="H296" s="15"/>
      <c r="I296" s="10"/>
      <c r="J296" s="10"/>
      <c r="K296" s="10"/>
    </row>
    <row r="297" spans="1:11" x14ac:dyDescent="0.25">
      <c r="A297" s="12"/>
      <c r="B297" s="5"/>
      <c r="C297" s="15"/>
      <c r="D297" s="15"/>
      <c r="E297" s="15"/>
      <c r="F297" s="15"/>
      <c r="G297" s="69"/>
      <c r="H297" s="69"/>
      <c r="I297" s="69"/>
      <c r="J297" s="69"/>
      <c r="K297" s="15"/>
    </row>
  </sheetData>
  <mergeCells count="13">
    <mergeCell ref="G297:J297"/>
    <mergeCell ref="A1:K1"/>
    <mergeCell ref="J3:K3"/>
    <mergeCell ref="C3:I3"/>
    <mergeCell ref="A4:A5"/>
    <mergeCell ref="E4:F4"/>
    <mergeCell ref="B4:B5"/>
    <mergeCell ref="I4:J4"/>
    <mergeCell ref="G4:H4"/>
    <mergeCell ref="K4:K5"/>
    <mergeCell ref="C4:C5"/>
    <mergeCell ref="D4:D5"/>
    <mergeCell ref="A2:K2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ახმეტა ER, koreqt.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2020-12-21T08:05:21Z</dcterms:modified>
</cp:coreProperties>
</file>