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Eka Basaria\Desktop\"/>
    </mc:Choice>
  </mc:AlternateContent>
  <xr:revisionPtr revIDLastSave="0" documentId="13_ncr:1_{AAEF5C8D-B792-48F5-8D80-E306C939F0B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nex A.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82" i="3" l="1"/>
</calcChain>
</file>

<file path=xl/sharedStrings.xml><?xml version="1.0" encoding="utf-8"?>
<sst xmlns="http://schemas.openxmlformats.org/spreadsheetml/2006/main" count="176" uniqueCount="172">
  <si>
    <t>DRC to complete</t>
  </si>
  <si>
    <t>Bidder to complete</t>
  </si>
  <si>
    <t>#</t>
  </si>
  <si>
    <t>Delivery Terms required (Add Incoterm if necessary):</t>
  </si>
  <si>
    <t>Delivery Terms offered (must include incoterm):</t>
  </si>
  <si>
    <t xml:space="preserve">Annex A.2 
Financial Bid </t>
  </si>
  <si>
    <t>ჰაერის კომპრესორი 100ლტრ/სიჩქარე: 1100 ბრ/წთ
● მაქსიმალური წნევა: 8 bar
● წარმადობა: 236 ლ/წთ
● ვოლტაჟი: 220-240V~50Hz</t>
  </si>
  <si>
    <t>კუთხსახეხი(ბალგარკა) ● ძაბვა: 220-240V~50/60Hz
● შემავალი დენი: 1500W
● სიჩქარე დატვირთვის გარეშე: 11000rpm
● დისკის დიამეტრი: 125mm
● შპინდელი: M14</t>
  </si>
  <si>
    <t>კუთხსახეხი (ბალგარკა)  ● ტიპი: ინდუსტრიული● ძაბვა: 220-240V~50/60Hz
● შემავალი დენი: 2400W
● დატვირთვის გარეშე სიჩქარე: 6300rpm
● დისკის დიამეტრი: 230mm
● სპინდელის კუთხვილი: M14</t>
  </si>
  <si>
    <t>დრელი 1000● ვოლტაჟი: 220V-240V~50-60Hz
სიმძლავრე:1000-1200 W
● ვაზნის ზომა-13mm</t>
  </si>
  <si>
    <t>ელექტრო დრელი 500 ● ვოლტაჟი: 220V-240V~50-60Hz
● შემავალი სიმძლავრე: 500W
● სიჩქარე დატვირთვის გარეშე: 0-2800rpm
● ვაზნის ზომა: 10 მმ</t>
  </si>
  <si>
    <t>ელექტრო სალესი 2 ქვიანი● ვოლტაჟი: 220-240V~50Hz
● შემავალი სიმძლავრე: 350 W
● სიჩქარე დატვირთვის გარეშე: 2950 ბრ/წთ
● დისკის ზომა: 200 მმ</t>
  </si>
  <si>
    <t>ელექტრო ფენი ● ძაბვა: 220V-240V~50/60Hz
● შემავალი დენი: 2000W
● რეგულირებადი ტემპერატურა
● 1:50°C
● 2:380°C
● 3:570°C</t>
  </si>
  <si>
    <t>შედუღების  ფარი ქამელეონი ქამელეონის ტიპის შედუღების ფარი(ჩაფხუტი)● ფერების კონტროლი: ავტომატური
● ჩართვა/გამორთვა: ავტომატური
● მგრძნობელობის მართვა: რეგულირებადი
● დაცვა ულტრაიისფერი/ ინფრაწითელი სხივებისაგან: 16DIN</t>
  </si>
  <si>
    <t>პულივიზატორი 1.3 mm/რეზერვუარის  მოცულობა 600 მლ/საქშენი: 1.3mm/სიჩქარე - 400 მილიგრამი წუთში</t>
  </si>
  <si>
    <t>ინსტრუმენტების ნაკრები/აქსესუარების რაოდენობა 140-200 ცალი/ქეისი</t>
  </si>
  <si>
    <t>დომკრატი 3ტ/ჰიდრავლიკური</t>
  </si>
  <si>
    <t>ძრავის ამოსაღები ამწე/ტვირთამწეობა 1ტ, ტიპი: დაკეცვადი 
წარმადობა: 1 ტონა 
აწევადობა: 25~2200 მმ მასალა: ფოლადი 
უსაფრთხოების სტანდარტი: GS/TUV</t>
  </si>
  <si>
    <t>მაღალი წნევით რეცხვის აპარატი/   წნევა 110 -130 ბარი/სიმძლავრე 1700 ვატი/კვების წყარო 220 ვოლტი/მაღალი წნევის მილი 5 მ.</t>
  </si>
  <si>
    <t>ფარეხის დომკრატი/3 ტონიანი საფარეხედომკრატი, გორგოლაჭებზე</t>
  </si>
  <si>
    <t>პნევმატური ქანჩის გასაღები /ვაზნა: კვადრატი 1/2;
ჰაერის მიწოდება: 125ლ/წთ
ბრუნვის რაოდენობა: 6500/წთ.
მაქსიმალური სიმძლავრე: 949h/m</t>
  </si>
  <si>
    <t>ელექტრო სარჩილავი/60-80 ვატი სიმძლავრის; 220 ვოლტი</t>
  </si>
  <si>
    <t>ხელის ცირკულარული ხერხი მინი/● ტიპი: ინდუსტრიული
● ძაბვა: 220-240V~50/60Hz
● შემავალი სიმძლავრე: 2200W
● დისკის დიამეტრი: 235 mm
● სიჩქარე დატვირთვის გარეშე: 3800rpm
● ჭრის სიღრმე: 45 გრადუსზე 65 მმ, 90 გრადუსზე 80 მმ</t>
  </si>
  <si>
    <t>ხელის ცირკულარული ხერხი mitre saw/Mitre Saw 10' 1800W Laser Inclined Angle 45 ● ტიპი: ინდუსტრიული
● ძაბვა: 220-240V~50Hz
● შემავალი სიმძლავრე: 1800W
● სიჩქარე დატვირთვის გარეშე:4500rpm
● დისკის ზომა: 254/16 მმ
● მაგიდის მობრუნების დიაპაზონი მარცხენა და მარჯვენა: 0-45°
● ხერხის დახრის დიაპაზონი: 0-45 °
● სხეულის მოცურების დიაპაზონი: 235მმ
● მაქსიმალური ჭრის შესაძლებლობა: 90x305მმ
● გვერდული ჭრა მარხნივ და მარჯვნივ: უ0-45 °</t>
  </si>
  <si>
    <t>ხელის ცირკულარული ხერხი mitre saw</t>
  </si>
  <si>
    <t>შედუღების აპარატი MIG დენის დიაპაზონი: 50-205 A; მავთული 0,6-1,0 მმ;დაცვის ხარისხი: IP215;ძაბვა: 220 V;იმძლავრე: 6.8 kWt;</t>
  </si>
  <si>
    <t>ჰაერის კომპრესორი 200ლტრ/სიჩქარე: 1100-2000 ბრ/წთ
● მაქსიმალური წნევა: 10 bar
● წარმადობა: 300-500 ლ/წთ
● ვოლტაჟი: 220-240V~50Hz</t>
  </si>
  <si>
    <t>ჰიდრავლიკური წნეხი 20ტ</t>
  </si>
  <si>
    <t>ცირკულარული ხერხი დაზგა 45 გრადუსი ჭრისთვის 380 ვ.2.2 კვ.400მმ დისკი,</t>
  </si>
  <si>
    <t>ცირკულარული ხერხი მაგიდა ჭრის კუთხის რეგულირებით 254 მმ დისკი,2100ვატი,მაგიდის ზომა 640 x 705მმ,220ვ</t>
  </si>
  <si>
    <t>პულივიზატორი 1.8mm/რეზერვუარის  მოცულობა 600 მლ/საქშენი: 1.8mm/სიჩქარე - 400+ მილიგრამი წუთში</t>
  </si>
  <si>
    <t>ძაბვა220v,სიმძლავრე 700-900 W სიფართე 70+მმ სიჩქარე250m/min სიგრძე 500+მმ</t>
  </si>
  <si>
    <t xml:space="preserve"> ძაბვა: 1~220-240 V
● სიხშირე: 50/60 HZ
● დატენვის ძაბვა: 12/24 V
● ნომინალური დენი: 9/4 A
● იზოლაციის მაჩვენებელი: H</t>
  </si>
  <si>
    <t>6 მმ-შიდა დიამეტრი; 50 მეტრი, მაღალი წწვის ,ჰაერის, ტილოთი</t>
  </si>
  <si>
    <t>ანჯამის ბუდის ამოსაღები დანადგარი/1 კვტ ძრავით,220 ვოლტი</t>
  </si>
  <si>
    <t xml:space="preserve"> შემავალი სიმძლავრე: 700 -800W
● მოძრაობის სიჩქარე დატვირთვის გარეშე: 500-3000 ბრ/წთ
● ვოლტაჟი: 220-240V~50-60 Hz
● ჭრის შესაძლებლობა: ხე-110 მმ, მეტალი- 10 მმ
● ძირის დახრის კუთხე: 0-45°
● ალუმინის გადაცემათა კოლოფი</t>
  </si>
  <si>
    <t xml:space="preserve">ხერხი დაზგა სადაც გაერთიანებულია ცირკულარული ხერხის და შალაშინის ფუნქციები,შალაშინის სიფართე - 200 მმ.
- ჭრის რეგულირებადი სიმაღლით 97 მმ-მდე,
</t>
  </si>
  <si>
    <t xml:space="preserve">სიმძლავრე 375W
ზუმფარის ზომა 915X102MM
მაგიდის ზომა 255X160MM
დისკის ზომა 150MM
</t>
  </si>
  <si>
    <t>● ძაბვა: 220V-240V~50-60Hz
● ნომინალური სიმძლავრე: 2200 W
● სიჩქარე დატვირთვის გარეშე: 9000-23000 rpm
● ცანგა: 6,8,12 მმ
● ვერტიკალური სვლა: 0-60 მმ
● უსაფრთხოების კლასი: II</t>
  </si>
  <si>
    <t>185სმ სახაზავის მინის საჭრელი ალმასი</t>
  </si>
  <si>
    <t>ძაბვა 220 ვ; ამპერი 250+; კაბელებით კომპლექტში;IGBT ტექნოლოგია;ელექტროდის დიამეტრი: 1.6-4.0mm</t>
  </si>
  <si>
    <t xml:space="preserve">ჰაერის გამწოვი სალაქავი ოთახისთვის, </t>
  </si>
  <si>
    <t>ძაბვა: 220-240V~50/60Hz
● შემავალი დენი: 950-1200W
● დატვირთვის გარეშე სიჩქარე: 11000rpm
● დანის დიამეტრი: 100mm
კომპლექტაცია
● 15 x პირი</t>
  </si>
  <si>
    <t>ძაბვა: 220-240V~50/60Hz
● შემავალი სიმძლავრე: 1500 W
● სიჩქარე დატვირთვის გარეშე: 850 rpm
● დარტყმის სიხშირე: 4400 bpm
● დარტყმის ძალა: 5.5 J
● ბურღვის პარამეტრები: ბეტონი - 32 მმ, ლითონი - 13 მმ, ხე - 40 მმ
● SDS plus სისტემა</t>
  </si>
  <si>
    <t>● ზომა: 19mm(3/4")
● სიგრძე: 8.2",208mm
● თავისუფალი სიჩქარე: 7000rpm
● ჰაერის მოხმარება: 9.5cfm, 269l/min
● მაქსიმალური ბრუნვა: 1000ft 1355Nm
● ჰაერის წნევა: 90psi,6.2bar
● ჰაერმიმღები: 3/8"
● საჰაერო შლანგი: 1/2"</t>
  </si>
  <si>
    <t>ძაბვა: 20V
● სიჩქარე დატვირთვის გარეშე: 0-400/0-1500/min
● მაქსიმალური დატვირთვის მაჩვენებელი: 22500/min
● მაქსიმალური ბრუნი: 45NM
● ფიქსატორის მოცულობა: 0.8-10mm
● ბრუნვის პარამეტრები: 18+1+1
● ფიქსატორის ავტომატური ჩაკეტვის ფუნქცია
● 2 სიჩქარიანი კოლოფი
● შპინდელის ჩაკეტვის ფუნქცია
● 20V ლითიუმ-იონის 2.0Ah ელემენტი
● დამუხტვის ძალა: 110V-240V~50/60Hz</t>
  </si>
  <si>
    <t xml:space="preserve"> ვოლტაჟი: 220V-240V~50-60 Hz
● ნომინალური სიმძლავრე: 1400 W
● სიჩქარე დატვირთვის გარეშე: 900-3800 rpm
● დისკის დიამეტრი: 180 მმ
● ბრუნვის რეგულირება
● ერგონომიული დიზაინი
● 1 x საპრიალებელი</t>
  </si>
  <si>
    <t>ძაბვა220v;სიმძლავრე (W): 1800,ბრუნვის სიხშირე: 9800 ბრ/წთ
• ანათალის მოხსნა რეისმუსის დროს: 0-3 მმ
• გასვლის სიმაღლე/სიგანე: 152/330 მმ
• მიწოდების დრო: 7 მ/წთ
• დანის ლილვის დიამეტრი: 47 მმ
• დანების რაოდენობა: 2</t>
  </si>
  <si>
    <t>რეისმუსი/ ფიცრის სარანდავი 380v; 600 mm დანით;</t>
  </si>
  <si>
    <t>ძაბვა: 230 В ~ 50 Hz
● შემავალი სიმძლავრე: 1500W
● სიჩქარე დატვირთვის გარეშე: 4500 ბრ|წთ
● დისკის დიამეტრი: 250მმ
● ჭრის მაქსიმალური შესაძლებლობა:80მმ (90°)55მმ(45 °)
დამატებითი მახასიათებლები
● ძირითადი ალუმინის მაგიდა
● ძირითადი მაგიდა მარჯვენა და უკანა გაფართოების შესაძლებლობით
● დასაკეცი სტენდი საბურავებით
● მტვრის ტომარა
● ზღუდე, დისკი, ელემენტიანი ლაზერი</t>
  </si>
  <si>
    <t xml:space="preserve">10ტ დატვირთვა; წონა: 39.5 კგ </t>
  </si>
  <si>
    <t>დანიშნულება: ლითონი, ბეტონი, ხე
● აქსესუარების რაოდენობა: 16 ცალი
● შეფუთვა: ქეისი</t>
  </si>
  <si>
    <t>ბორმანქანა ბურღი დრემელი გრავერი,მინი- 170ვტ 8000-35000ბ/წ სხვადასხვა სახის ინსტრუმენტები</t>
  </si>
  <si>
    <t>● შემავალი სიმძლავრე: 1.8 Kw (2.5 HP)
● ავზის მოცულობა: 50L (13.2 Gal)
● სიჩქარე: 2850 ბრ/წთ
● მაქსიმალური წნევა: 8 bar
● წარმადობა: 119 ლ/წთ
● ვოლტაჟი: 220-240V~50Hz</t>
  </si>
  <si>
    <t>მაყუჩის რაოდენობა: 2
ძრავის მოცულობა: 58cc
ძრავის სიმძლავრე: 2.8KW
ბრუნვის სიხშირე წუთში: 2900
შინის სიგრძე: 45 სმ
ავზის მოცულობა: 0.55ლ
ხმის დონე: 116 dB
(!) ბენზინის და ზეთის თანაფარდობა: 25:1</t>
  </si>
  <si>
    <t>● აქსესუარების რაოდენობა: 12 ცალი
● ბოლოვანას დიამეტრი: 12 მმ
● შეფუთვა: ქეისი
კომპლექტაცია
● 3 x პირდაპირი თავაკი (6 მმ, 12 მმ, 16 მმ)
● 1 x 1/2 "90 ° V-ფორმის ღარი
● 1 x 1/2 " მაკრატელასებრი კილო
● 1 x 32 მმ 45° ფასკა
● 1 x 1/2" flush trim
● 2 x კუთხის მრგვალი თავაკი (1/4 ", 3/8")
● 1 x 1/4" Core box bit
● 1 x 1/4" Core bit
● 1 x R-4 Roman ogee bit (ბატიყელა)</t>
  </si>
  <si>
    <t>სამუშაო ნაწილის მაქსიმალური სიმაღლე:200 mm
სამუშაო ნაწილის მაქსიმალური სიღრმე:145 mm
მაქსიმალური დარტყმა:70 mm
მოცულობა:16 mm
Chisel Capacity:6.35 - 25mm
მაგიდის ზომა:400 x 150 mm სიმძლავრე 1 hp
ზომა:H1500 x W400 x D460 mm</t>
  </si>
  <si>
    <t>Blade Diameter/დანის დიამეტრი: 305 mm
Blade Bore/ნახვრეტის დიამეტრი: 30 mm
Bevel Capacity/დახრა: 47 გრადუსიdegree
Mitre Capacity (Right): 60 degree
Mitre Capacity (Left): 52 degree
Maximum Cutting Capacity (0 degree): 104 x 341 mm
Maximum Mitre Cutting Capacity (45 degree): 104 x 240 mm
Maximum Incline Cutting Capacity (45 degree): 51 x 341 mm
No-Load Speed: 3800 rpm
Power Input:  2000W (220V)</t>
  </si>
  <si>
    <t>დაზგა დანადგარი, სტაციონარი ელექტრო შალაშინი.220-380 ,ვოლტი</t>
  </si>
  <si>
    <t>სამუშაო ინტერვალი: 0~15 m
● დონის სიზუსტე: ±1.5mm at 5 m
● ხაზის სიზუსტე: ±1.5mm at 5 m
● გაზომვის დრო: &lt;4s
● თვითსწორებადი კუთხე: ≤4°
● ლაზერის ტიპი: 650nm
● ლაზერის კლასი Ⅱ, &lt;1mW
● სამუშაო ტემპერატურა: 0~+40℃
● სამუშაო ტემპერატურა: -20~+70℃
● ელემენტი: AA(1.5V)*3მაგნიტური
● ჩამოსაკიდებელი წერტილი
● ლაზერის გადაკვეთის ფუნქცია
● ჰორიზონტალური ზომვის ფუნქცია
● ვერტიკალური ზომვის ფუნქცია</t>
  </si>
  <si>
    <t>ვოლტაჟი:220-240V~50Hz
● შემავალი სიმძლავრე:750W
● ბურღვის მაქსიმალური შესაძლებლობა: 20მმ
● სიჩქარე დატვირთვის გარეშე : 180-2770 ბრუნი/წუთში
● შპინდელის სიჩქარის რეგულირება: 16
● ღერძის დიამეტრი: 70მმ
● მაგიდის ზომა: 290x290მმ
● ძირის ზომა: 460x270მმ
● შპინდელის სვლა: 80მმ
● მაქსიმალური მანძილი შპინელის ღერძიდან კოლონის ზედაპირამდე:190მმ
● მაქსიმალური მანძილი შპინდელის ბოლოდან მაგიდის ზედაპირამდე: 725მმ
● მაქსიმალური მანძილი შპინდელის ღერძიდან ძირის ზედაპირამდე: 120მმ</t>
  </si>
  <si>
    <t>45 გრადუსი ჭრისთვის 380 ვ.2.2 კვ.400მმ დისკი,</t>
  </si>
  <si>
    <t xml:space="preserve">ძაბვა/სიმძლავრე(220V): /2.0- 2,2kW
სიჩქარე: 5500-6500 rpm
საჭრელი ბლოკის დიამეტრი 63 - 70 mm
ჭრის მაქსიმალური სიღრმე 3 მმ
• მაქს სისქე: 3-225 mm
• სიფართე: 260-307 mm
• მაგიდის სიგრძე:1000- 1400 mm
• მილი: 100 mm
</t>
  </si>
  <si>
    <t>საფრეზი დაზგა;220 ვოლტი;სახეხი დანის ზომა Ø150x6x2x16 მმ
სახეხი დანის სიჩქარე 3400 rpm;1000-1300 ვატი</t>
  </si>
  <si>
    <t xml:space="preserve"> ძაბვა: 220-240V~50/60 Hz
● სიმძლავრე: 450 W
● მოძრაობის სიჩქარე დატვირთვის გარეშე: 4000-13000 ბრ/წთ
● ძირის დიამეტრი: 150 მმ</t>
  </si>
  <si>
    <t>კერამიკული ფილების შესაფუთი დანადგარი;
შესაფუთ დანადგარზე იდება პადონი რომელზეც მოტავსებულია ფილების წყება,დანადგარი ტრიალებს  და შესაუთი ცელოფანი მჭიდროდ ეკვრება ფილებს.</t>
  </si>
  <si>
    <t>საშკურკი დანადგარი პნევმატური, დისკით , დისკის მაქსიმალური დიამეტრი: 150 მმ
• ბრუნვის სიხშირე: 10000 ბრ/წთ
• სამუშაო წნევა: 0.62 Mpa
• პნევმატური შლანგის შიდა დიამეტრი: 3/8"
• შემავალი განყოფილება: 1/4"
• ჰაერის ხარჯი: 79.2 ლ/წთ</t>
  </si>
  <si>
    <t xml:space="preserve">ძაბვა;ვოლტი/ჰერცი / 230 / 50
ხარჯი (l/h)560
სამუშაო წნევა (bar/MPa)150 / 15
Max. წნევა (bar/MPa)225 / 22,5
სიმძლავრე (kW)3,1
</t>
  </si>
  <si>
    <t>მეტალის მილის მოსადრეკი დაზგა;სხვადასხვა ზომის მილის პროფილებით , წონა 400კგ, მთავარი ძრავა 2.2კილოვატი, მოდელის ზომა 600*650*1000)</t>
  </si>
  <si>
    <t>რეისმუსის დანების ელექტრო სალესი მოწყობილობა</t>
  </si>
  <si>
    <t xml:space="preserve"> რომელსაც აქვს ფუნქცია მთლიანი ფურცელი დანაკარგის გარეშე დაჭრას წინასწარ განსაზღვრული ზომების მიხედვით;ფორმატული ჭრის დაზგა,</t>
  </si>
  <si>
    <t>დაზგა უნივერსალური-სალაშინი/ბურღი/ცირკული ხერხი/რეისმუსი; 220ვ;PFA16 ტიპის;/2.2 KW/სამუშაო სიფართე 300მმ</t>
  </si>
  <si>
    <t>TIG/MIG შედუღების აპარატი;ძაბვა220v, ინვერტორი
შესადუღებელი დენი: 200-250 A</t>
  </si>
  <si>
    <t>კუთხსახეხი (ბალგარკა) ჰარზე მომუშავე</t>
  </si>
  <si>
    <t>სახრახნისების, (ატვიორტკების კომპლექქტი)5-15 ახვადასხვა სახეობის</t>
  </si>
  <si>
    <t>ჰაერის წნევის  საზომი მანომეტრი (ზეთით)</t>
  </si>
  <si>
    <t xml:space="preserve"> reference number: RFQ# 0202-01</t>
  </si>
  <si>
    <t>Quantity required- მოთხოვნილი რაოდენობა</t>
  </si>
  <si>
    <t>Specification- მახასიათებლები</t>
  </si>
  <si>
    <t>Item-დასახელება</t>
  </si>
  <si>
    <t>Item/Milestone offered (name make and model with full specification)- შემოთავაზებული ნივთი(დასახელება  და მახასიათებლები)</t>
  </si>
  <si>
    <t>Quantity offered-შემოთავაზებული რაოდენობა</t>
  </si>
  <si>
    <t>Delivery time required (days after PO signature):მოთხოვნილი მოწოდების ვადები.</t>
  </si>
  <si>
    <t>Delivery Destination required:  დანიშნულების ადგილი</t>
  </si>
  <si>
    <t>Delivery time offered (days after PO signature):შემოთავაზებული მოწოდების ვადები</t>
  </si>
  <si>
    <t>Delivery Destination offered: შემოთავაზებული მოწოდების ადგილი</t>
  </si>
  <si>
    <t>Currency of Bid:შემოთავაზების ვალუტა</t>
  </si>
  <si>
    <t>Minimum bid validity period required:შემოთავაზების მოთხოვნილი ვადა</t>
  </si>
  <si>
    <t xml:space="preserve">Currency of Tender: ტენდერის ვალუტა </t>
  </si>
  <si>
    <t>N/A</t>
  </si>
  <si>
    <t>Company Name:კომპანიის დასახელება</t>
  </si>
  <si>
    <t>Signed by a duly authorized company representative: უფლებამოსილი პირის  ხელმოწერა</t>
  </si>
  <si>
    <t>Title: თანამდებობა</t>
  </si>
  <si>
    <t>Date: თარიღი</t>
  </si>
  <si>
    <t>Print Name: სახელი და გვარი</t>
  </si>
  <si>
    <t>Stamp of company კომპანიის ბეჭედი</t>
  </si>
  <si>
    <t xml:space="preserve">Bid validity period offered:შემოთავაზებული  პირობები და ფასების ვადა </t>
  </si>
  <si>
    <t>Welding machine MIG/შედუღების აპარატი MIG</t>
  </si>
  <si>
    <t xml:space="preserve">Air Compressor 100/ჰაერის კომპრესორი 100 </t>
  </si>
  <si>
    <t xml:space="preserve">Air Compressor200/ჰაერის კომპრესორი 200 </t>
  </si>
  <si>
    <t>Angle grinder230/კუთხსახეხი (ბალგარკა) 230</t>
  </si>
  <si>
    <t>Electric drill/ელექტრო დრელი</t>
  </si>
  <si>
    <t>Electric  dryer/ელექტრო ფენი</t>
  </si>
  <si>
    <t xml:space="preserve">Welding shield chameleon/შედუღების  ფარი ქამელეონი </t>
  </si>
  <si>
    <t>Pulvisator 1.3/პულივიზატორი 1.3</t>
  </si>
  <si>
    <t>Pulvisator1.8/პულივიზატორი 1.8</t>
  </si>
  <si>
    <t>Angle grinder; პნევმატური კუთხსახეხი</t>
  </si>
  <si>
    <t>Screw set;/სახრახნისის კომპლექტი;</t>
  </si>
  <si>
    <t xml:space="preserve">Manometer on oil/მანომეტრი ზეთზე </t>
  </si>
  <si>
    <t xml:space="preserve">High pressure hose/მაღალი წნევის შლანგი  </t>
  </si>
  <si>
    <t>Chameleon glasses/ქამელეონის სათვალე</t>
  </si>
  <si>
    <t xml:space="preserve">A set of tools/ინსტრუმენტების ნაკრები </t>
  </si>
  <si>
    <t>Docrates 3 t/დომკრატი 3ტ</t>
  </si>
  <si>
    <t>Engine removable crane 1 tძრავის ამოსაღები ამწე 1ტ</t>
  </si>
  <si>
    <t>Hydraulic pressure 20 t/ჰიდრავლიკური წნეხი 20ტ</t>
  </si>
  <si>
    <t>Washing machine for high pressure 100-130/სარეცხი დანადგარი მაღალი წნევის 100-130</t>
  </si>
  <si>
    <t>Pneumatic wrench/პნევმატური ქანჩის გასაღები</t>
  </si>
  <si>
    <t>Electric suit/ელექტრო სარჩილავი</t>
  </si>
  <si>
    <t>Hand circular saw mini/ხელის ცირკულარული ხერხი მინი</t>
  </si>
  <si>
    <t>Electric  welding machine/ელ შედუღების აპარატი MMA</t>
  </si>
  <si>
    <t xml:space="preserve">Mirror Cutter/სარკის საჭრელი </t>
  </si>
  <si>
    <t>Air vent/ჰაერის გამწოვი</t>
  </si>
  <si>
    <t>Perforator/პერფორატორი</t>
  </si>
  <si>
    <t>Pneumatic wrench 3/4/პნევმატიკური ქანჩის გასაღები 3/4</t>
  </si>
  <si>
    <t>Laminate cutting machine /ლამინატის საჭრელი დაზგა/დანადგარი,</t>
  </si>
  <si>
    <t>Battery charger 12 V,/აკუმულატორის დამტენი 12 V,</t>
  </si>
  <si>
    <t>Kemp and aluminum welding machine/კემპი და ალუმინის  შესადუღებელი აპარატი</t>
  </si>
  <si>
    <t>Woodworking universal machine PFA16/ხის დამამუშავებელი უნივერსალური დაზგა PFA16</t>
  </si>
  <si>
    <t>Air compressor 50 liters/ჰაერის კომპრესორი  50 ლიტრ</t>
  </si>
  <si>
    <t>chainsaw/ბენზოხერხი</t>
  </si>
  <si>
    <t>Drill-/ბურღი-ფიცარში ჰორიზონტალური ზუსტი ჭრილის მისაღებად</t>
  </si>
  <si>
    <t>Multifunctional  laser-equipped saw/მრავალფუნქციური ტორცული,ლაზერით არჭურვილი ხერხი</t>
  </si>
  <si>
    <t>Electric sharpener for Reismus knives;/რეისმუსის დანების ელექტრო სალესი;</t>
  </si>
  <si>
    <t>Ceramic tile wrapping machine/კერამიკული ფილების შესაფუთი დანადგარი</t>
  </si>
  <si>
    <t>კუთხსახეხი(ბალგარკა) Angle grinder 125</t>
  </si>
  <si>
    <t>ფარეხის დომკრატი/Jack hydraulic</t>
  </si>
  <si>
    <t xml:space="preserve">შურუპავიორტი/Screwdriver Electric </t>
  </si>
  <si>
    <t>BENCH GRINDER/ელექტრო სალესი</t>
  </si>
  <si>
    <t>ROUTER/ფრეზი ხელის</t>
  </si>
  <si>
    <t>საშკურკი აპარატი ლენტური/BELT SANDER</t>
  </si>
  <si>
    <t>პალიროვკის ელექტრო  აპარატი/POLISHING MACHINE</t>
  </si>
  <si>
    <t>ლობზიკი /JIG SAW</t>
  </si>
  <si>
    <t>ROUTER /ფრეზი ხელის მონოტარით</t>
  </si>
  <si>
    <t>ცირკულარული ხერხი მაგიდა ჭრის კუთხის რეგულირებით/Band saw</t>
  </si>
  <si>
    <t>Sander with  Disc/საშკურკი დანადგარი ლენტური პლუს დისკი</t>
  </si>
  <si>
    <r>
      <t>ც</t>
    </r>
    <r>
      <rPr>
        <sz val="10"/>
        <color rgb="FFFF0000"/>
        <rFont val="Calibri"/>
        <family val="2"/>
      </rPr>
      <t>ირკულარული ხერხი მაგიდით/Circular saw with table</t>
    </r>
  </si>
  <si>
    <t>რანდა რეისმუსი 220 ვ/Marking gauge</t>
  </si>
  <si>
    <t>ელექტრო დრელი სახვრეტი დანადგარი/ Electric drill with Table</t>
  </si>
  <si>
    <t>ლაზერული თარაზო/ laser level</t>
  </si>
  <si>
    <t>ფუგანი (ელექტრო შალაშინი)/Wood Planer</t>
  </si>
  <si>
    <t>ფრეზის დანების კომპლექტი/ROUTER cutters set</t>
  </si>
  <si>
    <t>დაზგა სალაშინით და ხერხით/ multifunctional woodworking table saw</t>
  </si>
  <si>
    <t>Hingle holes making machine/ანჯამის ბუდის ამოსაღები  დანადგარი</t>
  </si>
  <si>
    <t>Marking gauge/რეისმუსი 220</t>
  </si>
  <si>
    <t>drill set/სვერლოების ნაკრები</t>
  </si>
  <si>
    <t>Variable Speed Electric Drill/ბორმანქანა მინი</t>
  </si>
  <si>
    <t>car repairing hidraulic tools set/მეთუნუქის  ინსტერუმენტების ნაკრები</t>
  </si>
  <si>
    <t>Pneumatic sander/საშკურკი აპარატი  მგვრალი ჰაერზე</t>
  </si>
  <si>
    <t>Marking gauge 38 Vრეისმუსი/ ფიცრის სარანდავი 380v</t>
  </si>
  <si>
    <t xml:space="preserve">Hight pressure washing machine150/კერხერის აპარატი მაღალი წნევის </t>
  </si>
  <si>
    <t>Tube bending/მილის მოსადრეკი დაზგა</t>
  </si>
  <si>
    <t>MILLING-CUTTER-GRINDER/საფრეზი დაზგა</t>
  </si>
  <si>
    <t>SANDER/საშკურკი აპარატი დენზე</t>
  </si>
  <si>
    <t>Sub-total ჯამური რაოდენობა</t>
  </si>
  <si>
    <t xml:space="preserve">Any other costs (please specify:გაუთვალისწინებელი  ხარჯი) </t>
  </si>
  <si>
    <t xml:space="preserve">Total Price   ჯამური ფასი დღგ-ს  ჩათვლით </t>
  </si>
  <si>
    <t>Unit Price- ერთეულის ფასი  დღგ-ს  ჩათვლით</t>
  </si>
  <si>
    <t>Total Price - ჯამური ფასი დღგ-ს  ჩათვლით</t>
  </si>
  <si>
    <t xml:space="preserve"> Khoni / ხონი</t>
  </si>
  <si>
    <t xml:space="preserve"> February 2021</t>
  </si>
  <si>
    <t xml:space="preserve">   GEL /ლარი</t>
  </si>
  <si>
    <t>10 Days/10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</si>
</sst>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right"/>
    </xf>
    <xf numFmtId="0" fontId="2" fillId="2" borderId="25" xfId="0" applyFont="1" applyFill="1" applyBorder="1" applyAlignment="1">
      <alignment vertical="center" wrapText="1"/>
    </xf>
    <xf numFmtId="0" fontId="5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2" fillId="2" borderId="1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7" fillId="4" borderId="1" xfId="0" applyFont="1" applyFill="1" applyBorder="1"/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Protection="1"/>
    <xf numFmtId="0" fontId="7" fillId="4" borderId="20" xfId="0" applyFont="1" applyFill="1" applyBorder="1" applyAlignment="1">
      <alignment wrapText="1"/>
    </xf>
    <xf numFmtId="0" fontId="8" fillId="4" borderId="1" xfId="0" applyFont="1" applyFill="1" applyBorder="1"/>
    <xf numFmtId="0" fontId="8" fillId="0" borderId="1" xfId="0" applyFont="1" applyBorder="1" applyAlignment="1" applyProtection="1">
      <alignment horizontal="left" vertical="center" wrapText="1"/>
    </xf>
    <xf numFmtId="0" fontId="8" fillId="4" borderId="1" xfId="0" applyFont="1" applyFill="1" applyBorder="1" applyAlignment="1">
      <alignment wrapText="1"/>
    </xf>
    <xf numFmtId="0" fontId="7" fillId="0" borderId="1" xfId="0" applyFont="1" applyBorder="1" applyAlignment="1" applyProtection="1">
      <alignment horizontal="left" vertical="center" wrapText="1"/>
    </xf>
    <xf numFmtId="0" fontId="5" fillId="4" borderId="3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top"/>
    </xf>
    <xf numFmtId="0" fontId="6" fillId="0" borderId="26" xfId="0" applyFont="1" applyBorder="1" applyAlignment="1">
      <alignment horizontal="left" vertical="top"/>
    </xf>
    <xf numFmtId="0" fontId="6" fillId="0" borderId="27" xfId="0" applyFont="1" applyBorder="1" applyAlignment="1">
      <alignment horizontal="left" vertical="top"/>
    </xf>
    <xf numFmtId="0" fontId="6" fillId="0" borderId="3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28" xfId="0" applyFont="1" applyBorder="1" applyAlignment="1">
      <alignment horizontal="left" vertical="top"/>
    </xf>
    <xf numFmtId="0" fontId="6" fillId="0" borderId="32" xfId="0" applyFont="1" applyBorder="1" applyAlignment="1">
      <alignment horizontal="left" vertical="top"/>
    </xf>
    <xf numFmtId="0" fontId="6" fillId="0" borderId="33" xfId="0" applyFont="1" applyBorder="1" applyAlignment="1">
      <alignment horizontal="left" vertical="top"/>
    </xf>
    <xf numFmtId="0" fontId="6" fillId="0" borderId="3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2</xdr:row>
      <xdr:rowOff>14287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513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87"/>
  <sheetViews>
    <sheetView tabSelected="1" showWhiteSpace="0" view="pageLayout" topLeftCell="A71" zoomScale="120" zoomScaleNormal="120" zoomScaleSheetLayoutView="100" zoomScalePageLayoutView="120" workbookViewId="0">
      <selection activeCell="A73" sqref="A73:F75"/>
    </sheetView>
  </sheetViews>
  <sheetFormatPr defaultColWidth="8.6640625" defaultRowHeight="13.8" x14ac:dyDescent="0.3"/>
  <cols>
    <col min="1" max="1" width="8.6640625" style="1"/>
    <col min="2" max="2" width="45.109375" style="1" customWidth="1"/>
    <col min="3" max="3" width="21.44140625" style="1" customWidth="1"/>
    <col min="4" max="4" width="21.33203125" style="21" customWidth="1"/>
    <col min="5" max="5" width="23.33203125" style="1" customWidth="1"/>
    <col min="6" max="6" width="21.44140625" style="1" customWidth="1"/>
    <col min="7" max="7" width="28.6640625" style="1" customWidth="1"/>
    <col min="8" max="8" width="17.44140625" style="1" customWidth="1"/>
    <col min="9" max="16384" width="8.6640625" style="1"/>
  </cols>
  <sheetData>
    <row r="1" spans="1:8" ht="27" customHeight="1" thickBot="1" x14ac:dyDescent="0.35">
      <c r="A1" s="3"/>
      <c r="B1" s="4"/>
      <c r="C1" s="32" t="s">
        <v>76</v>
      </c>
      <c r="D1" s="32"/>
      <c r="E1" s="32"/>
      <c r="F1" s="32"/>
      <c r="G1" s="33"/>
      <c r="H1" s="12" t="s">
        <v>5</v>
      </c>
    </row>
    <row r="2" spans="1:8" x14ac:dyDescent="0.3">
      <c r="A2" s="37" t="s">
        <v>0</v>
      </c>
      <c r="B2" s="38"/>
      <c r="C2" s="38"/>
      <c r="D2" s="39"/>
      <c r="E2" s="40" t="s">
        <v>1</v>
      </c>
      <c r="F2" s="41"/>
      <c r="G2" s="41"/>
      <c r="H2" s="42"/>
    </row>
    <row r="3" spans="1:8" ht="82.8" x14ac:dyDescent="0.3">
      <c r="A3" s="7" t="s">
        <v>2</v>
      </c>
      <c r="B3" s="2" t="s">
        <v>79</v>
      </c>
      <c r="C3" s="2" t="s">
        <v>78</v>
      </c>
      <c r="D3" s="8" t="s">
        <v>77</v>
      </c>
      <c r="E3" s="7" t="s">
        <v>80</v>
      </c>
      <c r="F3" s="2" t="s">
        <v>81</v>
      </c>
      <c r="G3" s="2" t="s">
        <v>166</v>
      </c>
      <c r="H3" s="8" t="s">
        <v>167</v>
      </c>
    </row>
    <row r="4" spans="1:8" ht="82.8" x14ac:dyDescent="0.3">
      <c r="A4" s="9">
        <v>1</v>
      </c>
      <c r="B4" s="22" t="s">
        <v>97</v>
      </c>
      <c r="C4" s="22" t="s">
        <v>25</v>
      </c>
      <c r="D4" s="23">
        <v>3</v>
      </c>
      <c r="E4" s="14"/>
      <c r="F4" s="13"/>
      <c r="G4" s="13"/>
      <c r="H4" s="15"/>
    </row>
    <row r="5" spans="1:8" ht="124.2" x14ac:dyDescent="0.3">
      <c r="A5" s="9">
        <v>2</v>
      </c>
      <c r="B5" s="22" t="s">
        <v>98</v>
      </c>
      <c r="C5" s="22" t="s">
        <v>6</v>
      </c>
      <c r="D5" s="23">
        <v>5</v>
      </c>
      <c r="E5" s="14"/>
      <c r="F5" s="13"/>
      <c r="G5" s="13"/>
      <c r="H5" s="15"/>
    </row>
    <row r="6" spans="1:8" ht="124.2" x14ac:dyDescent="0.3">
      <c r="A6" s="9">
        <v>3</v>
      </c>
      <c r="B6" s="22" t="s">
        <v>99</v>
      </c>
      <c r="C6" s="22" t="s">
        <v>26</v>
      </c>
      <c r="D6" s="23">
        <v>2</v>
      </c>
      <c r="E6" s="14"/>
      <c r="F6" s="13"/>
      <c r="G6" s="13"/>
      <c r="H6" s="15"/>
    </row>
    <row r="7" spans="1:8" ht="138" x14ac:dyDescent="0.3">
      <c r="A7" s="9">
        <v>4</v>
      </c>
      <c r="B7" s="22" t="s">
        <v>134</v>
      </c>
      <c r="C7" s="22" t="s">
        <v>7</v>
      </c>
      <c r="D7" s="23">
        <v>5</v>
      </c>
      <c r="E7" s="14"/>
      <c r="F7" s="13"/>
      <c r="G7" s="13"/>
      <c r="H7" s="15"/>
    </row>
    <row r="8" spans="1:8" ht="165.6" x14ac:dyDescent="0.3">
      <c r="A8" s="9">
        <v>5</v>
      </c>
      <c r="B8" s="22" t="s">
        <v>100</v>
      </c>
      <c r="C8" s="22" t="s">
        <v>8</v>
      </c>
      <c r="D8" s="23">
        <v>2</v>
      </c>
      <c r="E8" s="14"/>
      <c r="F8" s="13"/>
      <c r="G8" s="13"/>
      <c r="H8" s="15"/>
    </row>
    <row r="9" spans="1:8" ht="82.8" x14ac:dyDescent="0.3">
      <c r="A9" s="9">
        <v>6</v>
      </c>
      <c r="B9" s="22" t="s">
        <v>101</v>
      </c>
      <c r="C9" s="22" t="s">
        <v>9</v>
      </c>
      <c r="D9" s="23">
        <v>3</v>
      </c>
      <c r="E9" s="14"/>
      <c r="F9" s="13"/>
      <c r="G9" s="13"/>
      <c r="H9" s="15"/>
    </row>
    <row r="10" spans="1:8" ht="110.4" x14ac:dyDescent="0.3">
      <c r="A10" s="9">
        <v>7</v>
      </c>
      <c r="B10" s="22" t="s">
        <v>101</v>
      </c>
      <c r="C10" s="22" t="s">
        <v>10</v>
      </c>
      <c r="D10" s="23">
        <v>2</v>
      </c>
      <c r="E10" s="14"/>
      <c r="F10" s="13"/>
      <c r="G10" s="13"/>
      <c r="H10" s="15"/>
    </row>
    <row r="11" spans="1:8" ht="110.4" x14ac:dyDescent="0.3">
      <c r="A11" s="9">
        <v>8</v>
      </c>
      <c r="B11" s="22" t="s">
        <v>137</v>
      </c>
      <c r="C11" s="22" t="s">
        <v>11</v>
      </c>
      <c r="D11" s="23">
        <v>3</v>
      </c>
      <c r="E11" s="14"/>
      <c r="F11" s="13"/>
      <c r="G11" s="13"/>
      <c r="H11" s="15"/>
    </row>
    <row r="12" spans="1:8" ht="138" x14ac:dyDescent="0.3">
      <c r="A12" s="9">
        <v>9</v>
      </c>
      <c r="B12" s="22" t="s">
        <v>102</v>
      </c>
      <c r="C12" s="22" t="s">
        <v>12</v>
      </c>
      <c r="D12" s="23">
        <v>3</v>
      </c>
      <c r="E12" s="14"/>
      <c r="F12" s="13"/>
      <c r="G12" s="13"/>
      <c r="H12" s="15"/>
    </row>
    <row r="13" spans="1:8" ht="220.8" x14ac:dyDescent="0.3">
      <c r="A13" s="9">
        <v>10</v>
      </c>
      <c r="B13" s="22" t="s">
        <v>103</v>
      </c>
      <c r="C13" s="22" t="s">
        <v>13</v>
      </c>
      <c r="D13" s="23">
        <v>4</v>
      </c>
      <c r="E13" s="14"/>
      <c r="F13" s="13"/>
      <c r="G13" s="13"/>
      <c r="H13" s="15"/>
    </row>
    <row r="14" spans="1:8" ht="82.8" x14ac:dyDescent="0.3">
      <c r="A14" s="9">
        <v>11</v>
      </c>
      <c r="B14" s="22" t="s">
        <v>104</v>
      </c>
      <c r="C14" s="22" t="s">
        <v>14</v>
      </c>
      <c r="D14" s="23">
        <v>7</v>
      </c>
      <c r="E14" s="14"/>
      <c r="F14" s="13"/>
      <c r="G14" s="13"/>
      <c r="H14" s="15"/>
    </row>
    <row r="15" spans="1:8" ht="82.8" x14ac:dyDescent="0.3">
      <c r="A15" s="9">
        <v>12</v>
      </c>
      <c r="B15" s="22" t="s">
        <v>105</v>
      </c>
      <c r="C15" s="22" t="s">
        <v>30</v>
      </c>
      <c r="D15" s="23">
        <v>1</v>
      </c>
      <c r="E15" s="14"/>
      <c r="F15" s="13"/>
      <c r="G15" s="13"/>
      <c r="H15" s="15"/>
    </row>
    <row r="16" spans="1:8" ht="27.6" x14ac:dyDescent="0.3">
      <c r="A16" s="9">
        <v>13</v>
      </c>
      <c r="B16" s="26" t="s">
        <v>106</v>
      </c>
      <c r="C16" s="22" t="s">
        <v>73</v>
      </c>
      <c r="D16" s="23">
        <v>1</v>
      </c>
      <c r="E16" s="14"/>
      <c r="F16" s="13"/>
      <c r="G16" s="13"/>
      <c r="H16" s="15"/>
    </row>
    <row r="17" spans="1:8" x14ac:dyDescent="0.3">
      <c r="A17" s="9">
        <v>14</v>
      </c>
      <c r="B17" s="26" t="s">
        <v>107</v>
      </c>
      <c r="C17" s="22"/>
      <c r="D17" s="23">
        <v>1</v>
      </c>
      <c r="E17" s="14"/>
      <c r="F17" s="13"/>
      <c r="G17" s="13"/>
      <c r="H17" s="15"/>
    </row>
    <row r="18" spans="1:8" ht="27.6" x14ac:dyDescent="0.3">
      <c r="A18" s="9">
        <v>15</v>
      </c>
      <c r="B18" s="26" t="s">
        <v>108</v>
      </c>
      <c r="C18" s="22" t="s">
        <v>75</v>
      </c>
      <c r="D18" s="23">
        <v>1</v>
      </c>
      <c r="E18" s="14"/>
      <c r="F18" s="13"/>
      <c r="G18" s="13"/>
      <c r="H18" s="15"/>
    </row>
    <row r="19" spans="1:8" ht="41.4" x14ac:dyDescent="0.3">
      <c r="A19" s="9">
        <v>16</v>
      </c>
      <c r="B19" s="26" t="s">
        <v>109</v>
      </c>
      <c r="C19" s="22" t="s">
        <v>33</v>
      </c>
      <c r="D19" s="23">
        <v>1</v>
      </c>
      <c r="E19" s="14"/>
      <c r="F19" s="13"/>
      <c r="G19" s="13"/>
      <c r="H19" s="15"/>
    </row>
    <row r="20" spans="1:8" ht="55.2" x14ac:dyDescent="0.3">
      <c r="A20" s="9">
        <v>17</v>
      </c>
      <c r="B20" s="26" t="s">
        <v>110</v>
      </c>
      <c r="C20" s="22" t="s">
        <v>74</v>
      </c>
      <c r="D20" s="23">
        <v>1</v>
      </c>
      <c r="E20" s="14"/>
      <c r="F20" s="13"/>
      <c r="G20" s="13"/>
      <c r="H20" s="15"/>
    </row>
    <row r="21" spans="1:8" ht="55.2" x14ac:dyDescent="0.3">
      <c r="A21" s="9">
        <v>18</v>
      </c>
      <c r="B21" s="26" t="s">
        <v>111</v>
      </c>
      <c r="C21" s="22" t="s">
        <v>15</v>
      </c>
      <c r="D21" s="23">
        <v>3</v>
      </c>
      <c r="E21" s="14"/>
      <c r="F21" s="13"/>
      <c r="G21" s="13"/>
      <c r="H21" s="15"/>
    </row>
    <row r="22" spans="1:8" ht="27.6" x14ac:dyDescent="0.3">
      <c r="A22" s="9">
        <v>19</v>
      </c>
      <c r="B22" s="26" t="s">
        <v>112</v>
      </c>
      <c r="C22" s="22" t="s">
        <v>16</v>
      </c>
      <c r="D22" s="23">
        <v>1</v>
      </c>
      <c r="E22" s="14"/>
      <c r="F22" s="13"/>
      <c r="G22" s="13"/>
      <c r="H22" s="15"/>
    </row>
    <row r="23" spans="1:8" ht="110.4" x14ac:dyDescent="0.3">
      <c r="A23" s="9">
        <v>20</v>
      </c>
      <c r="B23" s="26" t="s">
        <v>113</v>
      </c>
      <c r="C23" s="22" t="s">
        <v>17</v>
      </c>
      <c r="D23" s="23">
        <v>1</v>
      </c>
      <c r="E23" s="14"/>
      <c r="F23" s="13"/>
      <c r="G23" s="13"/>
      <c r="H23" s="15"/>
    </row>
    <row r="24" spans="1:8" ht="27.6" x14ac:dyDescent="0.3">
      <c r="A24" s="9">
        <v>21</v>
      </c>
      <c r="B24" s="24" t="s">
        <v>114</v>
      </c>
      <c r="C24" s="22" t="s">
        <v>27</v>
      </c>
      <c r="D24" s="23">
        <v>1</v>
      </c>
      <c r="E24" s="14"/>
      <c r="F24" s="13"/>
      <c r="G24" s="13"/>
      <c r="H24" s="15"/>
    </row>
    <row r="25" spans="1:8" ht="96.6" x14ac:dyDescent="0.3">
      <c r="A25" s="9">
        <v>22</v>
      </c>
      <c r="B25" s="25" t="s">
        <v>115</v>
      </c>
      <c r="C25" s="22" t="s">
        <v>18</v>
      </c>
      <c r="D25" s="23">
        <v>3</v>
      </c>
      <c r="E25" s="14"/>
      <c r="F25" s="13"/>
      <c r="G25" s="13"/>
      <c r="H25" s="15"/>
    </row>
    <row r="26" spans="1:8" ht="55.2" x14ac:dyDescent="0.3">
      <c r="A26" s="9">
        <v>23</v>
      </c>
      <c r="B26" s="24" t="s">
        <v>135</v>
      </c>
      <c r="C26" s="22" t="s">
        <v>19</v>
      </c>
      <c r="D26" s="23">
        <v>2</v>
      </c>
      <c r="E26" s="14"/>
      <c r="F26" s="13"/>
      <c r="G26" s="13"/>
      <c r="H26" s="15"/>
    </row>
    <row r="27" spans="1:8" ht="124.2" x14ac:dyDescent="0.3">
      <c r="A27" s="9">
        <v>24</v>
      </c>
      <c r="B27" s="22" t="s">
        <v>116</v>
      </c>
      <c r="C27" s="22" t="s">
        <v>20</v>
      </c>
      <c r="D27" s="23">
        <v>1</v>
      </c>
      <c r="E27" s="14"/>
      <c r="F27" s="13"/>
      <c r="G27" s="13"/>
      <c r="H27" s="15"/>
    </row>
    <row r="28" spans="1:8" ht="55.2" x14ac:dyDescent="0.3">
      <c r="A28" s="9">
        <v>25</v>
      </c>
      <c r="B28" s="22" t="s">
        <v>117</v>
      </c>
      <c r="C28" s="22" t="s">
        <v>21</v>
      </c>
      <c r="D28" s="23">
        <v>1</v>
      </c>
      <c r="E28" s="14"/>
      <c r="F28" s="13"/>
      <c r="G28" s="13"/>
      <c r="H28" s="15"/>
    </row>
    <row r="29" spans="1:8" ht="193.2" x14ac:dyDescent="0.3">
      <c r="A29" s="9">
        <v>26</v>
      </c>
      <c r="B29" s="22" t="s">
        <v>118</v>
      </c>
      <c r="C29" s="22" t="s">
        <v>22</v>
      </c>
      <c r="D29" s="23">
        <v>2</v>
      </c>
      <c r="E29" s="14"/>
      <c r="F29" s="13"/>
      <c r="G29" s="13"/>
      <c r="H29" s="15"/>
    </row>
    <row r="30" spans="1:8" ht="345" x14ac:dyDescent="0.3">
      <c r="A30" s="9">
        <v>27</v>
      </c>
      <c r="B30" s="22" t="s">
        <v>24</v>
      </c>
      <c r="C30" s="22" t="s">
        <v>23</v>
      </c>
      <c r="D30" s="23">
        <v>5</v>
      </c>
      <c r="E30" s="14"/>
      <c r="F30" s="13"/>
      <c r="G30" s="13"/>
      <c r="H30" s="15"/>
    </row>
    <row r="31" spans="1:8" ht="82.8" x14ac:dyDescent="0.3">
      <c r="A31" s="9">
        <v>28</v>
      </c>
      <c r="B31" s="25" t="s">
        <v>119</v>
      </c>
      <c r="C31" s="22" t="s">
        <v>40</v>
      </c>
      <c r="D31" s="23">
        <v>2</v>
      </c>
      <c r="E31" s="14"/>
      <c r="F31" s="13"/>
      <c r="G31" s="13"/>
      <c r="H31" s="15"/>
    </row>
    <row r="32" spans="1:8" ht="193.2" x14ac:dyDescent="0.3">
      <c r="A32" s="9">
        <v>29</v>
      </c>
      <c r="B32" s="24" t="s">
        <v>141</v>
      </c>
      <c r="C32" s="22" t="s">
        <v>35</v>
      </c>
      <c r="D32" s="23">
        <v>3</v>
      </c>
      <c r="E32" s="14"/>
      <c r="F32" s="13"/>
      <c r="G32" s="13"/>
      <c r="H32" s="15"/>
    </row>
    <row r="33" spans="1:8" ht="124.2" x14ac:dyDescent="0.3">
      <c r="A33" s="9">
        <v>30</v>
      </c>
      <c r="B33" s="29" t="s">
        <v>151</v>
      </c>
      <c r="C33" s="22" t="s">
        <v>36</v>
      </c>
      <c r="D33" s="23">
        <v>1</v>
      </c>
      <c r="E33" s="14"/>
      <c r="F33" s="13"/>
      <c r="G33" s="13"/>
      <c r="H33" s="15"/>
    </row>
    <row r="34" spans="1:8" ht="96.6" x14ac:dyDescent="0.3">
      <c r="A34" s="9">
        <v>31</v>
      </c>
      <c r="B34" s="31" t="s">
        <v>144</v>
      </c>
      <c r="C34" s="22" t="s">
        <v>37</v>
      </c>
      <c r="D34" s="23">
        <v>2</v>
      </c>
      <c r="E34" s="14"/>
      <c r="F34" s="13"/>
      <c r="G34" s="13"/>
      <c r="H34" s="15"/>
    </row>
    <row r="35" spans="1:8" ht="151.80000000000001" x14ac:dyDescent="0.3">
      <c r="A35" s="9">
        <v>32</v>
      </c>
      <c r="B35" s="24" t="s">
        <v>138</v>
      </c>
      <c r="C35" s="22" t="s">
        <v>38</v>
      </c>
      <c r="D35" s="23">
        <v>4</v>
      </c>
      <c r="E35" s="14"/>
      <c r="F35" s="13"/>
      <c r="G35" s="13"/>
      <c r="H35" s="15"/>
    </row>
    <row r="36" spans="1:8" ht="138" x14ac:dyDescent="0.3">
      <c r="A36" s="9">
        <v>33</v>
      </c>
      <c r="B36" s="25" t="s">
        <v>142</v>
      </c>
      <c r="C36" s="22" t="s">
        <v>42</v>
      </c>
      <c r="D36" s="23">
        <v>1</v>
      </c>
      <c r="E36" s="14"/>
      <c r="F36" s="13"/>
      <c r="G36" s="13"/>
      <c r="H36" s="15"/>
    </row>
    <row r="37" spans="1:8" ht="27.6" x14ac:dyDescent="0.3">
      <c r="A37" s="9">
        <v>34</v>
      </c>
      <c r="B37" s="24" t="s">
        <v>120</v>
      </c>
      <c r="C37" s="22" t="s">
        <v>39</v>
      </c>
      <c r="D37" s="23">
        <v>1</v>
      </c>
      <c r="E37" s="14"/>
      <c r="F37" s="13"/>
      <c r="G37" s="13"/>
      <c r="H37" s="15"/>
    </row>
    <row r="38" spans="1:8" ht="55.2" x14ac:dyDescent="0.3">
      <c r="A38" s="9">
        <v>35</v>
      </c>
      <c r="B38" s="25" t="s">
        <v>152</v>
      </c>
      <c r="C38" s="22" t="s">
        <v>34</v>
      </c>
      <c r="D38" s="23">
        <v>1</v>
      </c>
      <c r="E38" s="14"/>
      <c r="F38" s="13"/>
      <c r="G38" s="13"/>
      <c r="H38" s="15"/>
    </row>
    <row r="39" spans="1:8" ht="27.6" x14ac:dyDescent="0.3">
      <c r="A39" s="9">
        <v>36</v>
      </c>
      <c r="B39" s="24" t="s">
        <v>121</v>
      </c>
      <c r="C39" s="22" t="s">
        <v>41</v>
      </c>
      <c r="D39" s="23">
        <v>1</v>
      </c>
      <c r="E39" s="14"/>
      <c r="F39" s="13"/>
      <c r="G39" s="13"/>
      <c r="H39" s="15"/>
    </row>
    <row r="40" spans="1:8" ht="193.2" x14ac:dyDescent="0.3">
      <c r="A40" s="9">
        <v>37</v>
      </c>
      <c r="B40" s="24" t="s">
        <v>122</v>
      </c>
      <c r="C40" s="22" t="s">
        <v>43</v>
      </c>
      <c r="D40" s="23">
        <v>2</v>
      </c>
      <c r="E40" s="14"/>
      <c r="F40" s="13"/>
      <c r="G40" s="13"/>
      <c r="H40" s="15"/>
    </row>
    <row r="41" spans="1:8" ht="165.6" x14ac:dyDescent="0.3">
      <c r="A41" s="9">
        <v>38</v>
      </c>
      <c r="B41" s="25" t="s">
        <v>123</v>
      </c>
      <c r="C41" s="22" t="s">
        <v>44</v>
      </c>
      <c r="D41" s="23">
        <v>1</v>
      </c>
      <c r="E41" s="14"/>
      <c r="F41" s="13"/>
      <c r="G41" s="13"/>
      <c r="H41" s="15"/>
    </row>
    <row r="42" spans="1:8" ht="124.2" x14ac:dyDescent="0.3">
      <c r="A42" s="9">
        <v>39</v>
      </c>
      <c r="B42" s="25" t="s">
        <v>124</v>
      </c>
      <c r="C42" s="22" t="s">
        <v>70</v>
      </c>
      <c r="D42" s="23">
        <v>1</v>
      </c>
      <c r="E42" s="14"/>
      <c r="F42" s="13"/>
      <c r="G42" s="13"/>
      <c r="H42" s="15"/>
    </row>
    <row r="43" spans="1:8" ht="345" x14ac:dyDescent="0.3">
      <c r="A43" s="9">
        <v>40</v>
      </c>
      <c r="B43" s="24" t="s">
        <v>136</v>
      </c>
      <c r="C43" s="22" t="s">
        <v>45</v>
      </c>
      <c r="D43" s="23">
        <v>7</v>
      </c>
      <c r="E43" s="14"/>
      <c r="F43" s="13"/>
      <c r="G43" s="13"/>
      <c r="H43" s="15"/>
    </row>
    <row r="44" spans="1:8" ht="69" x14ac:dyDescent="0.3">
      <c r="A44" s="9">
        <v>41</v>
      </c>
      <c r="B44" s="30" t="s">
        <v>139</v>
      </c>
      <c r="C44" s="22" t="s">
        <v>31</v>
      </c>
      <c r="D44" s="23">
        <v>1</v>
      </c>
      <c r="E44" s="14"/>
      <c r="F44" s="13"/>
      <c r="G44" s="13"/>
      <c r="H44" s="15"/>
    </row>
    <row r="45" spans="1:8" ht="193.2" x14ac:dyDescent="0.3">
      <c r="A45" s="9">
        <v>42</v>
      </c>
      <c r="B45" s="25" t="s">
        <v>157</v>
      </c>
      <c r="C45" s="22" t="s">
        <v>66</v>
      </c>
      <c r="D45" s="23">
        <v>1</v>
      </c>
      <c r="E45" s="14"/>
      <c r="F45" s="13"/>
      <c r="G45" s="13"/>
      <c r="H45" s="15"/>
    </row>
    <row r="46" spans="1:8" ht="165.6" x14ac:dyDescent="0.3">
      <c r="A46" s="9">
        <v>43</v>
      </c>
      <c r="B46" s="30" t="s">
        <v>140</v>
      </c>
      <c r="C46" s="22" t="s">
        <v>46</v>
      </c>
      <c r="D46" s="23">
        <v>2</v>
      </c>
      <c r="E46" s="14"/>
      <c r="F46" s="13"/>
      <c r="G46" s="13"/>
      <c r="H46" s="15"/>
    </row>
    <row r="47" spans="1:8" ht="110.4" x14ac:dyDescent="0.3">
      <c r="A47" s="9">
        <v>44</v>
      </c>
      <c r="B47" s="25" t="s">
        <v>125</v>
      </c>
      <c r="C47" s="22" t="s">
        <v>32</v>
      </c>
      <c r="D47" s="23">
        <v>1</v>
      </c>
      <c r="E47" s="14"/>
      <c r="F47" s="13"/>
      <c r="G47" s="13"/>
      <c r="H47" s="15"/>
    </row>
    <row r="48" spans="1:8" ht="69" x14ac:dyDescent="0.3">
      <c r="A48" s="9">
        <v>45</v>
      </c>
      <c r="B48" s="25" t="s">
        <v>126</v>
      </c>
      <c r="C48" s="22" t="s">
        <v>72</v>
      </c>
      <c r="D48" s="23">
        <v>1</v>
      </c>
      <c r="E48" s="14"/>
      <c r="F48" s="13"/>
      <c r="G48" s="13"/>
      <c r="H48" s="15"/>
    </row>
    <row r="49" spans="1:8" ht="207" x14ac:dyDescent="0.3">
      <c r="A49" s="9">
        <v>46</v>
      </c>
      <c r="B49" s="31" t="s">
        <v>153</v>
      </c>
      <c r="C49" s="22" t="s">
        <v>47</v>
      </c>
      <c r="D49" s="23">
        <v>1</v>
      </c>
      <c r="E49" s="14"/>
      <c r="F49" s="13"/>
      <c r="G49" s="13"/>
      <c r="H49" s="15"/>
    </row>
    <row r="50" spans="1:8" ht="41.4" x14ac:dyDescent="0.3">
      <c r="A50" s="9">
        <v>47</v>
      </c>
      <c r="B50" s="25" t="s">
        <v>158</v>
      </c>
      <c r="C50" s="25" t="s">
        <v>48</v>
      </c>
      <c r="D50" s="23">
        <v>1</v>
      </c>
      <c r="E50" s="14"/>
      <c r="F50" s="13"/>
      <c r="G50" s="13"/>
      <c r="H50" s="15"/>
    </row>
    <row r="51" spans="1:8" ht="331.2" x14ac:dyDescent="0.3">
      <c r="A51" s="9">
        <v>48</v>
      </c>
      <c r="B51" s="25" t="s">
        <v>145</v>
      </c>
      <c r="C51" s="22" t="s">
        <v>49</v>
      </c>
      <c r="D51" s="23">
        <v>3</v>
      </c>
      <c r="E51" s="14"/>
      <c r="F51" s="13"/>
      <c r="G51" s="13"/>
      <c r="H51" s="15"/>
    </row>
    <row r="52" spans="1:8" ht="82.8" x14ac:dyDescent="0.3">
      <c r="A52" s="9">
        <v>49</v>
      </c>
      <c r="B52" s="25" t="s">
        <v>127</v>
      </c>
      <c r="C52" s="22" t="s">
        <v>71</v>
      </c>
      <c r="D52" s="23">
        <v>1</v>
      </c>
      <c r="E52" s="14"/>
      <c r="F52" s="13"/>
      <c r="G52" s="13"/>
      <c r="H52" s="15"/>
    </row>
    <row r="53" spans="1:8" ht="124.2" x14ac:dyDescent="0.3">
      <c r="A53" s="9">
        <v>50</v>
      </c>
      <c r="B53" s="25" t="s">
        <v>159</v>
      </c>
      <c r="C53" s="22" t="s">
        <v>67</v>
      </c>
      <c r="D53" s="23">
        <v>1</v>
      </c>
      <c r="E53" s="14"/>
      <c r="F53" s="13"/>
      <c r="G53" s="13"/>
      <c r="H53" s="15"/>
    </row>
    <row r="54" spans="1:8" ht="27.6" x14ac:dyDescent="0.3">
      <c r="A54" s="9">
        <v>51</v>
      </c>
      <c r="B54" s="25" t="s">
        <v>156</v>
      </c>
      <c r="C54" s="22" t="s">
        <v>50</v>
      </c>
      <c r="D54" s="23">
        <v>1</v>
      </c>
      <c r="E54" s="14"/>
      <c r="F54" s="13"/>
      <c r="G54" s="13"/>
      <c r="H54" s="15"/>
    </row>
    <row r="55" spans="1:8" ht="69" x14ac:dyDescent="0.3">
      <c r="A55" s="9">
        <v>52</v>
      </c>
      <c r="B55" s="24" t="s">
        <v>154</v>
      </c>
      <c r="C55" s="22" t="s">
        <v>51</v>
      </c>
      <c r="D55" s="23">
        <v>7</v>
      </c>
      <c r="E55" s="14"/>
      <c r="F55" s="13"/>
      <c r="G55" s="13"/>
      <c r="H55" s="15"/>
    </row>
    <row r="56" spans="1:8" ht="82.8" x14ac:dyDescent="0.3">
      <c r="A56" s="9">
        <v>53</v>
      </c>
      <c r="B56" s="24" t="s">
        <v>155</v>
      </c>
      <c r="C56" s="22" t="s">
        <v>52</v>
      </c>
      <c r="D56" s="23">
        <v>3</v>
      </c>
      <c r="E56" s="14"/>
      <c r="F56" s="13"/>
      <c r="G56" s="13"/>
      <c r="H56" s="15"/>
    </row>
    <row r="57" spans="1:8" ht="165.6" x14ac:dyDescent="0.3">
      <c r="A57" s="9">
        <v>54</v>
      </c>
      <c r="B57" s="24" t="s">
        <v>128</v>
      </c>
      <c r="C57" s="22" t="s">
        <v>53</v>
      </c>
      <c r="D57" s="23">
        <v>2</v>
      </c>
      <c r="E57" s="14"/>
      <c r="F57" s="13"/>
      <c r="G57" s="13"/>
      <c r="H57" s="15"/>
    </row>
    <row r="58" spans="1:8" ht="124.2" x14ac:dyDescent="0.3">
      <c r="A58" s="9">
        <v>55</v>
      </c>
      <c r="B58" s="24" t="s">
        <v>160</v>
      </c>
      <c r="C58" s="22" t="s">
        <v>68</v>
      </c>
      <c r="D58" s="23">
        <v>1</v>
      </c>
      <c r="E58" s="14"/>
      <c r="F58" s="13"/>
      <c r="G58" s="13"/>
      <c r="H58" s="15"/>
    </row>
    <row r="59" spans="1:8" ht="179.4" x14ac:dyDescent="0.3">
      <c r="A59" s="9">
        <v>56</v>
      </c>
      <c r="B59" s="24" t="s">
        <v>129</v>
      </c>
      <c r="C59" s="22" t="s">
        <v>54</v>
      </c>
      <c r="D59" s="23">
        <v>1</v>
      </c>
      <c r="E59" s="14"/>
      <c r="F59" s="13"/>
      <c r="G59" s="13"/>
      <c r="H59" s="15"/>
    </row>
    <row r="60" spans="1:8" ht="303.60000000000002" x14ac:dyDescent="0.3">
      <c r="A60" s="9">
        <v>57</v>
      </c>
      <c r="B60" s="28" t="s">
        <v>150</v>
      </c>
      <c r="C60" s="22" t="s">
        <v>55</v>
      </c>
      <c r="D60" s="23">
        <v>5</v>
      </c>
      <c r="E60" s="14"/>
      <c r="F60" s="13"/>
      <c r="G60" s="13"/>
      <c r="H60" s="15"/>
    </row>
    <row r="61" spans="1:8" ht="220.8" x14ac:dyDescent="0.3">
      <c r="A61" s="9">
        <v>58</v>
      </c>
      <c r="B61" s="25" t="s">
        <v>130</v>
      </c>
      <c r="C61" s="22" t="s">
        <v>56</v>
      </c>
      <c r="D61" s="23">
        <v>1</v>
      </c>
      <c r="E61" s="14"/>
      <c r="F61" s="13"/>
      <c r="G61" s="13"/>
      <c r="H61" s="15"/>
    </row>
    <row r="62" spans="1:8" ht="317.39999999999998" x14ac:dyDescent="0.3">
      <c r="A62" s="9">
        <v>59</v>
      </c>
      <c r="B62" s="22" t="s">
        <v>131</v>
      </c>
      <c r="C62" s="22" t="s">
        <v>57</v>
      </c>
      <c r="D62" s="23">
        <v>1</v>
      </c>
      <c r="E62" s="14"/>
      <c r="F62" s="13"/>
      <c r="G62" s="13"/>
      <c r="H62" s="15"/>
    </row>
    <row r="63" spans="1:8" ht="55.2" x14ac:dyDescent="0.3">
      <c r="A63" s="9">
        <v>60</v>
      </c>
      <c r="B63" s="29" t="s">
        <v>149</v>
      </c>
      <c r="C63" s="22" t="s">
        <v>58</v>
      </c>
      <c r="D63" s="23">
        <v>1</v>
      </c>
      <c r="E63" s="14"/>
      <c r="F63" s="13"/>
      <c r="G63" s="13"/>
      <c r="H63" s="15"/>
    </row>
    <row r="64" spans="1:8" ht="41.4" x14ac:dyDescent="0.3">
      <c r="A64" s="9">
        <v>61</v>
      </c>
      <c r="B64" s="25" t="s">
        <v>132</v>
      </c>
      <c r="C64" s="25" t="s">
        <v>69</v>
      </c>
      <c r="D64" s="23">
        <v>1</v>
      </c>
      <c r="E64" s="14"/>
      <c r="F64" s="13"/>
      <c r="G64" s="13"/>
      <c r="H64" s="15"/>
    </row>
    <row r="65" spans="1:8" ht="386.4" x14ac:dyDescent="0.3">
      <c r="A65" s="9">
        <v>62</v>
      </c>
      <c r="B65" s="25" t="s">
        <v>148</v>
      </c>
      <c r="C65" s="22" t="s">
        <v>59</v>
      </c>
      <c r="D65" s="23">
        <v>1</v>
      </c>
      <c r="E65" s="14"/>
      <c r="F65" s="13"/>
      <c r="G65" s="13"/>
      <c r="H65" s="15"/>
    </row>
    <row r="66" spans="1:8" ht="409.6" x14ac:dyDescent="0.3">
      <c r="A66" s="9">
        <v>63</v>
      </c>
      <c r="B66" s="25" t="s">
        <v>147</v>
      </c>
      <c r="C66" s="22" t="s">
        <v>60</v>
      </c>
      <c r="D66" s="23">
        <v>1</v>
      </c>
      <c r="E66" s="14"/>
      <c r="F66" s="13"/>
      <c r="G66" s="13"/>
      <c r="H66" s="15"/>
    </row>
    <row r="67" spans="1:8" ht="41.4" x14ac:dyDescent="0.3">
      <c r="A67" s="9">
        <v>64</v>
      </c>
      <c r="B67" s="25" t="s">
        <v>28</v>
      </c>
      <c r="C67" s="22" t="s">
        <v>61</v>
      </c>
      <c r="D67" s="23">
        <v>1</v>
      </c>
      <c r="E67" s="14"/>
      <c r="F67" s="13"/>
      <c r="G67" s="13"/>
      <c r="H67" s="15"/>
    </row>
    <row r="68" spans="1:8" ht="82.8" x14ac:dyDescent="0.3">
      <c r="A68" s="9">
        <v>65</v>
      </c>
      <c r="B68" s="27" t="s">
        <v>143</v>
      </c>
      <c r="C68" s="22" t="s">
        <v>29</v>
      </c>
      <c r="D68" s="23">
        <v>1</v>
      </c>
      <c r="E68" s="14"/>
      <c r="F68" s="13"/>
      <c r="G68" s="13"/>
      <c r="H68" s="15"/>
    </row>
    <row r="69" spans="1:8" ht="193.2" x14ac:dyDescent="0.3">
      <c r="A69" s="9">
        <v>66</v>
      </c>
      <c r="B69" s="24" t="s">
        <v>146</v>
      </c>
      <c r="C69" s="22" t="s">
        <v>62</v>
      </c>
      <c r="D69" s="23">
        <v>1</v>
      </c>
      <c r="E69" s="14"/>
      <c r="F69" s="13"/>
      <c r="G69" s="13"/>
      <c r="H69" s="15"/>
    </row>
    <row r="70" spans="1:8" ht="151.80000000000001" x14ac:dyDescent="0.3">
      <c r="A70" s="9">
        <v>67</v>
      </c>
      <c r="B70" s="25" t="s">
        <v>133</v>
      </c>
      <c r="C70" s="25" t="s">
        <v>65</v>
      </c>
      <c r="D70" s="23">
        <v>1</v>
      </c>
      <c r="E70" s="14"/>
      <c r="F70" s="13"/>
      <c r="G70" s="13"/>
      <c r="H70" s="15"/>
    </row>
    <row r="71" spans="1:8" ht="82.8" x14ac:dyDescent="0.3">
      <c r="A71" s="9">
        <v>68</v>
      </c>
      <c r="B71" s="25" t="s">
        <v>161</v>
      </c>
      <c r="C71" s="25" t="s">
        <v>63</v>
      </c>
      <c r="D71" s="23">
        <v>1</v>
      </c>
      <c r="E71" s="14"/>
      <c r="F71" s="13"/>
      <c r="G71" s="13"/>
      <c r="H71" s="15"/>
    </row>
    <row r="72" spans="1:8" ht="110.4" x14ac:dyDescent="0.3">
      <c r="A72" s="9">
        <v>69</v>
      </c>
      <c r="B72" s="24" t="s">
        <v>162</v>
      </c>
      <c r="C72" s="22" t="s">
        <v>64</v>
      </c>
      <c r="D72" s="23">
        <v>1</v>
      </c>
      <c r="E72" s="14"/>
      <c r="F72" s="13"/>
      <c r="G72" s="13"/>
      <c r="H72" s="15"/>
    </row>
    <row r="73" spans="1:8" ht="12.75" customHeight="1" x14ac:dyDescent="0.3">
      <c r="A73" s="45"/>
      <c r="B73" s="46"/>
      <c r="C73" s="46"/>
      <c r="D73" s="46"/>
      <c r="E73" s="46"/>
      <c r="F73" s="47"/>
      <c r="G73" s="6" t="s">
        <v>163</v>
      </c>
      <c r="H73" s="16"/>
    </row>
    <row r="74" spans="1:8" ht="44.4" customHeight="1" x14ac:dyDescent="0.3">
      <c r="A74" s="45"/>
      <c r="B74" s="46"/>
      <c r="C74" s="46"/>
      <c r="D74" s="46"/>
      <c r="E74" s="46"/>
      <c r="F74" s="47"/>
      <c r="G74" s="5" t="s">
        <v>164</v>
      </c>
      <c r="H74" s="17"/>
    </row>
    <row r="75" spans="1:8" ht="46.2" customHeight="1" thickBot="1" x14ac:dyDescent="0.35">
      <c r="A75" s="45"/>
      <c r="B75" s="46"/>
      <c r="C75" s="46"/>
      <c r="D75" s="46"/>
      <c r="E75" s="46"/>
      <c r="F75" s="47"/>
      <c r="G75" s="10" t="s">
        <v>165</v>
      </c>
      <c r="H75" s="18"/>
    </row>
    <row r="76" spans="1:8" ht="46.2" customHeight="1" x14ac:dyDescent="0.3">
      <c r="A76" s="40" t="s">
        <v>0</v>
      </c>
      <c r="B76" s="41"/>
      <c r="C76" s="41"/>
      <c r="D76" s="41"/>
      <c r="E76" s="40" t="s">
        <v>1</v>
      </c>
      <c r="F76" s="41"/>
      <c r="G76" s="41"/>
      <c r="H76" s="42"/>
    </row>
    <row r="77" spans="1:8" ht="60" customHeight="1" x14ac:dyDescent="0.3">
      <c r="A77" s="43" t="s">
        <v>82</v>
      </c>
      <c r="B77" s="44"/>
      <c r="C77" s="34" t="s">
        <v>169</v>
      </c>
      <c r="D77" s="35"/>
      <c r="E77" s="11" t="s">
        <v>84</v>
      </c>
      <c r="F77" s="34"/>
      <c r="G77" s="35"/>
      <c r="H77" s="36"/>
    </row>
    <row r="78" spans="1:8" ht="44.4" customHeight="1" x14ac:dyDescent="0.3">
      <c r="A78" s="43" t="s">
        <v>3</v>
      </c>
      <c r="B78" s="44"/>
      <c r="C78" s="34" t="s">
        <v>89</v>
      </c>
      <c r="D78" s="35"/>
      <c r="E78" s="11" t="s">
        <v>4</v>
      </c>
      <c r="F78" s="34" t="s">
        <v>89</v>
      </c>
      <c r="G78" s="35"/>
      <c r="H78" s="36"/>
    </row>
    <row r="79" spans="1:8" ht="46.2" customHeight="1" x14ac:dyDescent="0.3">
      <c r="A79" s="43" t="s">
        <v>83</v>
      </c>
      <c r="B79" s="44"/>
      <c r="C79" s="34" t="s">
        <v>168</v>
      </c>
      <c r="D79" s="35"/>
      <c r="E79" s="11" t="s">
        <v>85</v>
      </c>
      <c r="F79" s="34"/>
      <c r="G79" s="35"/>
      <c r="H79" s="36"/>
    </row>
    <row r="80" spans="1:8" ht="55.2" x14ac:dyDescent="0.3">
      <c r="A80" s="43" t="s">
        <v>87</v>
      </c>
      <c r="B80" s="44"/>
      <c r="C80" s="34" t="s">
        <v>171</v>
      </c>
      <c r="D80" s="35"/>
      <c r="E80" s="11" t="s">
        <v>96</v>
      </c>
      <c r="F80" s="34"/>
      <c r="G80" s="35"/>
      <c r="H80" s="36"/>
    </row>
    <row r="81" spans="1:8" ht="42" thickBot="1" x14ac:dyDescent="0.35">
      <c r="A81" s="48" t="s">
        <v>88</v>
      </c>
      <c r="B81" s="49"/>
      <c r="C81" s="50" t="s">
        <v>170</v>
      </c>
      <c r="D81" s="51"/>
      <c r="E81" s="11" t="s">
        <v>86</v>
      </c>
      <c r="F81" s="52"/>
      <c r="G81" s="53"/>
      <c r="H81" s="54"/>
    </row>
    <row r="82" spans="1:8" ht="26.4" customHeight="1" x14ac:dyDescent="0.3">
      <c r="A82" s="56" t="e">
        <f>+#REF!</f>
        <v>#REF!</v>
      </c>
      <c r="B82" s="57"/>
      <c r="C82" s="57"/>
      <c r="D82" s="58"/>
      <c r="E82" s="19" t="s">
        <v>90</v>
      </c>
      <c r="F82" s="34"/>
      <c r="G82" s="35"/>
      <c r="H82" s="36"/>
    </row>
    <row r="83" spans="1:8" ht="55.2" x14ac:dyDescent="0.3">
      <c r="A83" s="59"/>
      <c r="B83" s="60"/>
      <c r="C83" s="60"/>
      <c r="D83" s="61"/>
      <c r="E83" s="19" t="s">
        <v>91</v>
      </c>
      <c r="F83" s="34"/>
      <c r="G83" s="35"/>
      <c r="H83" s="36"/>
    </row>
    <row r="84" spans="1:8" x14ac:dyDescent="0.3">
      <c r="A84" s="59"/>
      <c r="B84" s="60"/>
      <c r="C84" s="60"/>
      <c r="D84" s="61"/>
      <c r="E84" s="19" t="s">
        <v>92</v>
      </c>
      <c r="F84" s="34"/>
      <c r="G84" s="35"/>
      <c r="H84" s="36"/>
    </row>
    <row r="85" spans="1:8" x14ac:dyDescent="0.3">
      <c r="A85" s="59"/>
      <c r="B85" s="60"/>
      <c r="C85" s="60"/>
      <c r="D85" s="61"/>
      <c r="E85" s="19" t="s">
        <v>93</v>
      </c>
      <c r="F85" s="34"/>
      <c r="G85" s="35"/>
      <c r="H85" s="36"/>
    </row>
    <row r="86" spans="1:8" ht="27.6" x14ac:dyDescent="0.3">
      <c r="A86" s="59"/>
      <c r="B86" s="60"/>
      <c r="C86" s="60"/>
      <c r="D86" s="61"/>
      <c r="E86" s="19" t="s">
        <v>94</v>
      </c>
      <c r="F86" s="34"/>
      <c r="G86" s="35"/>
      <c r="H86" s="36"/>
    </row>
    <row r="87" spans="1:8" ht="24.75" customHeight="1" thickBot="1" x14ac:dyDescent="0.35">
      <c r="A87" s="62"/>
      <c r="B87" s="63"/>
      <c r="C87" s="63"/>
      <c r="D87" s="64"/>
      <c r="E87" s="20" t="s">
        <v>95</v>
      </c>
      <c r="F87" s="50"/>
      <c r="G87" s="55"/>
      <c r="H87" s="51"/>
    </row>
  </sheetData>
  <protectedRanges>
    <protectedRange sqref="H74 F81 C81 A82 F83:H87 C1 G4:G72" name="Område1"/>
    <protectedRange sqref="B4:D23" name="Område1_1"/>
    <protectedRange sqref="B32:D37 B42:D43" name="Område1_2"/>
    <protectedRange sqref="B38:D41 B24:D24 B27:D31 B25:B26 D25:D26" name="Område1_3"/>
    <protectedRange sqref="C25:C26" name="Område1_2_1"/>
    <protectedRange sqref="B52:D57 B62:D63" name="Område1_2_2"/>
    <protectedRange sqref="B58:D61 B44:D51" name="Område1_3_1"/>
    <protectedRange sqref="B72:D72" name="Område1_2_3"/>
    <protectedRange sqref="B64:D71" name="Område1_3_2"/>
  </protectedRanges>
  <mergeCells count="28">
    <mergeCell ref="F87:H87"/>
    <mergeCell ref="F82:H82"/>
    <mergeCell ref="A79:B79"/>
    <mergeCell ref="C79:D79"/>
    <mergeCell ref="A80:B80"/>
    <mergeCell ref="C80:D80"/>
    <mergeCell ref="A82:D87"/>
    <mergeCell ref="A78:B78"/>
    <mergeCell ref="C78:D78"/>
    <mergeCell ref="F83:H83"/>
    <mergeCell ref="F84:H84"/>
    <mergeCell ref="F86:H86"/>
    <mergeCell ref="C1:G1"/>
    <mergeCell ref="F85:H85"/>
    <mergeCell ref="A2:D2"/>
    <mergeCell ref="E2:H2"/>
    <mergeCell ref="A77:B77"/>
    <mergeCell ref="A73:F75"/>
    <mergeCell ref="A81:B81"/>
    <mergeCell ref="C81:D81"/>
    <mergeCell ref="E76:H76"/>
    <mergeCell ref="A76:D76"/>
    <mergeCell ref="F78:H78"/>
    <mergeCell ref="F79:H79"/>
    <mergeCell ref="F80:H80"/>
    <mergeCell ref="F81:H81"/>
    <mergeCell ref="C77:D77"/>
    <mergeCell ref="F77:H77"/>
  </mergeCells>
  <pageMargins left="0.25" right="0.25" top="0.75" bottom="0.75" header="0.3" footer="0.3"/>
  <pageSetup paperSize="9" scale="76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165b70e-d18f-4105-8fe4-c11fb83341fb">Compliance Tool</DocumentType>
    <QualityStandard xmlns="b165b70e-d18f-4105-8fe4-c11fb83341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A948F96AADE74D851B53466939F205" ma:contentTypeVersion="7" ma:contentTypeDescription="Opret et nyt dokument." ma:contentTypeScope="" ma:versionID="32ae7dc109793d17bfa604cfd7b3db3d">
  <xsd:schema xmlns:xsd="http://www.w3.org/2001/XMLSchema" xmlns:xs="http://www.w3.org/2001/XMLSchema" xmlns:p="http://schemas.microsoft.com/office/2006/metadata/properties" xmlns:ns2="b165b70e-d18f-4105-8fe4-c11fb83341fb" targetNamespace="http://schemas.microsoft.com/office/2006/metadata/properties" ma:root="true" ma:fieldsID="6bec3fb7a74a01d33a43506704d245d2" ns2:_="">
    <xsd:import namespace="b165b70e-d18f-4105-8fe4-c11fb8334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ocumentType" minOccurs="0"/>
                <xsd:element ref="ns2:MediaServiceAutoKeyPoints" minOccurs="0"/>
                <xsd:element ref="ns2:MediaServiceKeyPoints" minOccurs="0"/>
                <xsd:element ref="ns2:QualityStandar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5b70e-d18f-4105-8fe4-c11fb83341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cumentType" ma:index="10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OH Volume"/>
              <xsd:enumeration value="Compliance Tool"/>
              <xsd:enumeration value="Non-Mandatory Guideline"/>
              <xsd:enumeration value="SOP"/>
              <xsd:enumeration value="Policy Paper"/>
              <xsd:enumeration value="Threshold Overview"/>
              <xsd:enumeration value="Authorisation"/>
              <xsd:enumeration value="Update Overview"/>
            </xsd:restriction>
          </xsd:simpleType>
        </xsd:un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QualityStandard" ma:index="14" nillable="true" ma:displayName="Quality Standard" ma:format="Dropdown" ma:internalName="QualityStandard">
      <xsd:simpleType>
        <xsd:restriction base="dms:Choice">
          <xsd:enumeration value="QS 1 Ethical Standards"/>
          <xsd:enumeration value="QS 2 Organization of Procurement"/>
          <xsd:enumeration value="QS 3 Supplier Management"/>
          <xsd:enumeration value="QS 4 Strategy and Planning"/>
          <xsd:enumeration value="QS 5 Sourcing"/>
          <xsd:enumeration value="QS 6 Solicitation"/>
          <xsd:enumeration value="QS 7 Submissions Management"/>
          <xsd:enumeration value="QS 8 Evaluation"/>
          <xsd:enumeration value="QS 9 Proc Process Review"/>
          <xsd:enumeration value="QS 10 Award"/>
          <xsd:enumeration value="QS 11 Contractual Instruments"/>
          <xsd:enumeration value="QS 12 Logistical Considerations"/>
          <xsd:enumeration value="QS 13 Contract Management"/>
          <xsd:enumeration value="QS 14 Adaptations Emergency"/>
          <xsd:enumeration value="QS 15 Adaptations Remote Mgmt"/>
          <xsd:enumeration value="QS 16 Transverse Topic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 ma:index="1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b165b70e-d18f-4105-8fe4-c11fb83341fb"/>
  </ds:schemaRefs>
</ds:datastoreItem>
</file>

<file path=customXml/itemProps3.xml><?xml version="1.0" encoding="utf-8"?>
<ds:datastoreItem xmlns:ds="http://schemas.openxmlformats.org/officeDocument/2006/customXml" ds:itemID="{109485FA-593F-4ADD-BD06-01E167269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5b70e-d18f-4105-8fe4-c11fb83341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Eka Basaria</cp:lastModifiedBy>
  <cp:revision/>
  <dcterms:created xsi:type="dcterms:W3CDTF">2017-05-23T13:13:55Z</dcterms:created>
  <dcterms:modified xsi:type="dcterms:W3CDTF">2021-02-02T12:27:11Z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0x0101009BA948F96AADE74D851B53466939F205</vt:lpwstr>
  </property>
</Properties>
</file>