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13" r:id="rId1"/>
  </sheets>
  <externalReferences>
    <externalReference r:id="rId2"/>
  </externalReferences>
  <definedNames>
    <definedName name="_xlnm._FilterDatabase" localSheetId="0" hidden="1">'N1-1 კრებსითი სატენდერო'!$A$6:$G$154</definedName>
    <definedName name="_xlnm.Print_Area" localSheetId="0">'N1-1 კრებსითი სატენდერო'!$A$7:$F$156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7" i="13" l="1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48" i="13" l="1"/>
  <c r="F149" i="13" l="1"/>
  <c r="F150" i="13" s="1"/>
  <c r="F151" i="13" l="1"/>
  <c r="F152" i="13" s="1"/>
  <c r="F154" i="13" l="1"/>
  <c r="F153" i="13"/>
</calcChain>
</file>

<file path=xl/sharedStrings.xml><?xml version="1.0" encoding="utf-8"?>
<sst xmlns="http://schemas.openxmlformats.org/spreadsheetml/2006/main" count="557" uniqueCount="242">
  <si>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</si>
  <si>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</si>
  <si>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</si>
  <si>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</si>
  <si>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</si>
  <si>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</si>
  <si>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</si>
  <si>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</si>
  <si>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</si>
  <si>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</si>
  <si>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</si>
  <si>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</si>
  <si>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</si>
  <si>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</si>
  <si>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</si>
  <si>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</si>
  <si>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</si>
  <si>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</si>
  <si>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</si>
  <si>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</si>
  <si>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12</t>
  </si>
  <si>
    <t>13</t>
  </si>
  <si>
    <t>კგ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</si>
  <si>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</si>
  <si>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</si>
  <si>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</si>
  <si>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</si>
  <si>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</si>
  <si>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</si>
  <si>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</si>
  <si>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</si>
  <si>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</si>
  <si>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</si>
  <si>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</si>
  <si>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8-1</t>
  </si>
  <si>
    <t>11-1</t>
  </si>
  <si>
    <t>13-1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</si>
  <si>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</si>
  <si>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</si>
  <si>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</si>
  <si>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მილის სასიგნალო ლენტი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</si>
  <si>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</si>
  <si>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</si>
  <si>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</si>
  <si>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</si>
  <si>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20</t>
  </si>
  <si>
    <t>არსებული კაბელების დამაგრება საპროექტო თხრილში</t>
  </si>
  <si>
    <t>15</t>
  </si>
  <si>
    <t>19</t>
  </si>
  <si>
    <t>42</t>
  </si>
  <si>
    <t>43</t>
  </si>
  <si>
    <t>15-1</t>
  </si>
  <si>
    <t>19-1</t>
  </si>
  <si>
    <t>19-2</t>
  </si>
  <si>
    <t>19-3</t>
  </si>
  <si>
    <t>19-4</t>
  </si>
  <si>
    <t>19-5</t>
  </si>
  <si>
    <t>19-6</t>
  </si>
  <si>
    <t>19-7</t>
  </si>
  <si>
    <t>21-1</t>
  </si>
  <si>
    <t>22-1</t>
  </si>
  <si>
    <t>23-1</t>
  </si>
  <si>
    <t>25-1</t>
  </si>
  <si>
    <t>34</t>
  </si>
  <si>
    <t>35</t>
  </si>
  <si>
    <t>36</t>
  </si>
  <si>
    <t>37</t>
  </si>
  <si>
    <t>38</t>
  </si>
  <si>
    <t>41-1</t>
  </si>
  <si>
    <t>42-1</t>
  </si>
  <si>
    <t>43-1</t>
  </si>
  <si>
    <t>44-1</t>
  </si>
  <si>
    <t>1</t>
  </si>
  <si>
    <t>V კატ. გრუნტის დამუშავება სანგრევი ჩაქუჩით</t>
  </si>
  <si>
    <t>16</t>
  </si>
  <si>
    <t>16-1</t>
  </si>
  <si>
    <t>არსებული წყალსადენის მილის დამაგრება საპროექტო თხრილში</t>
  </si>
  <si>
    <t>დამხშობი გასაბერი ბალიში დ=250 მმ</t>
  </si>
  <si>
    <t>14</t>
  </si>
  <si>
    <t>17</t>
  </si>
  <si>
    <t>18</t>
  </si>
  <si>
    <t>25</t>
  </si>
  <si>
    <t>11-2</t>
  </si>
  <si>
    <t>11-3</t>
  </si>
  <si>
    <t>17-1</t>
  </si>
  <si>
    <t>17-2</t>
  </si>
  <si>
    <t>18-1</t>
  </si>
  <si>
    <t>18-2</t>
  </si>
  <si>
    <t>18-3</t>
  </si>
  <si>
    <t>18-4</t>
  </si>
  <si>
    <t>18-5</t>
  </si>
  <si>
    <t>18-6</t>
  </si>
  <si>
    <t>26-1</t>
  </si>
  <si>
    <t>27-1</t>
  </si>
  <si>
    <t>28-1</t>
  </si>
  <si>
    <t>29-1</t>
  </si>
  <si>
    <t>30-1</t>
  </si>
  <si>
    <t>დამუშავებული გრუნტის გატანა ავტოთვითმცლელებით 25 კმ</t>
  </si>
  <si>
    <t>ბეტონის ღარის მოწყობა, ბეტონით მარკა B25 (M-350)</t>
  </si>
  <si>
    <t>D=1500 მმ / H=1000 მმ ბეტონი B22.5 (M-300)</t>
  </si>
  <si>
    <t>რკ/ბ ძირის ფილა D=1500 მმ ბეტონი B22.5 (M-300)</t>
  </si>
  <si>
    <t>ბეტონის ღარი, ბეტონის მარკა B22.5 (M-300)</t>
  </si>
  <si>
    <t>ბეტონი B15 (M-200)</t>
  </si>
  <si>
    <t>D=1500 მმ / H=500 მმ ბეტონი B22.5 (M-300)</t>
  </si>
  <si>
    <t>პოლიეთილენის გოფრირებული მილის SN-8 დ=300 მმ, გამოცდა ჰერმეტულობაზე</t>
  </si>
  <si>
    <t>პოლიეთილენის გოფრირებული მილის SN-8 დ=250 მმ, გამოცდა ჰერმეტულობაზე</t>
  </si>
  <si>
    <t>პოლიეთილენის გოფრირებული მილის SN-8 დ=200 მმ, გამოცდა ჰერმეტულობაზე</t>
  </si>
  <si>
    <t>პოლიეთილენის გოფრირებული ქუროს შეძენა-მონტაჟი, დ=300 მმ.</t>
  </si>
  <si>
    <t>პოლიეთილენის გოფრირებული ქურო დ=300 მმ.</t>
  </si>
  <si>
    <t>პოლიეთილენის გოფრირებული ქუროს შეძენა-მონტაჟი, დ=250 მმ.</t>
  </si>
  <si>
    <t>პოლიეთილენის გოფრირებული ქურო დ=250 მმ.</t>
  </si>
  <si>
    <t>პოლიეთილენის გოფრირებული ქუროს შეძენა-მონტაჟი, დ=200 მმ.</t>
  </si>
  <si>
    <t>პოლიეთილენის გოფრირებული ქურო დ=200 მმ.</t>
  </si>
  <si>
    <t>არსებული შლაგბაუმის დემონტაჟი და შემდგომ მონტაჟი</t>
  </si>
  <si>
    <t>არსებული შლაგბაუმის ქვეშ ბეტონის ბალიშის მოწყობა სისქით 15 სმ, მასალის შეძენა</t>
  </si>
  <si>
    <t>საპროექტო დ=200 მმ გადაერთება არსებულ დ=200 ქსელზე</t>
  </si>
  <si>
    <t>არსებული ფოლადის D 200 მმ-იანი მილის ჩაჭრა</t>
  </si>
  <si>
    <t>გადაჭ. რაოდ.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</si>
  <si>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</si>
  <si>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ჭების დატვირთვა ავტოთვითმცლელზე და გატანა სამშენებლო მოედნიდან 25 კმ-ში</t>
  </si>
  <si>
    <t>დემონტირებული ჭებიდან მოხსნილი თუჯის ხუფების დატვირთვა ავტოთვითმცლელზე და გატანა 8 კმ-ზე (3 ცალი)</t>
  </si>
  <si>
    <t>დამხშობი გასაბერი ბალიში დ=300 მმ</t>
  </si>
  <si>
    <t>დამხშობი გასაბერი ბალიში დ=200 მმ</t>
  </si>
  <si>
    <t>32</t>
  </si>
  <si>
    <t>33</t>
  </si>
  <si>
    <t>39</t>
  </si>
  <si>
    <t>40</t>
  </si>
  <si>
    <t>41</t>
  </si>
  <si>
    <t>52</t>
  </si>
  <si>
    <t>53</t>
  </si>
  <si>
    <t>54</t>
  </si>
  <si>
    <t>55</t>
  </si>
  <si>
    <t>56</t>
  </si>
  <si>
    <t>58</t>
  </si>
  <si>
    <t>59</t>
  </si>
  <si>
    <t>60</t>
  </si>
  <si>
    <t>18-7</t>
  </si>
  <si>
    <t>20-2</t>
  </si>
  <si>
    <t>20-3</t>
  </si>
  <si>
    <t>20-4</t>
  </si>
  <si>
    <t>20-5</t>
  </si>
  <si>
    <t>20-6</t>
  </si>
  <si>
    <t>20-7</t>
  </si>
  <si>
    <t>21-3</t>
  </si>
  <si>
    <t>21-2</t>
  </si>
  <si>
    <t>21-5</t>
  </si>
  <si>
    <t>21-4</t>
  </si>
  <si>
    <t>21-6</t>
  </si>
  <si>
    <t>22-2</t>
  </si>
  <si>
    <t>22-3</t>
  </si>
  <si>
    <t>22-4</t>
  </si>
  <si>
    <t>22-5</t>
  </si>
  <si>
    <t>22-6</t>
  </si>
  <si>
    <t>22-7</t>
  </si>
  <si>
    <t>23-2</t>
  </si>
  <si>
    <t>23-3</t>
  </si>
  <si>
    <t>23-4</t>
  </si>
  <si>
    <t>23-5</t>
  </si>
  <si>
    <t>23-6</t>
  </si>
  <si>
    <t>24-1</t>
  </si>
  <si>
    <t>24-2</t>
  </si>
  <si>
    <t>24-3</t>
  </si>
  <si>
    <t>24-4</t>
  </si>
  <si>
    <t>24-5</t>
  </si>
  <si>
    <t>24-6</t>
  </si>
  <si>
    <t>31-1</t>
  </si>
  <si>
    <t>32-1</t>
  </si>
  <si>
    <t>33-1</t>
  </si>
  <si>
    <t>34-1</t>
  </si>
  <si>
    <t>38-1</t>
  </si>
  <si>
    <t>39-1</t>
  </si>
  <si>
    <t>40-1</t>
  </si>
  <si>
    <t>41-2</t>
  </si>
  <si>
    <t>42-2</t>
  </si>
  <si>
    <t>43-2</t>
  </si>
  <si>
    <t>57-1</t>
  </si>
  <si>
    <t>58-1</t>
  </si>
  <si>
    <t>59-1</t>
  </si>
  <si>
    <t>60-1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</si>
  <si>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</si>
  <si>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</si>
  <si>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</si>
  <si>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</si>
  <si>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 xml:space="preserve">ატენის ქუჩაზე წყალარინების ქსელის რეაბილიტაცია 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</si>
  <si>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</si>
  <si>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</si>
  <si>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</si>
  <si>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</si>
  <si>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</si>
  <si>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</si>
  <si>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</si>
  <si>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</si>
  <si>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</si>
  <si>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</si>
  <si>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</si>
  <si>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</si>
  <si>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</si>
  <si>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</si>
  <si>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</si>
  <si>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კანალიზაციის რ/ბ ანაკრები წრიული ჭის D=1000 მმ Hსრ=2.25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</si>
  <si>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</si>
  <si>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</si>
  <si>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</si>
  <si>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</si>
  <si>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</si>
  <si>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</si>
  <si>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Hსრ=3.05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</si>
  <si>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Hსრ=3.10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</si>
  <si>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D=1500 მმ Hსრ=3.35 მ (1 კომპ) შეძენა-მონტაჟი, რკ/ბ ძირის ფილით (ПД-15) ბეტონი B22.5 (M-300), რკ/ბ რგოლებით (K-15-9) ბეტონი B22.5 (M-300), რკ/ბ გადახურვის ფილა (ПП-15-2) ბეტონი B22.5 (M-300), თუჯის მრგვალი ხუფით (დატვირთვა 25 ტ), ბეტონის ღარი მარკით B-22.5 (M-300), გამირების მოწყობის გათვალისწინებით ჭის ელემენტების გადაბმა B-15 (M-200) მარკის ბეტონით</t>
  </si>
  <si>
    <t>რკ/ბ გადახურვის ფილა თუჯის მრგვალი ჩარჩო-ხუფით D=1500 მმ *1500 მმ ბეტონი B22.5 (M-300)</t>
  </si>
  <si>
    <t>კანალიზაციის რ/ბ ანაკრები წრიული ჭის D=1500 მმ Hსრ=3.65 მ (1 კომპ) შეძენა-მონტაჟი, რკ/ბ ძირის ფილით (ПД-15) ბეტონი B22.5 (M-300), რკ/ბ რგოლებით (K-15-9) ბეტონი B22.5 (M-300), რკ/ბ გადახურვის ფილა (ПП-15-2) ბეტონი B22.5 (M-300), თუჯის მრგვალი ხუფით (დატვირთვა 25 ტ), ბეტონის ღარი მარკით B-22.5 (M-300), გამირების მოწყობის გათვალისწინებით ჭის ელემენტების გადაბმა B-15 (M-200) მარკის ბეტონით</t>
  </si>
  <si>
    <t>კანალიზაციის რ/ბ ანაკრები წრიული ჭის D=1500 მმ Hსრ=3.90 მ (1 კომპ) შეძენა-მონტაჟი, რკ/ბ ძირის ფილით (ПД-15) ბეტონი B22.5 (M-300), რკ/ბ რგოლებით (K-15-9) ბეტონი B22.5 (M-300), რკ/ბ გადახურვის ფილა (ПП-15-2) ბეტონი B22.5 (M-300), თუჯის მრგვალი ხუფით (დატვირთვა 25 ტ), ბეტონის ღარი მარკით B-22.5 (M-300), გამირების მოწყობის გათვალისწინებით ჭის ელემენტების გადაბმა B-15 (M-200) მარკის ბეტონით</t>
  </si>
  <si>
    <t>კანალიზაციის რ/ბ ანაკრები წრიული ჭის D=1500 მმ Hსრ=4.90 მ (1 კომპ) შეძენა-მონტაჟი, რკ/ბ ძირის ფილით (ПД-15) ბეტონი B22.5 (M-300), რკ/ბ რგოლებით (K-15-9) ბეტონი B22.5 (M-300), რკ/ბ გადახურვის ფილა (ПП-15-2) ბეტონი B22.5 (M-300), თუჯის მრგვალი ხუფით (დატვირთვა 25 ტ), ბეტონის ღარი მარკით B-22.5 (M-300), გამირების მოწყობის გათვალისწინებით ჭის ელემენტების გადაბმა B-15 (M-200) მარკის ბეტონით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</si>
  <si>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</si>
  <si>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</si>
  <si>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მილის შეძენა, მოწყობა SN8 დ=300მმ მილძაბრა ბოლოთი</t>
  </si>
  <si>
    <t>პოლიეთილენის გოფრირებული მილი წყალარინების SN8 დ=300 მმ</t>
  </si>
  <si>
    <t>პოლიეთილენის გოფრირებული მილის შეძენა, მოწყობა SN8 დ=250მმ მილძაბრა ბოლოთი</t>
  </si>
  <si>
    <t>პოლიეთილენის გოფრირებული მილი წყალარინების SN8 დ=250 მმ</t>
  </si>
  <si>
    <t>პოლიეთილენის გოფრირებული მილის შეძენა, მოწყობა SN8 დ=200მმ მილძაბრა ბოლოთი</t>
  </si>
  <si>
    <t>პოლიეთილენის გოფრირებული მილის დ=200 მმ</t>
  </si>
  <si>
    <t>კანალიზაციის გოფრირებული SN8 დ=300 მმ მილის შემაერთებელი ქუროსთვის რეზინის საფენი</t>
  </si>
  <si>
    <t>კანალიზაციის გოფრირებული SN8 დ=250 მმ მილის შემაერთებელი ქუროსთვის რეზინის საფენი</t>
  </si>
  <si>
    <t>კანალიზაციის გოფრირებული SN8 დ=200 მმ მილის შემაერთებელი ქუროსთვის რეზინის საფენი</t>
  </si>
  <si>
    <t>სასიგნალო ლენტის (შიდა მხრიდან უჟანგავი ზოლით) შეძენა და მოწყობა თხრილში</t>
  </si>
  <si>
    <t>საპროექტო დ=300 მმ მილის შეჭრა საპროექტო ჭაში</t>
  </si>
  <si>
    <t>საპროექტო დ=250 მმ მილის შეჭრა საპროექტო ჭაში</t>
  </si>
  <si>
    <t>საპროექტო დ=200 მმ მილის შეჭრა საპროექტო ჭაში</t>
  </si>
  <si>
    <t>არსებული კერამიკული მილის დემონტაჟი დ=300 მმ</t>
  </si>
  <si>
    <t>არსებული ასბესტის მილის დემონტაჟი დ=300 მმ</t>
  </si>
  <si>
    <t>არსებული კერამიკული მილის დემონტაჟი დ=250 მმ</t>
  </si>
  <si>
    <t>არსებული კერამიკული მილის დემონტაჟი დ=200 მმ</t>
  </si>
  <si>
    <t>არსებული ასბესტის მილის დემონტაჟი დ=200 მმ</t>
  </si>
  <si>
    <t>კანალიზაციის (რკინა ბეტონის) არსებული ჭის დ-1.0 მ Σh-7.7 მ დემონტაჟი (3 ცალი)</t>
  </si>
  <si>
    <t>საპროექტო პოლიეთილენის მილის SN4 დ=150 მმ მოწყობა ზედმეტი და გამოყენებული წყლის (რეცხვა) გადამღვრელისთვის ჩართვა სანიაღვრეში</t>
  </si>
  <si>
    <t>პოლიეთილენის მილი SN4 დ=150 მმ</t>
  </si>
  <si>
    <t>დ=300 მმ-იანზე დამხშობი ბალიშის მოწყობა</t>
  </si>
  <si>
    <t>დ=250 მმ-იანზე დამხშობი ბალიშის მოწყობა</t>
  </si>
  <si>
    <t>დ=200 მმ-იანზე დამხშობი ბალიშის მოწყობა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</si>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</sst>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12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8" fillId="0" borderId="0" xfId="0" applyFont="1" applyFill="1" applyAlignment="1"/>
    <xf numFmtId="0" fontId="5" fillId="0" borderId="12" xfId="1" applyFont="1" applyFill="1" applyBorder="1" applyAlignment="1">
      <alignment vertical="center"/>
    </xf>
    <xf numFmtId="0" fontId="5" fillId="0" borderId="12" xfId="2" applyFont="1" applyFill="1" applyBorder="1" applyAlignment="1">
      <alignment horizontal="left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 applyProtection="1">
      <alignment vertical="center"/>
      <protection locked="0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>
      <alignment horizontal="center" vertical="center"/>
    </xf>
    <xf numFmtId="43" fontId="5" fillId="0" borderId="7" xfId="6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54"/>
  <sheetViews>
    <sheetView showGridLines="0" tabSelected="1" zoomScale="82" zoomScaleNormal="80" workbookViewId="0">
      <pane xSplit="2" ySplit="6" topLeftCell="C135" activePane="bottomRight" state="frozen"/>
      <selection pane="topRight" activeCell="C1" sqref="C1"/>
      <selection pane="bottomLeft" activeCell="A7" sqref="A7"/>
      <selection pane="bottomRight" activeCell="E156" sqref="E156"/>
    </sheetView>
  </sheetViews>
  <sheetFormatPr defaultColWidth="9.1796875" defaultRowHeight="16" x14ac:dyDescent="0.35"/>
  <cols>
    <col min="1" max="1" width="7.54296875" style="38" customWidth="1"/>
    <col min="2" max="2" width="38.54296875" style="14" customWidth="1"/>
    <col min="3" max="3" width="8" style="14" customWidth="1"/>
    <col min="4" max="4" width="12.54296875" style="14" bestFit="1" customWidth="1"/>
    <col min="5" max="5" width="13.453125" style="14" customWidth="1"/>
    <col min="6" max="6" width="16" style="14" customWidth="1"/>
    <col min="7" max="7" width="31.453125" style="14" bestFit="1" customWidth="1"/>
    <col min="8" max="16384" width="9.1796875" style="14"/>
  </cols>
  <sheetData>
    <row r="1" spans="1:7" x14ac:dyDescent="0.35">
      <c r="A1" s="40" t="s">
        <v>183</v>
      </c>
      <c r="B1" s="40"/>
      <c r="C1" s="40"/>
      <c r="D1" s="40"/>
      <c r="E1" s="40"/>
      <c r="F1" s="40"/>
      <c r="G1" s="3"/>
    </row>
    <row r="2" spans="1:7" ht="16.5" thickBot="1" x14ac:dyDescent="0.4">
      <c r="A2" s="41"/>
      <c r="B2" s="41"/>
      <c r="C2" s="41"/>
      <c r="D2" s="41"/>
      <c r="E2" s="41"/>
      <c r="F2" s="41"/>
      <c r="G2" s="60"/>
    </row>
    <row r="3" spans="1:7" ht="16.5" thickBot="1" x14ac:dyDescent="0.4">
      <c r="A3" s="15"/>
      <c r="C3" s="39"/>
      <c r="D3" s="39"/>
      <c r="E3" s="39"/>
      <c r="F3" s="39"/>
    </row>
    <row r="4" spans="1:7" ht="18" customHeight="1" thickBot="1" x14ac:dyDescent="0.4">
      <c r="A4" s="78" t="s">
        <v>0</v>
      </c>
      <c r="B4" s="80" t="s">
        <v>1</v>
      </c>
      <c r="C4" s="80" t="s">
        <v>2</v>
      </c>
      <c r="D4" s="80" t="s">
        <v>179</v>
      </c>
      <c r="E4" s="74" t="s">
        <v>3</v>
      </c>
      <c r="F4" s="76" t="s">
        <v>180</v>
      </c>
      <c r="G4" s="61"/>
    </row>
    <row r="5" spans="1:7" ht="16.5" thickBot="1" x14ac:dyDescent="0.4">
      <c r="A5" s="79"/>
      <c r="B5" s="81"/>
      <c r="C5" s="81"/>
      <c r="D5" s="81"/>
      <c r="E5" s="75"/>
      <c r="F5" s="77"/>
      <c r="G5" s="62"/>
    </row>
    <row r="6" spans="1:7" ht="16.5" thickBot="1" x14ac:dyDescent="0.4">
      <c r="A6" s="16">
        <v>1</v>
      </c>
      <c r="B6" s="17">
        <v>2</v>
      </c>
      <c r="C6" s="17">
        <v>3</v>
      </c>
      <c r="D6" s="17">
        <v>4</v>
      </c>
      <c r="E6" s="18">
        <v>5</v>
      </c>
      <c r="F6" s="18">
        <v>6</v>
      </c>
      <c r="G6" s="4">
        <v>7</v>
      </c>
    </row>
    <row r="7" spans="1:7" s="21" customFormat="1" x14ac:dyDescent="0.35">
      <c r="A7" s="19" t="s">
        <v>72</v>
      </c>
      <c r="B7" s="42" t="s">
        <v>186</v>
      </c>
      <c r="C7" s="20" t="s">
        <v>4</v>
      </c>
      <c r="D7" s="64">
        <v>474.4</v>
      </c>
      <c r="E7" s="64"/>
      <c r="F7" s="64">
        <f>D7*E7</f>
        <v>0</v>
      </c>
      <c r="G7" s="63" t="s">
        <v>185</v>
      </c>
    </row>
    <row r="8" spans="1:7" s="21" customFormat="1" ht="16.5" x14ac:dyDescent="0.35">
      <c r="A8" s="22" t="s">
        <v>13</v>
      </c>
      <c r="B8" s="43" t="s">
        <v>23</v>
      </c>
      <c r="C8" s="23" t="s">
        <v>181</v>
      </c>
      <c r="D8" s="65">
        <v>44.45</v>
      </c>
      <c r="E8" s="65"/>
      <c r="F8" s="66">
        <f>D8*E8</f>
        <v>0</v>
      </c>
      <c r="G8" s="63" t="s">
        <v>185</v>
      </c>
    </row>
    <row r="9" spans="1:7" s="25" customFormat="1" ht="16.5" x14ac:dyDescent="0.35">
      <c r="A9" s="44" t="s">
        <v>14</v>
      </c>
      <c r="B9" s="45" t="s">
        <v>32</v>
      </c>
      <c r="C9" s="24" t="s">
        <v>181</v>
      </c>
      <c r="D9" s="66">
        <v>44.45</v>
      </c>
      <c r="E9" s="65"/>
      <c r="F9" s="66">
        <f t="shared" ref="F9:F72" si="0">D9*E9</f>
        <v>0</v>
      </c>
      <c r="G9" s="63" t="s">
        <v>185</v>
      </c>
    </row>
    <row r="10" spans="1:7" ht="16.5" x14ac:dyDescent="0.35">
      <c r="A10" s="26" t="s">
        <v>16</v>
      </c>
      <c r="B10" s="43" t="s">
        <v>187</v>
      </c>
      <c r="C10" s="2" t="s">
        <v>181</v>
      </c>
      <c r="D10" s="66">
        <v>682</v>
      </c>
      <c r="E10" s="65"/>
      <c r="F10" s="66">
        <f t="shared" si="0"/>
        <v>0</v>
      </c>
      <c r="G10" s="63" t="s">
        <v>185</v>
      </c>
    </row>
    <row r="11" spans="1:7" ht="16.5" x14ac:dyDescent="0.35">
      <c r="A11" s="26" t="s">
        <v>33</v>
      </c>
      <c r="B11" s="11" t="s">
        <v>41</v>
      </c>
      <c r="C11" s="2" t="s">
        <v>181</v>
      </c>
      <c r="D11" s="67">
        <v>4.0919999999999998E-2</v>
      </c>
      <c r="E11" s="65"/>
      <c r="F11" s="66">
        <f t="shared" si="0"/>
        <v>0</v>
      </c>
      <c r="G11" s="63" t="s">
        <v>184</v>
      </c>
    </row>
    <row r="12" spans="1:7" ht="16.5" x14ac:dyDescent="0.35">
      <c r="A12" s="26" t="s">
        <v>17</v>
      </c>
      <c r="B12" s="43" t="s">
        <v>11</v>
      </c>
      <c r="C12" s="2" t="s">
        <v>181</v>
      </c>
      <c r="D12" s="65">
        <v>22.74</v>
      </c>
      <c r="E12" s="65"/>
      <c r="F12" s="66">
        <f t="shared" si="0"/>
        <v>0</v>
      </c>
      <c r="G12" s="63" t="s">
        <v>185</v>
      </c>
    </row>
    <row r="13" spans="1:7" ht="16.5" x14ac:dyDescent="0.35">
      <c r="A13" s="26" t="s">
        <v>18</v>
      </c>
      <c r="B13" s="43" t="s">
        <v>188</v>
      </c>
      <c r="C13" s="2" t="s">
        <v>181</v>
      </c>
      <c r="D13" s="65">
        <v>53.059999999999995</v>
      </c>
      <c r="E13" s="65"/>
      <c r="F13" s="66">
        <f t="shared" si="0"/>
        <v>0</v>
      </c>
      <c r="G13" s="63" t="s">
        <v>185</v>
      </c>
    </row>
    <row r="14" spans="1:7" s="25" customFormat="1" ht="16.5" x14ac:dyDescent="0.35">
      <c r="A14" s="44" t="s">
        <v>19</v>
      </c>
      <c r="B14" s="46" t="s">
        <v>31</v>
      </c>
      <c r="C14" s="24" t="s">
        <v>181</v>
      </c>
      <c r="D14" s="65">
        <v>53.059999999999995</v>
      </c>
      <c r="E14" s="65"/>
      <c r="F14" s="66">
        <f t="shared" si="0"/>
        <v>0</v>
      </c>
      <c r="G14" s="63" t="s">
        <v>185</v>
      </c>
    </row>
    <row r="15" spans="1:7" s="6" customFormat="1" x14ac:dyDescent="0.35">
      <c r="A15" s="13" t="s">
        <v>24</v>
      </c>
      <c r="B15" s="47" t="s">
        <v>189</v>
      </c>
      <c r="C15" s="1" t="s">
        <v>12</v>
      </c>
      <c r="D15" s="67">
        <v>292.38</v>
      </c>
      <c r="E15" s="65"/>
      <c r="F15" s="66">
        <f t="shared" si="0"/>
        <v>0</v>
      </c>
      <c r="G15" s="63" t="s">
        <v>185</v>
      </c>
    </row>
    <row r="16" spans="1:7" s="6" customFormat="1" x14ac:dyDescent="0.35">
      <c r="A16" s="13" t="s">
        <v>34</v>
      </c>
      <c r="B16" s="5" t="s">
        <v>41</v>
      </c>
      <c r="C16" s="1" t="s">
        <v>12</v>
      </c>
      <c r="D16" s="67">
        <v>1.7542799999999997E-2</v>
      </c>
      <c r="E16" s="65"/>
      <c r="F16" s="66">
        <f t="shared" si="0"/>
        <v>0</v>
      </c>
      <c r="G16" s="63" t="s">
        <v>184</v>
      </c>
    </row>
    <row r="17" spans="1:7" s="6" customFormat="1" x14ac:dyDescent="0.35">
      <c r="A17" s="13" t="s">
        <v>26</v>
      </c>
      <c r="B17" s="47" t="s">
        <v>73</v>
      </c>
      <c r="C17" s="1" t="s">
        <v>12</v>
      </c>
      <c r="D17" s="67">
        <v>32.49</v>
      </c>
      <c r="E17" s="65"/>
      <c r="F17" s="66">
        <f t="shared" si="0"/>
        <v>0</v>
      </c>
      <c r="G17" s="63" t="s">
        <v>185</v>
      </c>
    </row>
    <row r="18" spans="1:7" x14ac:dyDescent="0.35">
      <c r="A18" s="26" t="s">
        <v>25</v>
      </c>
      <c r="B18" s="43" t="s">
        <v>97</v>
      </c>
      <c r="C18" s="2" t="s">
        <v>10</v>
      </c>
      <c r="D18" s="65">
        <v>2127.4499999999998</v>
      </c>
      <c r="E18" s="65"/>
      <c r="F18" s="66">
        <f t="shared" si="0"/>
        <v>0</v>
      </c>
      <c r="G18" s="63" t="s">
        <v>185</v>
      </c>
    </row>
    <row r="19" spans="1:7" s="6" customFormat="1" x14ac:dyDescent="0.35">
      <c r="A19" s="8">
        <v>11</v>
      </c>
      <c r="B19" s="5" t="s">
        <v>190</v>
      </c>
      <c r="C19" s="1" t="s">
        <v>28</v>
      </c>
      <c r="D19" s="67">
        <v>444.52</v>
      </c>
      <c r="E19" s="65"/>
      <c r="F19" s="66">
        <f t="shared" si="0"/>
        <v>0</v>
      </c>
      <c r="G19" s="63" t="s">
        <v>185</v>
      </c>
    </row>
    <row r="20" spans="1:7" s="6" customFormat="1" x14ac:dyDescent="0.35">
      <c r="A20" s="13" t="s">
        <v>35</v>
      </c>
      <c r="B20" s="5" t="s">
        <v>42</v>
      </c>
      <c r="C20" s="1" t="s">
        <v>10</v>
      </c>
      <c r="D20" s="67">
        <v>63.566359999999989</v>
      </c>
      <c r="E20" s="65"/>
      <c r="F20" s="66">
        <f t="shared" si="0"/>
        <v>0</v>
      </c>
      <c r="G20" s="63" t="s">
        <v>184</v>
      </c>
    </row>
    <row r="21" spans="1:7" s="6" customFormat="1" x14ac:dyDescent="0.35">
      <c r="A21" s="13" t="s">
        <v>82</v>
      </c>
      <c r="B21" s="5" t="s">
        <v>43</v>
      </c>
      <c r="C21" s="1" t="s">
        <v>10</v>
      </c>
      <c r="D21" s="67">
        <v>42.40720799999999</v>
      </c>
      <c r="E21" s="65"/>
      <c r="F21" s="66">
        <f t="shared" si="0"/>
        <v>0</v>
      </c>
      <c r="G21" s="63" t="s">
        <v>184</v>
      </c>
    </row>
    <row r="22" spans="1:7" s="6" customFormat="1" x14ac:dyDescent="0.35">
      <c r="A22" s="13" t="s">
        <v>83</v>
      </c>
      <c r="B22" s="5" t="s">
        <v>44</v>
      </c>
      <c r="C22" s="1" t="s">
        <v>10</v>
      </c>
      <c r="D22" s="67">
        <v>0.5334239999999999</v>
      </c>
      <c r="E22" s="65"/>
      <c r="F22" s="66">
        <f t="shared" si="0"/>
        <v>0</v>
      </c>
      <c r="G22" s="63" t="s">
        <v>184</v>
      </c>
    </row>
    <row r="23" spans="1:7" s="49" customFormat="1" ht="16.5" x14ac:dyDescent="0.45">
      <c r="A23" s="26" t="s">
        <v>20</v>
      </c>
      <c r="B23" s="48" t="s">
        <v>191</v>
      </c>
      <c r="C23" s="2" t="s">
        <v>181</v>
      </c>
      <c r="D23" s="67">
        <v>196.68</v>
      </c>
      <c r="E23" s="65"/>
      <c r="F23" s="66">
        <f t="shared" si="0"/>
        <v>0</v>
      </c>
      <c r="G23" s="63" t="s">
        <v>185</v>
      </c>
    </row>
    <row r="24" spans="1:7" s="51" customFormat="1" ht="16.5" x14ac:dyDescent="0.45">
      <c r="A24" s="22" t="s">
        <v>21</v>
      </c>
      <c r="B24" s="50" t="s">
        <v>192</v>
      </c>
      <c r="C24" s="23" t="s">
        <v>181</v>
      </c>
      <c r="D24" s="65">
        <v>196.68</v>
      </c>
      <c r="E24" s="65"/>
      <c r="F24" s="66">
        <f t="shared" si="0"/>
        <v>0</v>
      </c>
      <c r="G24" s="63" t="s">
        <v>185</v>
      </c>
    </row>
    <row r="25" spans="1:7" s="51" customFormat="1" ht="16.5" x14ac:dyDescent="0.45">
      <c r="A25" s="22" t="s">
        <v>36</v>
      </c>
      <c r="B25" s="52" t="s">
        <v>193</v>
      </c>
      <c r="C25" s="23" t="s">
        <v>181</v>
      </c>
      <c r="D25" s="65">
        <v>216.34800000000001</v>
      </c>
      <c r="E25" s="65"/>
      <c r="F25" s="66">
        <f t="shared" si="0"/>
        <v>0</v>
      </c>
      <c r="G25" s="63" t="s">
        <v>184</v>
      </c>
    </row>
    <row r="26" spans="1:7" s="51" customFormat="1" ht="16.5" x14ac:dyDescent="0.45">
      <c r="A26" s="26" t="s">
        <v>78</v>
      </c>
      <c r="B26" s="48" t="s">
        <v>194</v>
      </c>
      <c r="C26" s="2" t="s">
        <v>181</v>
      </c>
      <c r="D26" s="67">
        <v>63.98</v>
      </c>
      <c r="E26" s="65"/>
      <c r="F26" s="66">
        <f t="shared" si="0"/>
        <v>0</v>
      </c>
      <c r="G26" s="63" t="s">
        <v>185</v>
      </c>
    </row>
    <row r="27" spans="1:7" s="51" customFormat="1" x14ac:dyDescent="0.45">
      <c r="A27" s="26" t="s">
        <v>30</v>
      </c>
      <c r="B27" s="53" t="s">
        <v>195</v>
      </c>
      <c r="C27" s="2" t="s">
        <v>12</v>
      </c>
      <c r="D27" s="67">
        <v>70.378</v>
      </c>
      <c r="E27" s="65"/>
      <c r="F27" s="66">
        <f t="shared" si="0"/>
        <v>0</v>
      </c>
      <c r="G27" s="63" t="s">
        <v>184</v>
      </c>
    </row>
    <row r="28" spans="1:7" ht="16.5" x14ac:dyDescent="0.35">
      <c r="A28" s="26" t="s">
        <v>47</v>
      </c>
      <c r="B28" s="11" t="s">
        <v>196</v>
      </c>
      <c r="C28" s="2" t="s">
        <v>181</v>
      </c>
      <c r="D28" s="67">
        <v>4.8499999999999996</v>
      </c>
      <c r="E28" s="65"/>
      <c r="F28" s="66">
        <f t="shared" si="0"/>
        <v>0</v>
      </c>
      <c r="G28" s="63" t="s">
        <v>185</v>
      </c>
    </row>
    <row r="29" spans="1:7" ht="16.5" x14ac:dyDescent="0.35">
      <c r="A29" s="26" t="s">
        <v>51</v>
      </c>
      <c r="B29" s="11" t="s">
        <v>197</v>
      </c>
      <c r="C29" s="2" t="s">
        <v>181</v>
      </c>
      <c r="D29" s="67">
        <v>5.5774999999999988</v>
      </c>
      <c r="E29" s="65"/>
      <c r="F29" s="66">
        <f t="shared" si="0"/>
        <v>0</v>
      </c>
      <c r="G29" s="63" t="s">
        <v>184</v>
      </c>
    </row>
    <row r="30" spans="1:7" s="51" customFormat="1" ht="16.5" x14ac:dyDescent="0.45">
      <c r="A30" s="26" t="s">
        <v>74</v>
      </c>
      <c r="B30" s="48" t="s">
        <v>29</v>
      </c>
      <c r="C30" s="2" t="s">
        <v>181</v>
      </c>
      <c r="D30" s="67">
        <v>756.08</v>
      </c>
      <c r="E30" s="65"/>
      <c r="F30" s="66">
        <f t="shared" si="0"/>
        <v>0</v>
      </c>
      <c r="G30" s="63" t="s">
        <v>185</v>
      </c>
    </row>
    <row r="31" spans="1:7" s="51" customFormat="1" ht="16.5" x14ac:dyDescent="0.45">
      <c r="A31" s="26" t="s">
        <v>75</v>
      </c>
      <c r="B31" s="11" t="s">
        <v>15</v>
      </c>
      <c r="C31" s="2" t="s">
        <v>181</v>
      </c>
      <c r="D31" s="67">
        <v>831.6880000000001</v>
      </c>
      <c r="E31" s="65"/>
      <c r="F31" s="66">
        <f t="shared" si="0"/>
        <v>0</v>
      </c>
      <c r="G31" s="63" t="s">
        <v>184</v>
      </c>
    </row>
    <row r="32" spans="1:7" s="6" customFormat="1" x14ac:dyDescent="0.35">
      <c r="A32" s="13" t="s">
        <v>79</v>
      </c>
      <c r="B32" s="5" t="s">
        <v>38</v>
      </c>
      <c r="C32" s="1" t="s">
        <v>28</v>
      </c>
      <c r="D32" s="67">
        <v>1571.64</v>
      </c>
      <c r="E32" s="65"/>
      <c r="F32" s="66">
        <f t="shared" si="0"/>
        <v>0</v>
      </c>
      <c r="G32" s="63" t="s">
        <v>185</v>
      </c>
    </row>
    <row r="33" spans="1:7" s="6" customFormat="1" x14ac:dyDescent="0.35">
      <c r="A33" s="13" t="s">
        <v>84</v>
      </c>
      <c r="B33" s="12" t="s">
        <v>198</v>
      </c>
      <c r="C33" s="1" t="s">
        <v>12</v>
      </c>
      <c r="D33" s="67">
        <v>6.7580520000000002</v>
      </c>
      <c r="E33" s="65"/>
      <c r="F33" s="66">
        <f t="shared" si="0"/>
        <v>0</v>
      </c>
      <c r="G33" s="63" t="s">
        <v>184</v>
      </c>
    </row>
    <row r="34" spans="1:7" s="6" customFormat="1" x14ac:dyDescent="0.35">
      <c r="A34" s="13" t="s">
        <v>85</v>
      </c>
      <c r="B34" s="12" t="s">
        <v>39</v>
      </c>
      <c r="C34" s="1" t="s">
        <v>12</v>
      </c>
      <c r="D34" s="67">
        <v>14.930580000000001</v>
      </c>
      <c r="E34" s="65"/>
      <c r="F34" s="66">
        <f t="shared" si="0"/>
        <v>0</v>
      </c>
      <c r="G34" s="63" t="s">
        <v>184</v>
      </c>
    </row>
    <row r="35" spans="1:7" s="6" customFormat="1" ht="16.5" x14ac:dyDescent="0.35">
      <c r="A35" s="7" t="s">
        <v>80</v>
      </c>
      <c r="B35" s="5" t="s">
        <v>199</v>
      </c>
      <c r="C35" s="24" t="s">
        <v>181</v>
      </c>
      <c r="D35" s="65">
        <v>1.1600000000000001</v>
      </c>
      <c r="E35" s="65"/>
      <c r="F35" s="66">
        <f t="shared" si="0"/>
        <v>0</v>
      </c>
      <c r="G35" s="63" t="s">
        <v>185</v>
      </c>
    </row>
    <row r="36" spans="1:7" s="6" customFormat="1" x14ac:dyDescent="0.35">
      <c r="A36" s="7" t="s">
        <v>86</v>
      </c>
      <c r="B36" s="54" t="s">
        <v>200</v>
      </c>
      <c r="C36" s="24" t="s">
        <v>9</v>
      </c>
      <c r="D36" s="67">
        <v>2</v>
      </c>
      <c r="E36" s="65"/>
      <c r="F36" s="66">
        <f t="shared" si="0"/>
        <v>0</v>
      </c>
      <c r="G36" s="63" t="s">
        <v>184</v>
      </c>
    </row>
    <row r="37" spans="1:7" s="6" customFormat="1" x14ac:dyDescent="0.35">
      <c r="A37" s="7" t="s">
        <v>87</v>
      </c>
      <c r="B37" s="46" t="s">
        <v>201</v>
      </c>
      <c r="C37" s="24" t="s">
        <v>9</v>
      </c>
      <c r="D37" s="67">
        <v>1</v>
      </c>
      <c r="E37" s="65"/>
      <c r="F37" s="66">
        <f t="shared" si="0"/>
        <v>0</v>
      </c>
      <c r="G37" s="63" t="s">
        <v>184</v>
      </c>
    </row>
    <row r="38" spans="1:7" s="6" customFormat="1" x14ac:dyDescent="0.35">
      <c r="A38" s="7" t="s">
        <v>88</v>
      </c>
      <c r="B38" s="45" t="s">
        <v>202</v>
      </c>
      <c r="C38" s="1" t="s">
        <v>9</v>
      </c>
      <c r="D38" s="67">
        <v>1</v>
      </c>
      <c r="E38" s="65"/>
      <c r="F38" s="66">
        <f t="shared" si="0"/>
        <v>0</v>
      </c>
      <c r="G38" s="63" t="s">
        <v>184</v>
      </c>
    </row>
    <row r="39" spans="1:7" s="6" customFormat="1" x14ac:dyDescent="0.35">
      <c r="A39" s="7" t="s">
        <v>89</v>
      </c>
      <c r="B39" s="5" t="s">
        <v>203</v>
      </c>
      <c r="C39" s="1" t="s">
        <v>9</v>
      </c>
      <c r="D39" s="67">
        <v>1</v>
      </c>
      <c r="E39" s="65"/>
      <c r="F39" s="66">
        <f t="shared" si="0"/>
        <v>0</v>
      </c>
      <c r="G39" s="63" t="s">
        <v>241</v>
      </c>
    </row>
    <row r="40" spans="1:7" s="6" customFormat="1" x14ac:dyDescent="0.35">
      <c r="A40" s="7" t="s">
        <v>90</v>
      </c>
      <c r="B40" s="54" t="s">
        <v>98</v>
      </c>
      <c r="C40" s="24" t="s">
        <v>12</v>
      </c>
      <c r="D40" s="67">
        <v>0.23549999999999999</v>
      </c>
      <c r="E40" s="65"/>
      <c r="F40" s="66">
        <f t="shared" si="0"/>
        <v>0</v>
      </c>
      <c r="G40" s="63" t="s">
        <v>184</v>
      </c>
    </row>
    <row r="41" spans="1:7" s="6" customFormat="1" x14ac:dyDescent="0.35">
      <c r="A41" s="7" t="s">
        <v>91</v>
      </c>
      <c r="B41" s="46" t="s">
        <v>204</v>
      </c>
      <c r="C41" s="24" t="s">
        <v>12</v>
      </c>
      <c r="D41" s="65">
        <v>0.10324000000000001</v>
      </c>
      <c r="E41" s="65"/>
      <c r="F41" s="66">
        <f t="shared" si="0"/>
        <v>0</v>
      </c>
      <c r="G41" s="63" t="s">
        <v>184</v>
      </c>
    </row>
    <row r="42" spans="1:7" s="6" customFormat="1" x14ac:dyDescent="0.35">
      <c r="A42" s="7" t="s">
        <v>136</v>
      </c>
      <c r="B42" s="46" t="s">
        <v>205</v>
      </c>
      <c r="C42" s="24" t="s">
        <v>22</v>
      </c>
      <c r="D42" s="65">
        <v>1.0324000000000002</v>
      </c>
      <c r="E42" s="65"/>
      <c r="F42" s="66">
        <f t="shared" si="0"/>
        <v>0</v>
      </c>
      <c r="G42" s="63" t="s">
        <v>184</v>
      </c>
    </row>
    <row r="43" spans="1:7" s="6" customFormat="1" ht="16.5" x14ac:dyDescent="0.35">
      <c r="A43" s="7" t="s">
        <v>48</v>
      </c>
      <c r="B43" s="5" t="s">
        <v>206</v>
      </c>
      <c r="C43" s="24" t="s">
        <v>181</v>
      </c>
      <c r="D43" s="65">
        <v>2.8159999999999998</v>
      </c>
      <c r="E43" s="65"/>
      <c r="F43" s="66">
        <f t="shared" si="0"/>
        <v>0</v>
      </c>
      <c r="G43" s="63" t="s">
        <v>185</v>
      </c>
    </row>
    <row r="44" spans="1:7" s="6" customFormat="1" x14ac:dyDescent="0.35">
      <c r="A44" s="7" t="s">
        <v>52</v>
      </c>
      <c r="B44" s="54" t="s">
        <v>200</v>
      </c>
      <c r="C44" s="24" t="s">
        <v>9</v>
      </c>
      <c r="D44" s="67">
        <v>6</v>
      </c>
      <c r="E44" s="65"/>
      <c r="F44" s="66">
        <f t="shared" si="0"/>
        <v>0</v>
      </c>
      <c r="G44" s="63" t="s">
        <v>184</v>
      </c>
    </row>
    <row r="45" spans="1:7" s="6" customFormat="1" x14ac:dyDescent="0.35">
      <c r="A45" s="7" t="s">
        <v>53</v>
      </c>
      <c r="B45" s="46" t="s">
        <v>201</v>
      </c>
      <c r="C45" s="24" t="s">
        <v>9</v>
      </c>
      <c r="D45" s="67">
        <v>2</v>
      </c>
      <c r="E45" s="65"/>
      <c r="F45" s="66">
        <f t="shared" si="0"/>
        <v>0</v>
      </c>
      <c r="G45" s="63" t="s">
        <v>184</v>
      </c>
    </row>
    <row r="46" spans="1:7" s="6" customFormat="1" x14ac:dyDescent="0.35">
      <c r="A46" s="7" t="s">
        <v>54</v>
      </c>
      <c r="B46" s="45" t="s">
        <v>202</v>
      </c>
      <c r="C46" s="1" t="s">
        <v>9</v>
      </c>
      <c r="D46" s="67">
        <v>2</v>
      </c>
      <c r="E46" s="65"/>
      <c r="F46" s="66">
        <f t="shared" si="0"/>
        <v>0</v>
      </c>
      <c r="G46" s="63" t="s">
        <v>184</v>
      </c>
    </row>
    <row r="47" spans="1:7" s="6" customFormat="1" x14ac:dyDescent="0.35">
      <c r="A47" s="7" t="s">
        <v>55</v>
      </c>
      <c r="B47" s="5" t="s">
        <v>203</v>
      </c>
      <c r="C47" s="1" t="s">
        <v>9</v>
      </c>
      <c r="D47" s="67">
        <v>2</v>
      </c>
      <c r="E47" s="65"/>
      <c r="F47" s="66">
        <f t="shared" si="0"/>
        <v>0</v>
      </c>
      <c r="G47" s="63" t="s">
        <v>241</v>
      </c>
    </row>
    <row r="48" spans="1:7" s="6" customFormat="1" x14ac:dyDescent="0.35">
      <c r="A48" s="7" t="s">
        <v>56</v>
      </c>
      <c r="B48" s="54" t="s">
        <v>98</v>
      </c>
      <c r="C48" s="24" t="s">
        <v>12</v>
      </c>
      <c r="D48" s="67">
        <v>0.47099999999999997</v>
      </c>
      <c r="E48" s="65"/>
      <c r="F48" s="66">
        <f t="shared" si="0"/>
        <v>0</v>
      </c>
      <c r="G48" s="63" t="s">
        <v>184</v>
      </c>
    </row>
    <row r="49" spans="1:7" s="6" customFormat="1" x14ac:dyDescent="0.35">
      <c r="A49" s="7" t="s">
        <v>57</v>
      </c>
      <c r="B49" s="46" t="s">
        <v>204</v>
      </c>
      <c r="C49" s="24" t="s">
        <v>12</v>
      </c>
      <c r="D49" s="65">
        <v>0.25062399999999996</v>
      </c>
      <c r="E49" s="65"/>
      <c r="F49" s="66">
        <f t="shared" si="0"/>
        <v>0</v>
      </c>
      <c r="G49" s="63" t="s">
        <v>184</v>
      </c>
    </row>
    <row r="50" spans="1:7" s="6" customFormat="1" x14ac:dyDescent="0.35">
      <c r="A50" s="7" t="s">
        <v>58</v>
      </c>
      <c r="B50" s="46" t="s">
        <v>205</v>
      </c>
      <c r="C50" s="24" t="s">
        <v>22</v>
      </c>
      <c r="D50" s="65">
        <v>2.5062399999999996</v>
      </c>
      <c r="E50" s="65"/>
      <c r="F50" s="66">
        <f t="shared" si="0"/>
        <v>0</v>
      </c>
      <c r="G50" s="63" t="s">
        <v>184</v>
      </c>
    </row>
    <row r="51" spans="1:7" s="6" customFormat="1" ht="16.5" x14ac:dyDescent="0.35">
      <c r="A51" s="7" t="s">
        <v>45</v>
      </c>
      <c r="B51" s="5" t="s">
        <v>207</v>
      </c>
      <c r="C51" s="24" t="s">
        <v>181</v>
      </c>
      <c r="D51" s="65">
        <v>1.4235</v>
      </c>
      <c r="E51" s="65"/>
      <c r="F51" s="66">
        <f t="shared" si="0"/>
        <v>0</v>
      </c>
      <c r="G51" s="63" t="s">
        <v>185</v>
      </c>
    </row>
    <row r="52" spans="1:7" s="6" customFormat="1" x14ac:dyDescent="0.35">
      <c r="A52" s="7" t="s">
        <v>27</v>
      </c>
      <c r="B52" s="54" t="s">
        <v>200</v>
      </c>
      <c r="C52" s="24" t="s">
        <v>9</v>
      </c>
      <c r="D52" s="67">
        <v>3</v>
      </c>
      <c r="E52" s="65"/>
      <c r="F52" s="66">
        <f t="shared" si="0"/>
        <v>0</v>
      </c>
      <c r="G52" s="63" t="s">
        <v>184</v>
      </c>
    </row>
    <row r="53" spans="1:7" s="6" customFormat="1" x14ac:dyDescent="0.35">
      <c r="A53" s="7" t="s">
        <v>137</v>
      </c>
      <c r="B53" s="46" t="s">
        <v>201</v>
      </c>
      <c r="C53" s="24" t="s">
        <v>9</v>
      </c>
      <c r="D53" s="67">
        <v>1</v>
      </c>
      <c r="E53" s="65"/>
      <c r="F53" s="66">
        <f t="shared" si="0"/>
        <v>0</v>
      </c>
      <c r="G53" s="63" t="s">
        <v>184</v>
      </c>
    </row>
    <row r="54" spans="1:7" s="6" customFormat="1" x14ac:dyDescent="0.35">
      <c r="A54" s="7" t="s">
        <v>138</v>
      </c>
      <c r="B54" s="45" t="s">
        <v>202</v>
      </c>
      <c r="C54" s="1" t="s">
        <v>9</v>
      </c>
      <c r="D54" s="67">
        <v>1</v>
      </c>
      <c r="E54" s="65"/>
      <c r="F54" s="66">
        <f t="shared" si="0"/>
        <v>0</v>
      </c>
      <c r="G54" s="63" t="s">
        <v>184</v>
      </c>
    </row>
    <row r="55" spans="1:7" s="6" customFormat="1" x14ac:dyDescent="0.35">
      <c r="A55" s="7" t="s">
        <v>139</v>
      </c>
      <c r="B55" s="5" t="s">
        <v>203</v>
      </c>
      <c r="C55" s="1" t="s">
        <v>9</v>
      </c>
      <c r="D55" s="67">
        <v>1</v>
      </c>
      <c r="E55" s="65"/>
      <c r="F55" s="66">
        <f t="shared" si="0"/>
        <v>0</v>
      </c>
      <c r="G55" s="63" t="s">
        <v>241</v>
      </c>
    </row>
    <row r="56" spans="1:7" s="6" customFormat="1" x14ac:dyDescent="0.35">
      <c r="A56" s="7" t="s">
        <v>140</v>
      </c>
      <c r="B56" s="54" t="s">
        <v>98</v>
      </c>
      <c r="C56" s="24" t="s">
        <v>12</v>
      </c>
      <c r="D56" s="67">
        <v>0.23549999999999999</v>
      </c>
      <c r="E56" s="65"/>
      <c r="F56" s="66">
        <f t="shared" si="0"/>
        <v>0</v>
      </c>
      <c r="G56" s="63" t="s">
        <v>184</v>
      </c>
    </row>
    <row r="57" spans="1:7" s="6" customFormat="1" x14ac:dyDescent="0.35">
      <c r="A57" s="7" t="s">
        <v>141</v>
      </c>
      <c r="B57" s="46" t="s">
        <v>204</v>
      </c>
      <c r="C57" s="24" t="s">
        <v>12</v>
      </c>
      <c r="D57" s="65">
        <v>0.12669149999999998</v>
      </c>
      <c r="E57" s="65"/>
      <c r="F57" s="66">
        <f t="shared" si="0"/>
        <v>0</v>
      </c>
      <c r="G57" s="63" t="s">
        <v>184</v>
      </c>
    </row>
    <row r="58" spans="1:7" s="6" customFormat="1" x14ac:dyDescent="0.35">
      <c r="A58" s="7" t="s">
        <v>142</v>
      </c>
      <c r="B58" s="46" t="s">
        <v>205</v>
      </c>
      <c r="C58" s="24" t="s">
        <v>22</v>
      </c>
      <c r="D58" s="65">
        <v>1.2669149999999998</v>
      </c>
      <c r="E58" s="65"/>
      <c r="F58" s="66">
        <f t="shared" si="0"/>
        <v>0</v>
      </c>
      <c r="G58" s="63" t="s">
        <v>184</v>
      </c>
    </row>
    <row r="59" spans="1:7" s="6" customFormat="1" x14ac:dyDescent="0.35">
      <c r="A59" s="8">
        <v>21</v>
      </c>
      <c r="B59" s="5" t="s">
        <v>208</v>
      </c>
      <c r="C59" s="1" t="s">
        <v>12</v>
      </c>
      <c r="D59" s="65">
        <v>3.0073750000000001</v>
      </c>
      <c r="E59" s="65"/>
      <c r="F59" s="66">
        <f t="shared" si="0"/>
        <v>0</v>
      </c>
      <c r="G59" s="63" t="s">
        <v>185</v>
      </c>
    </row>
    <row r="60" spans="1:7" s="6" customFormat="1" x14ac:dyDescent="0.35">
      <c r="A60" s="8" t="s">
        <v>59</v>
      </c>
      <c r="B60" s="5" t="s">
        <v>99</v>
      </c>
      <c r="C60" s="1" t="s">
        <v>9</v>
      </c>
      <c r="D60" s="67">
        <v>3</v>
      </c>
      <c r="E60" s="65"/>
      <c r="F60" s="66">
        <f t="shared" si="0"/>
        <v>0</v>
      </c>
      <c r="G60" s="63" t="s">
        <v>184</v>
      </c>
    </row>
    <row r="61" spans="1:7" s="6" customFormat="1" x14ac:dyDescent="0.35">
      <c r="A61" s="8" t="s">
        <v>144</v>
      </c>
      <c r="B61" s="5" t="s">
        <v>99</v>
      </c>
      <c r="C61" s="1" t="s">
        <v>9</v>
      </c>
      <c r="D61" s="67">
        <v>1</v>
      </c>
      <c r="E61" s="65"/>
      <c r="F61" s="66">
        <f t="shared" si="0"/>
        <v>0</v>
      </c>
      <c r="G61" s="63" t="s">
        <v>184</v>
      </c>
    </row>
    <row r="62" spans="1:7" s="6" customFormat="1" x14ac:dyDescent="0.35">
      <c r="A62" s="8" t="s">
        <v>143</v>
      </c>
      <c r="B62" s="46" t="s">
        <v>100</v>
      </c>
      <c r="C62" s="1" t="s">
        <v>9</v>
      </c>
      <c r="D62" s="67">
        <v>1</v>
      </c>
      <c r="E62" s="65"/>
      <c r="F62" s="66">
        <f t="shared" si="0"/>
        <v>0</v>
      </c>
      <c r="G62" s="63" t="s">
        <v>184</v>
      </c>
    </row>
    <row r="63" spans="1:7" s="6" customFormat="1" x14ac:dyDescent="0.35">
      <c r="A63" s="8" t="s">
        <v>146</v>
      </c>
      <c r="B63" s="54" t="s">
        <v>209</v>
      </c>
      <c r="C63" s="1" t="s">
        <v>9</v>
      </c>
      <c r="D63" s="67">
        <v>1</v>
      </c>
      <c r="E63" s="65"/>
      <c r="F63" s="66">
        <f t="shared" si="0"/>
        <v>0</v>
      </c>
      <c r="G63" s="63" t="s">
        <v>184</v>
      </c>
    </row>
    <row r="64" spans="1:7" s="6" customFormat="1" x14ac:dyDescent="0.35">
      <c r="A64" s="8" t="s">
        <v>145</v>
      </c>
      <c r="B64" s="54" t="s">
        <v>101</v>
      </c>
      <c r="C64" s="24" t="s">
        <v>12</v>
      </c>
      <c r="D64" s="67">
        <v>0.52987499999999998</v>
      </c>
      <c r="E64" s="65"/>
      <c r="F64" s="66">
        <f t="shared" si="0"/>
        <v>0</v>
      </c>
      <c r="G64" s="63" t="s">
        <v>184</v>
      </c>
    </row>
    <row r="65" spans="1:7" s="6" customFormat="1" x14ac:dyDescent="0.35">
      <c r="A65" s="8" t="s">
        <v>147</v>
      </c>
      <c r="B65" s="46" t="s">
        <v>102</v>
      </c>
      <c r="C65" s="1" t="s">
        <v>12</v>
      </c>
      <c r="D65" s="67">
        <v>1.0459895000000001</v>
      </c>
      <c r="E65" s="65"/>
      <c r="F65" s="66">
        <f t="shared" si="0"/>
        <v>0</v>
      </c>
      <c r="G65" s="63" t="s">
        <v>184</v>
      </c>
    </row>
    <row r="66" spans="1:7" s="6" customFormat="1" x14ac:dyDescent="0.35">
      <c r="A66" s="8">
        <v>22</v>
      </c>
      <c r="B66" s="5" t="s">
        <v>210</v>
      </c>
      <c r="C66" s="1" t="s">
        <v>12</v>
      </c>
      <c r="D66" s="65">
        <v>3.1723750000000006</v>
      </c>
      <c r="E66" s="65"/>
      <c r="F66" s="66">
        <f t="shared" si="0"/>
        <v>0</v>
      </c>
      <c r="G66" s="63" t="s">
        <v>185</v>
      </c>
    </row>
    <row r="67" spans="1:7" s="6" customFormat="1" x14ac:dyDescent="0.35">
      <c r="A67" s="8" t="s">
        <v>60</v>
      </c>
      <c r="B67" s="5" t="s">
        <v>99</v>
      </c>
      <c r="C67" s="1" t="s">
        <v>9</v>
      </c>
      <c r="D67" s="67">
        <v>3</v>
      </c>
      <c r="E67" s="65"/>
      <c r="F67" s="66">
        <f t="shared" si="0"/>
        <v>0</v>
      </c>
      <c r="G67" s="63" t="s">
        <v>184</v>
      </c>
    </row>
    <row r="68" spans="1:7" s="6" customFormat="1" x14ac:dyDescent="0.35">
      <c r="A68" s="8" t="s">
        <v>148</v>
      </c>
      <c r="B68" s="5" t="s">
        <v>103</v>
      </c>
      <c r="C68" s="1" t="s">
        <v>9</v>
      </c>
      <c r="D68" s="67">
        <v>1</v>
      </c>
      <c r="E68" s="65"/>
      <c r="F68" s="66">
        <f t="shared" si="0"/>
        <v>0</v>
      </c>
      <c r="G68" s="63" t="s">
        <v>184</v>
      </c>
    </row>
    <row r="69" spans="1:7" s="6" customFormat="1" x14ac:dyDescent="0.35">
      <c r="A69" s="8" t="s">
        <v>149</v>
      </c>
      <c r="B69" s="5" t="s">
        <v>99</v>
      </c>
      <c r="C69" s="1" t="s">
        <v>9</v>
      </c>
      <c r="D69" s="67">
        <v>1</v>
      </c>
      <c r="E69" s="65"/>
      <c r="F69" s="66">
        <f t="shared" si="0"/>
        <v>0</v>
      </c>
      <c r="G69" s="63" t="s">
        <v>184</v>
      </c>
    </row>
    <row r="70" spans="1:7" s="6" customFormat="1" x14ac:dyDescent="0.35">
      <c r="A70" s="8" t="s">
        <v>150</v>
      </c>
      <c r="B70" s="46" t="s">
        <v>100</v>
      </c>
      <c r="C70" s="1" t="s">
        <v>9</v>
      </c>
      <c r="D70" s="67">
        <v>1</v>
      </c>
      <c r="E70" s="65"/>
      <c r="F70" s="66">
        <f t="shared" si="0"/>
        <v>0</v>
      </c>
      <c r="G70" s="63" t="s">
        <v>184</v>
      </c>
    </row>
    <row r="71" spans="1:7" s="6" customFormat="1" x14ac:dyDescent="0.35">
      <c r="A71" s="8" t="s">
        <v>151</v>
      </c>
      <c r="B71" s="54" t="s">
        <v>209</v>
      </c>
      <c r="C71" s="1" t="s">
        <v>9</v>
      </c>
      <c r="D71" s="67">
        <v>1</v>
      </c>
      <c r="E71" s="65"/>
      <c r="F71" s="66">
        <f t="shared" si="0"/>
        <v>0</v>
      </c>
      <c r="G71" s="63" t="s">
        <v>184</v>
      </c>
    </row>
    <row r="72" spans="1:7" s="6" customFormat="1" x14ac:dyDescent="0.35">
      <c r="A72" s="8" t="s">
        <v>152</v>
      </c>
      <c r="B72" s="54" t="s">
        <v>101</v>
      </c>
      <c r="C72" s="24" t="s">
        <v>12</v>
      </c>
      <c r="D72" s="67">
        <v>0.52987499999999998</v>
      </c>
      <c r="E72" s="65"/>
      <c r="F72" s="66">
        <f t="shared" si="0"/>
        <v>0</v>
      </c>
      <c r="G72" s="63" t="s">
        <v>184</v>
      </c>
    </row>
    <row r="73" spans="1:7" s="6" customFormat="1" x14ac:dyDescent="0.35">
      <c r="A73" s="8" t="s">
        <v>153</v>
      </c>
      <c r="B73" s="46" t="s">
        <v>102</v>
      </c>
      <c r="C73" s="1" t="s">
        <v>12</v>
      </c>
      <c r="D73" s="67">
        <v>1.1324495000000003</v>
      </c>
      <c r="E73" s="65"/>
      <c r="F73" s="66">
        <f t="shared" ref="F73:F136" si="1">D73*E73</f>
        <v>0</v>
      </c>
      <c r="G73" s="63" t="s">
        <v>184</v>
      </c>
    </row>
    <row r="74" spans="1:7" s="6" customFormat="1" x14ac:dyDescent="0.35">
      <c r="A74" s="8">
        <v>23</v>
      </c>
      <c r="B74" s="5" t="s">
        <v>211</v>
      </c>
      <c r="C74" s="1" t="s">
        <v>12</v>
      </c>
      <c r="D74" s="65">
        <v>3.3098750000000003</v>
      </c>
      <c r="E74" s="65"/>
      <c r="F74" s="66">
        <f t="shared" si="1"/>
        <v>0</v>
      </c>
      <c r="G74" s="63" t="s">
        <v>185</v>
      </c>
    </row>
    <row r="75" spans="1:7" s="6" customFormat="1" x14ac:dyDescent="0.35">
      <c r="A75" s="8" t="s">
        <v>61</v>
      </c>
      <c r="B75" s="5" t="s">
        <v>99</v>
      </c>
      <c r="C75" s="1" t="s">
        <v>9</v>
      </c>
      <c r="D75" s="67">
        <v>4</v>
      </c>
      <c r="E75" s="65"/>
      <c r="F75" s="66">
        <f t="shared" si="1"/>
        <v>0</v>
      </c>
      <c r="G75" s="63" t="s">
        <v>184</v>
      </c>
    </row>
    <row r="76" spans="1:7" s="6" customFormat="1" x14ac:dyDescent="0.35">
      <c r="A76" s="8" t="s">
        <v>154</v>
      </c>
      <c r="B76" s="5" t="s">
        <v>99</v>
      </c>
      <c r="C76" s="1" t="s">
        <v>9</v>
      </c>
      <c r="D76" s="67">
        <v>1</v>
      </c>
      <c r="E76" s="65"/>
      <c r="F76" s="66">
        <f t="shared" si="1"/>
        <v>0</v>
      </c>
      <c r="G76" s="63" t="s">
        <v>184</v>
      </c>
    </row>
    <row r="77" spans="1:7" s="6" customFormat="1" x14ac:dyDescent="0.35">
      <c r="A77" s="8" t="s">
        <v>155</v>
      </c>
      <c r="B77" s="46" t="s">
        <v>100</v>
      </c>
      <c r="C77" s="1" t="s">
        <v>9</v>
      </c>
      <c r="D77" s="67">
        <v>1</v>
      </c>
      <c r="E77" s="65"/>
      <c r="F77" s="66">
        <f t="shared" si="1"/>
        <v>0</v>
      </c>
      <c r="G77" s="63" t="s">
        <v>184</v>
      </c>
    </row>
    <row r="78" spans="1:7" s="6" customFormat="1" x14ac:dyDescent="0.35">
      <c r="A78" s="8" t="s">
        <v>156</v>
      </c>
      <c r="B78" s="54" t="s">
        <v>209</v>
      </c>
      <c r="C78" s="1" t="s">
        <v>9</v>
      </c>
      <c r="D78" s="67">
        <v>1</v>
      </c>
      <c r="E78" s="65"/>
      <c r="F78" s="66">
        <f t="shared" si="1"/>
        <v>0</v>
      </c>
      <c r="G78" s="63" t="s">
        <v>184</v>
      </c>
    </row>
    <row r="79" spans="1:7" s="6" customFormat="1" x14ac:dyDescent="0.35">
      <c r="A79" s="8" t="s">
        <v>157</v>
      </c>
      <c r="B79" s="54" t="s">
        <v>101</v>
      </c>
      <c r="C79" s="24" t="s">
        <v>12</v>
      </c>
      <c r="D79" s="67">
        <v>0.52987499999999998</v>
      </c>
      <c r="E79" s="65"/>
      <c r="F79" s="66">
        <f t="shared" si="1"/>
        <v>0</v>
      </c>
      <c r="G79" s="63" t="s">
        <v>184</v>
      </c>
    </row>
    <row r="80" spans="1:7" s="6" customFormat="1" x14ac:dyDescent="0.35">
      <c r="A80" s="8" t="s">
        <v>158</v>
      </c>
      <c r="B80" s="46" t="s">
        <v>102</v>
      </c>
      <c r="C80" s="1" t="s">
        <v>12</v>
      </c>
      <c r="D80" s="67">
        <v>1.2044995000000003</v>
      </c>
      <c r="E80" s="65"/>
      <c r="F80" s="66">
        <f t="shared" si="1"/>
        <v>0</v>
      </c>
      <c r="G80" s="63" t="s">
        <v>184</v>
      </c>
    </row>
    <row r="81" spans="1:7" s="6" customFormat="1" x14ac:dyDescent="0.35">
      <c r="A81" s="8">
        <v>24</v>
      </c>
      <c r="B81" s="5" t="s">
        <v>212</v>
      </c>
      <c r="C81" s="1" t="s">
        <v>12</v>
      </c>
      <c r="D81" s="65">
        <v>3.8598750000000002</v>
      </c>
      <c r="E81" s="65"/>
      <c r="F81" s="66">
        <f t="shared" si="1"/>
        <v>0</v>
      </c>
      <c r="G81" s="63" t="s">
        <v>185</v>
      </c>
    </row>
    <row r="82" spans="1:7" s="6" customFormat="1" x14ac:dyDescent="0.35">
      <c r="A82" s="8" t="s">
        <v>159</v>
      </c>
      <c r="B82" s="5" t="s">
        <v>99</v>
      </c>
      <c r="C82" s="1" t="s">
        <v>9</v>
      </c>
      <c r="D82" s="67">
        <v>5</v>
      </c>
      <c r="E82" s="65"/>
      <c r="F82" s="66">
        <f t="shared" si="1"/>
        <v>0</v>
      </c>
      <c r="G82" s="63" t="s">
        <v>184</v>
      </c>
    </row>
    <row r="83" spans="1:7" s="6" customFormat="1" x14ac:dyDescent="0.35">
      <c r="A83" s="8" t="s">
        <v>160</v>
      </c>
      <c r="B83" s="5" t="s">
        <v>99</v>
      </c>
      <c r="C83" s="1" t="s">
        <v>9</v>
      </c>
      <c r="D83" s="67">
        <v>1</v>
      </c>
      <c r="E83" s="65"/>
      <c r="F83" s="66">
        <f t="shared" si="1"/>
        <v>0</v>
      </c>
      <c r="G83" s="63" t="s">
        <v>184</v>
      </c>
    </row>
    <row r="84" spans="1:7" s="6" customFormat="1" x14ac:dyDescent="0.35">
      <c r="A84" s="8" t="s">
        <v>161</v>
      </c>
      <c r="B84" s="46" t="s">
        <v>100</v>
      </c>
      <c r="C84" s="1" t="s">
        <v>9</v>
      </c>
      <c r="D84" s="67">
        <v>1</v>
      </c>
      <c r="E84" s="65"/>
      <c r="F84" s="66">
        <f t="shared" si="1"/>
        <v>0</v>
      </c>
      <c r="G84" s="63" t="s">
        <v>184</v>
      </c>
    </row>
    <row r="85" spans="1:7" s="6" customFormat="1" x14ac:dyDescent="0.35">
      <c r="A85" s="8" t="s">
        <v>162</v>
      </c>
      <c r="B85" s="54" t="s">
        <v>209</v>
      </c>
      <c r="C85" s="1" t="s">
        <v>9</v>
      </c>
      <c r="D85" s="67">
        <v>1</v>
      </c>
      <c r="E85" s="65"/>
      <c r="F85" s="66">
        <f t="shared" si="1"/>
        <v>0</v>
      </c>
      <c r="G85" s="63" t="s">
        <v>184</v>
      </c>
    </row>
    <row r="86" spans="1:7" s="6" customFormat="1" x14ac:dyDescent="0.35">
      <c r="A86" s="8" t="s">
        <v>163</v>
      </c>
      <c r="B86" s="54" t="s">
        <v>101</v>
      </c>
      <c r="C86" s="24" t="s">
        <v>12</v>
      </c>
      <c r="D86" s="67">
        <v>0.52987499999999998</v>
      </c>
      <c r="E86" s="65"/>
      <c r="F86" s="66">
        <f t="shared" si="1"/>
        <v>0</v>
      </c>
      <c r="G86" s="63" t="s">
        <v>184</v>
      </c>
    </row>
    <row r="87" spans="1:7" s="6" customFormat="1" x14ac:dyDescent="0.35">
      <c r="A87" s="8" t="s">
        <v>164</v>
      </c>
      <c r="B87" s="46" t="s">
        <v>102</v>
      </c>
      <c r="C87" s="1" t="s">
        <v>12</v>
      </c>
      <c r="D87" s="67">
        <v>1.4926995000000001</v>
      </c>
      <c r="E87" s="65"/>
      <c r="F87" s="66">
        <f t="shared" si="1"/>
        <v>0</v>
      </c>
      <c r="G87" s="63" t="s">
        <v>184</v>
      </c>
    </row>
    <row r="88" spans="1:7" s="6" customFormat="1" ht="16.5" x14ac:dyDescent="0.35">
      <c r="A88" s="13" t="s">
        <v>81</v>
      </c>
      <c r="B88" s="5" t="s">
        <v>213</v>
      </c>
      <c r="C88" s="2" t="s">
        <v>182</v>
      </c>
      <c r="D88" s="67">
        <v>254.97</v>
      </c>
      <c r="E88" s="65"/>
      <c r="F88" s="66">
        <f t="shared" si="1"/>
        <v>0</v>
      </c>
      <c r="G88" s="63" t="s">
        <v>185</v>
      </c>
    </row>
    <row r="89" spans="1:7" s="6" customFormat="1" x14ac:dyDescent="0.35">
      <c r="A89" s="13" t="s">
        <v>62</v>
      </c>
      <c r="B89" s="5" t="s">
        <v>214</v>
      </c>
      <c r="C89" s="1" t="s">
        <v>10</v>
      </c>
      <c r="D89" s="67">
        <v>0.61192799999999992</v>
      </c>
      <c r="E89" s="65"/>
      <c r="F89" s="66">
        <f t="shared" si="1"/>
        <v>0</v>
      </c>
      <c r="G89" s="63" t="s">
        <v>184</v>
      </c>
    </row>
    <row r="90" spans="1:7" s="6" customFormat="1" x14ac:dyDescent="0.35">
      <c r="A90" s="8">
        <v>26</v>
      </c>
      <c r="B90" s="5" t="s">
        <v>215</v>
      </c>
      <c r="C90" s="1" t="s">
        <v>4</v>
      </c>
      <c r="D90" s="67">
        <v>138</v>
      </c>
      <c r="E90" s="65"/>
      <c r="F90" s="66">
        <f t="shared" si="1"/>
        <v>0</v>
      </c>
      <c r="G90" s="63" t="s">
        <v>185</v>
      </c>
    </row>
    <row r="91" spans="1:7" s="6" customFormat="1" x14ac:dyDescent="0.35">
      <c r="A91" s="8" t="s">
        <v>92</v>
      </c>
      <c r="B91" s="5" t="s">
        <v>216</v>
      </c>
      <c r="C91" s="1" t="s">
        <v>4</v>
      </c>
      <c r="D91" s="67">
        <v>139.38</v>
      </c>
      <c r="E91" s="65"/>
      <c r="F91" s="66">
        <f t="shared" si="1"/>
        <v>0</v>
      </c>
      <c r="G91" s="63" t="s">
        <v>241</v>
      </c>
    </row>
    <row r="92" spans="1:7" s="6" customFormat="1" x14ac:dyDescent="0.35">
      <c r="A92" s="8">
        <v>27</v>
      </c>
      <c r="B92" s="5" t="s">
        <v>104</v>
      </c>
      <c r="C92" s="1" t="s">
        <v>4</v>
      </c>
      <c r="D92" s="67">
        <v>138</v>
      </c>
      <c r="E92" s="65"/>
      <c r="F92" s="66">
        <f t="shared" si="1"/>
        <v>0</v>
      </c>
      <c r="G92" s="63" t="s">
        <v>185</v>
      </c>
    </row>
    <row r="93" spans="1:7" s="6" customFormat="1" x14ac:dyDescent="0.35">
      <c r="A93" s="8" t="s">
        <v>93</v>
      </c>
      <c r="B93" s="5" t="s">
        <v>8</v>
      </c>
      <c r="C93" s="1" t="s">
        <v>4</v>
      </c>
      <c r="D93" s="67">
        <v>9.7979999999999983</v>
      </c>
      <c r="E93" s="65"/>
      <c r="F93" s="66">
        <f t="shared" si="1"/>
        <v>0</v>
      </c>
      <c r="G93" s="63" t="s">
        <v>241</v>
      </c>
    </row>
    <row r="94" spans="1:7" s="6" customFormat="1" x14ac:dyDescent="0.35">
      <c r="A94" s="8">
        <v>28</v>
      </c>
      <c r="B94" s="5" t="s">
        <v>217</v>
      </c>
      <c r="C94" s="1" t="s">
        <v>4</v>
      </c>
      <c r="D94" s="67">
        <v>50</v>
      </c>
      <c r="E94" s="65"/>
      <c r="F94" s="66">
        <f t="shared" si="1"/>
        <v>0</v>
      </c>
      <c r="G94" s="63" t="s">
        <v>185</v>
      </c>
    </row>
    <row r="95" spans="1:7" s="6" customFormat="1" x14ac:dyDescent="0.35">
      <c r="A95" s="8" t="s">
        <v>94</v>
      </c>
      <c r="B95" s="5" t="s">
        <v>218</v>
      </c>
      <c r="C95" s="1" t="s">
        <v>4</v>
      </c>
      <c r="D95" s="67">
        <v>50.5</v>
      </c>
      <c r="E95" s="65"/>
      <c r="F95" s="66">
        <f t="shared" si="1"/>
        <v>0</v>
      </c>
      <c r="G95" s="63" t="s">
        <v>241</v>
      </c>
    </row>
    <row r="96" spans="1:7" s="6" customFormat="1" x14ac:dyDescent="0.35">
      <c r="A96" s="8">
        <v>29</v>
      </c>
      <c r="B96" s="5" t="s">
        <v>105</v>
      </c>
      <c r="C96" s="1" t="s">
        <v>4</v>
      </c>
      <c r="D96" s="67">
        <v>50</v>
      </c>
      <c r="E96" s="65"/>
      <c r="F96" s="66">
        <f t="shared" si="1"/>
        <v>0</v>
      </c>
      <c r="G96" s="63" t="s">
        <v>185</v>
      </c>
    </row>
    <row r="97" spans="1:7" s="6" customFormat="1" x14ac:dyDescent="0.35">
      <c r="A97" s="8" t="s">
        <v>95</v>
      </c>
      <c r="B97" s="5" t="s">
        <v>8</v>
      </c>
      <c r="C97" s="1" t="s">
        <v>4</v>
      </c>
      <c r="D97" s="67">
        <v>2.4699999999999998</v>
      </c>
      <c r="E97" s="65"/>
      <c r="F97" s="66">
        <f t="shared" si="1"/>
        <v>0</v>
      </c>
      <c r="G97" s="63" t="s">
        <v>241</v>
      </c>
    </row>
    <row r="98" spans="1:7" s="6" customFormat="1" x14ac:dyDescent="0.35">
      <c r="A98" s="8">
        <v>30</v>
      </c>
      <c r="B98" s="5" t="s">
        <v>219</v>
      </c>
      <c r="C98" s="1" t="s">
        <v>4</v>
      </c>
      <c r="D98" s="67">
        <v>10</v>
      </c>
      <c r="E98" s="65"/>
      <c r="F98" s="66">
        <f t="shared" si="1"/>
        <v>0</v>
      </c>
      <c r="G98" s="63" t="s">
        <v>185</v>
      </c>
    </row>
    <row r="99" spans="1:7" s="6" customFormat="1" x14ac:dyDescent="0.35">
      <c r="A99" s="8" t="s">
        <v>96</v>
      </c>
      <c r="B99" s="5" t="s">
        <v>220</v>
      </c>
      <c r="C99" s="1" t="s">
        <v>4</v>
      </c>
      <c r="D99" s="67">
        <v>10.1</v>
      </c>
      <c r="E99" s="65"/>
      <c r="F99" s="66">
        <f t="shared" si="1"/>
        <v>0</v>
      </c>
      <c r="G99" s="63" t="s">
        <v>241</v>
      </c>
    </row>
    <row r="100" spans="1:7" s="6" customFormat="1" x14ac:dyDescent="0.35">
      <c r="A100" s="8">
        <v>31</v>
      </c>
      <c r="B100" s="5" t="s">
        <v>106</v>
      </c>
      <c r="C100" s="1" t="s">
        <v>4</v>
      </c>
      <c r="D100" s="67">
        <v>10</v>
      </c>
      <c r="E100" s="65"/>
      <c r="F100" s="66">
        <f t="shared" si="1"/>
        <v>0</v>
      </c>
      <c r="G100" s="63" t="s">
        <v>185</v>
      </c>
    </row>
    <row r="101" spans="1:7" s="6" customFormat="1" x14ac:dyDescent="0.35">
      <c r="A101" s="8" t="s">
        <v>165</v>
      </c>
      <c r="B101" s="5" t="s">
        <v>8</v>
      </c>
      <c r="C101" s="1" t="s">
        <v>4</v>
      </c>
      <c r="D101" s="67">
        <v>0.31399999999999995</v>
      </c>
      <c r="E101" s="65"/>
      <c r="F101" s="66">
        <f t="shared" si="1"/>
        <v>0</v>
      </c>
      <c r="G101" s="63" t="s">
        <v>241</v>
      </c>
    </row>
    <row r="102" spans="1:7" s="6" customFormat="1" x14ac:dyDescent="0.35">
      <c r="A102" s="13" t="s">
        <v>123</v>
      </c>
      <c r="B102" s="5" t="s">
        <v>107</v>
      </c>
      <c r="C102" s="1" t="s">
        <v>9</v>
      </c>
      <c r="D102" s="67">
        <v>23</v>
      </c>
      <c r="E102" s="65"/>
      <c r="F102" s="66">
        <f t="shared" si="1"/>
        <v>0</v>
      </c>
      <c r="G102" s="63" t="s">
        <v>185</v>
      </c>
    </row>
    <row r="103" spans="1:7" s="6" customFormat="1" x14ac:dyDescent="0.35">
      <c r="A103" s="13" t="s">
        <v>166</v>
      </c>
      <c r="B103" s="5" t="s">
        <v>108</v>
      </c>
      <c r="C103" s="1" t="s">
        <v>9</v>
      </c>
      <c r="D103" s="67">
        <v>23</v>
      </c>
      <c r="E103" s="65"/>
      <c r="F103" s="66">
        <f t="shared" si="1"/>
        <v>0</v>
      </c>
      <c r="G103" s="63" t="s">
        <v>241</v>
      </c>
    </row>
    <row r="104" spans="1:7" s="6" customFormat="1" x14ac:dyDescent="0.35">
      <c r="A104" s="13" t="s">
        <v>124</v>
      </c>
      <c r="B104" s="5" t="s">
        <v>109</v>
      </c>
      <c r="C104" s="1" t="s">
        <v>9</v>
      </c>
      <c r="D104" s="67">
        <v>8</v>
      </c>
      <c r="E104" s="65"/>
      <c r="F104" s="66">
        <f t="shared" si="1"/>
        <v>0</v>
      </c>
      <c r="G104" s="63" t="s">
        <v>185</v>
      </c>
    </row>
    <row r="105" spans="1:7" s="6" customFormat="1" x14ac:dyDescent="0.35">
      <c r="A105" s="13" t="s">
        <v>167</v>
      </c>
      <c r="B105" s="5" t="s">
        <v>110</v>
      </c>
      <c r="C105" s="1" t="s">
        <v>9</v>
      </c>
      <c r="D105" s="67">
        <v>8</v>
      </c>
      <c r="E105" s="65"/>
      <c r="F105" s="66">
        <f t="shared" si="1"/>
        <v>0</v>
      </c>
      <c r="G105" s="63" t="s">
        <v>241</v>
      </c>
    </row>
    <row r="106" spans="1:7" s="6" customFormat="1" x14ac:dyDescent="0.35">
      <c r="A106" s="13" t="s">
        <v>63</v>
      </c>
      <c r="B106" s="5" t="s">
        <v>111</v>
      </c>
      <c r="C106" s="1" t="s">
        <v>9</v>
      </c>
      <c r="D106" s="67">
        <v>2</v>
      </c>
      <c r="E106" s="65"/>
      <c r="F106" s="66">
        <f t="shared" si="1"/>
        <v>0</v>
      </c>
      <c r="G106" s="63" t="s">
        <v>185</v>
      </c>
    </row>
    <row r="107" spans="1:7" s="6" customFormat="1" x14ac:dyDescent="0.35">
      <c r="A107" s="13" t="s">
        <v>168</v>
      </c>
      <c r="B107" s="5" t="s">
        <v>112</v>
      </c>
      <c r="C107" s="1" t="s">
        <v>9</v>
      </c>
      <c r="D107" s="67">
        <v>2</v>
      </c>
      <c r="E107" s="65"/>
      <c r="F107" s="66">
        <f t="shared" si="1"/>
        <v>0</v>
      </c>
      <c r="G107" s="63" t="s">
        <v>241</v>
      </c>
    </row>
    <row r="108" spans="1:7" s="6" customFormat="1" x14ac:dyDescent="0.35">
      <c r="A108" s="13" t="s">
        <v>64</v>
      </c>
      <c r="B108" s="5" t="s">
        <v>221</v>
      </c>
      <c r="C108" s="1" t="s">
        <v>9</v>
      </c>
      <c r="D108" s="67">
        <v>46</v>
      </c>
      <c r="E108" s="65"/>
      <c r="F108" s="66">
        <f t="shared" si="1"/>
        <v>0</v>
      </c>
      <c r="G108" s="63" t="s">
        <v>185</v>
      </c>
    </row>
    <row r="109" spans="1:7" s="6" customFormat="1" x14ac:dyDescent="0.35">
      <c r="A109" s="13" t="s">
        <v>65</v>
      </c>
      <c r="B109" s="5" t="s">
        <v>222</v>
      </c>
      <c r="C109" s="1" t="s">
        <v>9</v>
      </c>
      <c r="D109" s="67">
        <v>17</v>
      </c>
      <c r="E109" s="65"/>
      <c r="F109" s="66">
        <f t="shared" si="1"/>
        <v>0</v>
      </c>
      <c r="G109" s="63" t="s">
        <v>185</v>
      </c>
    </row>
    <row r="110" spans="1:7" s="6" customFormat="1" x14ac:dyDescent="0.35">
      <c r="A110" s="13" t="s">
        <v>66</v>
      </c>
      <c r="B110" s="5" t="s">
        <v>223</v>
      </c>
      <c r="C110" s="1" t="s">
        <v>9</v>
      </c>
      <c r="D110" s="67">
        <v>4</v>
      </c>
      <c r="E110" s="65"/>
      <c r="F110" s="66">
        <f t="shared" si="1"/>
        <v>0</v>
      </c>
      <c r="G110" s="63" t="s">
        <v>185</v>
      </c>
    </row>
    <row r="111" spans="1:7" x14ac:dyDescent="0.35">
      <c r="A111" s="26" t="s">
        <v>67</v>
      </c>
      <c r="B111" s="11" t="s">
        <v>224</v>
      </c>
      <c r="C111" s="2" t="s">
        <v>4</v>
      </c>
      <c r="D111" s="67">
        <v>188</v>
      </c>
      <c r="E111" s="65"/>
      <c r="F111" s="66">
        <f t="shared" si="1"/>
        <v>0</v>
      </c>
      <c r="G111" s="63" t="s">
        <v>185</v>
      </c>
    </row>
    <row r="112" spans="1:7" s="6" customFormat="1" x14ac:dyDescent="0.35">
      <c r="A112" s="13" t="s">
        <v>169</v>
      </c>
      <c r="B112" s="47" t="s">
        <v>40</v>
      </c>
      <c r="C112" s="1"/>
      <c r="D112" s="67">
        <v>188</v>
      </c>
      <c r="E112" s="65"/>
      <c r="F112" s="66">
        <f t="shared" si="1"/>
        <v>0</v>
      </c>
      <c r="G112" s="63" t="s">
        <v>184</v>
      </c>
    </row>
    <row r="113" spans="1:7" x14ac:dyDescent="0.35">
      <c r="A113" s="26" t="s">
        <v>125</v>
      </c>
      <c r="B113" s="11" t="s">
        <v>113</v>
      </c>
      <c r="C113" s="2" t="s">
        <v>9</v>
      </c>
      <c r="D113" s="67">
        <v>1</v>
      </c>
      <c r="E113" s="65"/>
      <c r="F113" s="66">
        <f t="shared" si="1"/>
        <v>0</v>
      </c>
      <c r="G113" s="63" t="s">
        <v>185</v>
      </c>
    </row>
    <row r="114" spans="1:7" x14ac:dyDescent="0.35">
      <c r="A114" s="26" t="s">
        <v>170</v>
      </c>
      <c r="B114" s="11" t="s">
        <v>102</v>
      </c>
      <c r="C114" s="2" t="s">
        <v>12</v>
      </c>
      <c r="D114" s="67">
        <v>0.34299999999999997</v>
      </c>
      <c r="E114" s="65"/>
      <c r="F114" s="66">
        <f t="shared" si="1"/>
        <v>0</v>
      </c>
      <c r="G114" s="63" t="s">
        <v>184</v>
      </c>
    </row>
    <row r="115" spans="1:7" x14ac:dyDescent="0.35">
      <c r="A115" s="26" t="s">
        <v>126</v>
      </c>
      <c r="B115" s="11" t="s">
        <v>114</v>
      </c>
      <c r="C115" s="2" t="s">
        <v>12</v>
      </c>
      <c r="D115" s="67">
        <v>0.02</v>
      </c>
      <c r="E115" s="65"/>
      <c r="F115" s="66">
        <f t="shared" si="1"/>
        <v>0</v>
      </c>
      <c r="G115" s="63" t="s">
        <v>185</v>
      </c>
    </row>
    <row r="116" spans="1:7" x14ac:dyDescent="0.35">
      <c r="A116" s="26" t="s">
        <v>171</v>
      </c>
      <c r="B116" s="11" t="s">
        <v>102</v>
      </c>
      <c r="C116" s="2" t="s">
        <v>12</v>
      </c>
      <c r="D116" s="67">
        <v>2.0400000000000001E-2</v>
      </c>
      <c r="E116" s="65"/>
      <c r="F116" s="66">
        <f t="shared" si="1"/>
        <v>0</v>
      </c>
      <c r="G116" s="63" t="s">
        <v>184</v>
      </c>
    </row>
    <row r="117" spans="1:7" s="6" customFormat="1" x14ac:dyDescent="0.35">
      <c r="A117" s="13" t="s">
        <v>127</v>
      </c>
      <c r="B117" s="5" t="s">
        <v>225</v>
      </c>
      <c r="C117" s="1" t="s">
        <v>37</v>
      </c>
      <c r="D117" s="67">
        <v>12</v>
      </c>
      <c r="E117" s="65"/>
      <c r="F117" s="66">
        <f t="shared" si="1"/>
        <v>0</v>
      </c>
      <c r="G117" s="63" t="s">
        <v>185</v>
      </c>
    </row>
    <row r="118" spans="1:7" s="6" customFormat="1" x14ac:dyDescent="0.35">
      <c r="A118" s="7" t="s">
        <v>68</v>
      </c>
      <c r="B118" s="46" t="s">
        <v>204</v>
      </c>
      <c r="C118" s="24" t="s">
        <v>12</v>
      </c>
      <c r="D118" s="67">
        <v>0.60000000000000009</v>
      </c>
      <c r="E118" s="65"/>
      <c r="F118" s="66">
        <f t="shared" si="1"/>
        <v>0</v>
      </c>
      <c r="G118" s="63" t="s">
        <v>184</v>
      </c>
    </row>
    <row r="119" spans="1:7" s="6" customFormat="1" x14ac:dyDescent="0.35">
      <c r="A119" s="7" t="s">
        <v>172</v>
      </c>
      <c r="B119" s="46" t="s">
        <v>205</v>
      </c>
      <c r="C119" s="24" t="s">
        <v>22</v>
      </c>
      <c r="D119" s="67">
        <v>6.0000000000000009</v>
      </c>
      <c r="E119" s="65"/>
      <c r="F119" s="66">
        <f t="shared" si="1"/>
        <v>0</v>
      </c>
      <c r="G119" s="63" t="s">
        <v>184</v>
      </c>
    </row>
    <row r="120" spans="1:7" s="6" customFormat="1" x14ac:dyDescent="0.35">
      <c r="A120" s="13" t="s">
        <v>49</v>
      </c>
      <c r="B120" s="5" t="s">
        <v>226</v>
      </c>
      <c r="C120" s="1" t="s">
        <v>37</v>
      </c>
      <c r="D120" s="67">
        <v>2</v>
      </c>
      <c r="E120" s="65"/>
      <c r="F120" s="66">
        <f t="shared" si="1"/>
        <v>0</v>
      </c>
      <c r="G120" s="63" t="s">
        <v>185</v>
      </c>
    </row>
    <row r="121" spans="1:7" s="6" customFormat="1" x14ac:dyDescent="0.35">
      <c r="A121" s="7" t="s">
        <v>69</v>
      </c>
      <c r="B121" s="46" t="s">
        <v>204</v>
      </c>
      <c r="C121" s="24" t="s">
        <v>12</v>
      </c>
      <c r="D121" s="67">
        <v>0.1</v>
      </c>
      <c r="E121" s="65"/>
      <c r="F121" s="66">
        <f t="shared" si="1"/>
        <v>0</v>
      </c>
      <c r="G121" s="63" t="s">
        <v>184</v>
      </c>
    </row>
    <row r="122" spans="1:7" s="6" customFormat="1" x14ac:dyDescent="0.35">
      <c r="A122" s="7" t="s">
        <v>173</v>
      </c>
      <c r="B122" s="46" t="s">
        <v>205</v>
      </c>
      <c r="C122" s="24" t="s">
        <v>22</v>
      </c>
      <c r="D122" s="67">
        <v>1</v>
      </c>
      <c r="E122" s="65"/>
      <c r="F122" s="66">
        <f t="shared" si="1"/>
        <v>0</v>
      </c>
      <c r="G122" s="63" t="s">
        <v>184</v>
      </c>
    </row>
    <row r="123" spans="1:7" s="6" customFormat="1" x14ac:dyDescent="0.35">
      <c r="A123" s="13" t="s">
        <v>50</v>
      </c>
      <c r="B123" s="5" t="s">
        <v>227</v>
      </c>
      <c r="C123" s="1" t="s">
        <v>37</v>
      </c>
      <c r="D123" s="67">
        <v>2</v>
      </c>
      <c r="E123" s="65"/>
      <c r="F123" s="66">
        <f t="shared" si="1"/>
        <v>0</v>
      </c>
      <c r="G123" s="63" t="s">
        <v>185</v>
      </c>
    </row>
    <row r="124" spans="1:7" s="6" customFormat="1" x14ac:dyDescent="0.35">
      <c r="A124" s="7" t="s">
        <v>70</v>
      </c>
      <c r="B124" s="46" t="s">
        <v>204</v>
      </c>
      <c r="C124" s="24" t="s">
        <v>12</v>
      </c>
      <c r="D124" s="67">
        <v>0.1</v>
      </c>
      <c r="E124" s="65"/>
      <c r="F124" s="66">
        <f t="shared" si="1"/>
        <v>0</v>
      </c>
      <c r="G124" s="63" t="s">
        <v>184</v>
      </c>
    </row>
    <row r="125" spans="1:7" s="6" customFormat="1" x14ac:dyDescent="0.35">
      <c r="A125" s="7" t="s">
        <v>174</v>
      </c>
      <c r="B125" s="46" t="s">
        <v>205</v>
      </c>
      <c r="C125" s="24" t="s">
        <v>22</v>
      </c>
      <c r="D125" s="67">
        <v>1</v>
      </c>
      <c r="E125" s="65"/>
      <c r="F125" s="66">
        <f t="shared" si="1"/>
        <v>0</v>
      </c>
      <c r="G125" s="63" t="s">
        <v>184</v>
      </c>
    </row>
    <row r="126" spans="1:7" s="6" customFormat="1" x14ac:dyDescent="0.35">
      <c r="A126" s="8">
        <v>44</v>
      </c>
      <c r="B126" s="5" t="s">
        <v>115</v>
      </c>
      <c r="C126" s="1" t="s">
        <v>37</v>
      </c>
      <c r="D126" s="67">
        <v>2</v>
      </c>
      <c r="E126" s="65"/>
      <c r="F126" s="66">
        <f t="shared" si="1"/>
        <v>0</v>
      </c>
      <c r="G126" s="63" t="s">
        <v>185</v>
      </c>
    </row>
    <row r="127" spans="1:7" s="6" customFormat="1" x14ac:dyDescent="0.35">
      <c r="A127" s="8" t="s">
        <v>71</v>
      </c>
      <c r="B127" s="5" t="s">
        <v>220</v>
      </c>
      <c r="C127" s="1" t="s">
        <v>4</v>
      </c>
      <c r="D127" s="67">
        <v>0.8</v>
      </c>
      <c r="E127" s="65"/>
      <c r="F127" s="66">
        <f t="shared" si="1"/>
        <v>0</v>
      </c>
      <c r="G127" s="63" t="s">
        <v>241</v>
      </c>
    </row>
    <row r="128" spans="1:7" s="10" customFormat="1" x14ac:dyDescent="0.45">
      <c r="A128" s="8">
        <v>45</v>
      </c>
      <c r="B128" s="47" t="s">
        <v>116</v>
      </c>
      <c r="C128" s="1" t="s">
        <v>117</v>
      </c>
      <c r="D128" s="67">
        <v>1</v>
      </c>
      <c r="E128" s="65"/>
      <c r="F128" s="66">
        <f t="shared" si="1"/>
        <v>0</v>
      </c>
      <c r="G128" s="63" t="s">
        <v>185</v>
      </c>
    </row>
    <row r="129" spans="1:7" s="10" customFormat="1" x14ac:dyDescent="0.45">
      <c r="A129" s="9">
        <v>46</v>
      </c>
      <c r="B129" s="47" t="s">
        <v>228</v>
      </c>
      <c r="C129" s="2" t="s">
        <v>4</v>
      </c>
      <c r="D129" s="67">
        <v>15</v>
      </c>
      <c r="E129" s="65"/>
      <c r="F129" s="66">
        <f t="shared" si="1"/>
        <v>0</v>
      </c>
      <c r="G129" s="63" t="s">
        <v>185</v>
      </c>
    </row>
    <row r="130" spans="1:7" s="10" customFormat="1" x14ac:dyDescent="0.45">
      <c r="A130" s="9">
        <v>47</v>
      </c>
      <c r="B130" s="47" t="s">
        <v>229</v>
      </c>
      <c r="C130" s="2" t="s">
        <v>4</v>
      </c>
      <c r="D130" s="67">
        <v>15</v>
      </c>
      <c r="E130" s="65"/>
      <c r="F130" s="66">
        <f t="shared" si="1"/>
        <v>0</v>
      </c>
      <c r="G130" s="63" t="s">
        <v>185</v>
      </c>
    </row>
    <row r="131" spans="1:7" s="10" customFormat="1" x14ac:dyDescent="0.45">
      <c r="A131" s="9">
        <v>48</v>
      </c>
      <c r="B131" s="47" t="s">
        <v>230</v>
      </c>
      <c r="C131" s="2" t="s">
        <v>4</v>
      </c>
      <c r="D131" s="67">
        <v>50</v>
      </c>
      <c r="E131" s="65"/>
      <c r="F131" s="66">
        <f t="shared" si="1"/>
        <v>0</v>
      </c>
      <c r="G131" s="63" t="s">
        <v>185</v>
      </c>
    </row>
    <row r="132" spans="1:7" s="10" customFormat="1" x14ac:dyDescent="0.45">
      <c r="A132" s="9">
        <v>49</v>
      </c>
      <c r="B132" s="47" t="s">
        <v>231</v>
      </c>
      <c r="C132" s="2" t="s">
        <v>4</v>
      </c>
      <c r="D132" s="67">
        <v>10</v>
      </c>
      <c r="E132" s="65"/>
      <c r="F132" s="66">
        <f t="shared" si="1"/>
        <v>0</v>
      </c>
      <c r="G132" s="63" t="s">
        <v>185</v>
      </c>
    </row>
    <row r="133" spans="1:7" s="10" customFormat="1" x14ac:dyDescent="0.45">
      <c r="A133" s="9">
        <v>50</v>
      </c>
      <c r="B133" s="47" t="s">
        <v>232</v>
      </c>
      <c r="C133" s="2" t="s">
        <v>4</v>
      </c>
      <c r="D133" s="67">
        <v>10</v>
      </c>
      <c r="E133" s="65"/>
      <c r="F133" s="66">
        <f t="shared" si="1"/>
        <v>0</v>
      </c>
      <c r="G133" s="63" t="s">
        <v>185</v>
      </c>
    </row>
    <row r="134" spans="1:7" s="6" customFormat="1" x14ac:dyDescent="0.35">
      <c r="A134" s="8">
        <v>51</v>
      </c>
      <c r="B134" s="5" t="s">
        <v>118</v>
      </c>
      <c r="C134" s="1" t="s">
        <v>10</v>
      </c>
      <c r="D134" s="67">
        <v>4.7329999999999997</v>
      </c>
      <c r="E134" s="65"/>
      <c r="F134" s="66">
        <f t="shared" si="1"/>
        <v>0</v>
      </c>
      <c r="G134" s="63" t="s">
        <v>185</v>
      </c>
    </row>
    <row r="135" spans="1:7" s="6" customFormat="1" x14ac:dyDescent="0.35">
      <c r="A135" s="13" t="s">
        <v>128</v>
      </c>
      <c r="B135" s="5" t="s">
        <v>76</v>
      </c>
      <c r="C135" s="1" t="s">
        <v>4</v>
      </c>
      <c r="D135" s="67">
        <v>40</v>
      </c>
      <c r="E135" s="65"/>
      <c r="F135" s="66">
        <f t="shared" si="1"/>
        <v>0</v>
      </c>
      <c r="G135" s="63" t="s">
        <v>185</v>
      </c>
    </row>
    <row r="136" spans="1:7" s="6" customFormat="1" x14ac:dyDescent="0.35">
      <c r="A136" s="13" t="s">
        <v>129</v>
      </c>
      <c r="B136" s="5" t="s">
        <v>46</v>
      </c>
      <c r="C136" s="1" t="s">
        <v>4</v>
      </c>
      <c r="D136" s="67">
        <v>40</v>
      </c>
      <c r="E136" s="65"/>
      <c r="F136" s="66">
        <f t="shared" si="1"/>
        <v>0</v>
      </c>
      <c r="G136" s="63" t="s">
        <v>185</v>
      </c>
    </row>
    <row r="137" spans="1:7" s="6" customFormat="1" ht="16.5" x14ac:dyDescent="0.35">
      <c r="A137" s="7" t="s">
        <v>130</v>
      </c>
      <c r="B137" s="5" t="s">
        <v>233</v>
      </c>
      <c r="C137" s="24" t="s">
        <v>181</v>
      </c>
      <c r="D137" s="65">
        <v>4.0534999999999997</v>
      </c>
      <c r="E137" s="65"/>
      <c r="F137" s="66">
        <f t="shared" ref="F137:F147" si="2">D137*E137</f>
        <v>0</v>
      </c>
      <c r="G137" s="63" t="s">
        <v>185</v>
      </c>
    </row>
    <row r="138" spans="1:7" s="10" customFormat="1" x14ac:dyDescent="0.45">
      <c r="A138" s="13" t="s">
        <v>131</v>
      </c>
      <c r="B138" s="5" t="s">
        <v>119</v>
      </c>
      <c r="C138" s="1" t="s">
        <v>10</v>
      </c>
      <c r="D138" s="67">
        <v>10.133749999999999</v>
      </c>
      <c r="E138" s="65"/>
      <c r="F138" s="66">
        <f t="shared" si="2"/>
        <v>0</v>
      </c>
      <c r="G138" s="63" t="s">
        <v>185</v>
      </c>
    </row>
    <row r="139" spans="1:7" s="10" customFormat="1" x14ac:dyDescent="0.45">
      <c r="A139" s="13" t="s">
        <v>132</v>
      </c>
      <c r="B139" s="46" t="s">
        <v>120</v>
      </c>
      <c r="C139" s="27" t="s">
        <v>10</v>
      </c>
      <c r="D139" s="66">
        <v>0.30000000000000004</v>
      </c>
      <c r="E139" s="65"/>
      <c r="F139" s="66">
        <f t="shared" si="2"/>
        <v>0</v>
      </c>
      <c r="G139" s="63" t="s">
        <v>185</v>
      </c>
    </row>
    <row r="140" spans="1:7" s="6" customFormat="1" x14ac:dyDescent="0.35">
      <c r="A140" s="8">
        <v>57</v>
      </c>
      <c r="B140" s="5" t="s">
        <v>234</v>
      </c>
      <c r="C140" s="1" t="s">
        <v>4</v>
      </c>
      <c r="D140" s="67">
        <v>40</v>
      </c>
      <c r="E140" s="65"/>
      <c r="F140" s="66">
        <f t="shared" si="2"/>
        <v>0</v>
      </c>
      <c r="G140" s="63" t="s">
        <v>185</v>
      </c>
    </row>
    <row r="141" spans="1:7" s="6" customFormat="1" x14ac:dyDescent="0.35">
      <c r="A141" s="8" t="s">
        <v>175</v>
      </c>
      <c r="B141" s="5" t="s">
        <v>235</v>
      </c>
      <c r="C141" s="1" t="s">
        <v>4</v>
      </c>
      <c r="D141" s="67">
        <v>40.4</v>
      </c>
      <c r="E141" s="65"/>
      <c r="F141" s="66">
        <f t="shared" si="2"/>
        <v>0</v>
      </c>
      <c r="G141" s="63" t="s">
        <v>241</v>
      </c>
    </row>
    <row r="142" spans="1:7" s="6" customFormat="1" x14ac:dyDescent="0.35">
      <c r="A142" s="13" t="s">
        <v>133</v>
      </c>
      <c r="B142" s="5" t="s">
        <v>236</v>
      </c>
      <c r="C142" s="1" t="s">
        <v>37</v>
      </c>
      <c r="D142" s="67">
        <v>1</v>
      </c>
      <c r="E142" s="65"/>
      <c r="F142" s="66">
        <f t="shared" si="2"/>
        <v>0</v>
      </c>
      <c r="G142" s="63" t="s">
        <v>185</v>
      </c>
    </row>
    <row r="143" spans="1:7" s="6" customFormat="1" x14ac:dyDescent="0.35">
      <c r="A143" s="13" t="s">
        <v>176</v>
      </c>
      <c r="B143" s="5" t="s">
        <v>121</v>
      </c>
      <c r="C143" s="1" t="s">
        <v>9</v>
      </c>
      <c r="D143" s="67">
        <v>0.115</v>
      </c>
      <c r="E143" s="65"/>
      <c r="F143" s="66">
        <f t="shared" si="2"/>
        <v>0</v>
      </c>
      <c r="G143" s="63" t="s">
        <v>184</v>
      </c>
    </row>
    <row r="144" spans="1:7" s="6" customFormat="1" x14ac:dyDescent="0.35">
      <c r="A144" s="13" t="s">
        <v>134</v>
      </c>
      <c r="B144" s="5" t="s">
        <v>237</v>
      </c>
      <c r="C144" s="1" t="s">
        <v>37</v>
      </c>
      <c r="D144" s="67">
        <v>1</v>
      </c>
      <c r="E144" s="65"/>
      <c r="F144" s="66">
        <f t="shared" si="2"/>
        <v>0</v>
      </c>
      <c r="G144" s="63" t="s">
        <v>185</v>
      </c>
    </row>
    <row r="145" spans="1:7" s="6" customFormat="1" x14ac:dyDescent="0.35">
      <c r="A145" s="13" t="s">
        <v>177</v>
      </c>
      <c r="B145" s="5" t="s">
        <v>77</v>
      </c>
      <c r="C145" s="1" t="s">
        <v>9</v>
      </c>
      <c r="D145" s="67">
        <v>0.115</v>
      </c>
      <c r="E145" s="65"/>
      <c r="F145" s="66">
        <f t="shared" si="2"/>
        <v>0</v>
      </c>
      <c r="G145" s="63" t="s">
        <v>184</v>
      </c>
    </row>
    <row r="146" spans="1:7" s="6" customFormat="1" x14ac:dyDescent="0.35">
      <c r="A146" s="13" t="s">
        <v>135</v>
      </c>
      <c r="B146" s="5" t="s">
        <v>238</v>
      </c>
      <c r="C146" s="1" t="s">
        <v>37</v>
      </c>
      <c r="D146" s="67">
        <v>2</v>
      </c>
      <c r="E146" s="65"/>
      <c r="F146" s="66">
        <f t="shared" si="2"/>
        <v>0</v>
      </c>
      <c r="G146" s="63" t="s">
        <v>185</v>
      </c>
    </row>
    <row r="147" spans="1:7" s="6" customFormat="1" ht="16.5" thickBot="1" x14ac:dyDescent="0.4">
      <c r="A147" s="28" t="s">
        <v>178</v>
      </c>
      <c r="B147" s="55" t="s">
        <v>122</v>
      </c>
      <c r="C147" s="29" t="s">
        <v>9</v>
      </c>
      <c r="D147" s="68">
        <v>0.23</v>
      </c>
      <c r="E147" s="65"/>
      <c r="F147" s="66">
        <f t="shared" si="2"/>
        <v>0</v>
      </c>
      <c r="G147" s="63" t="s">
        <v>184</v>
      </c>
    </row>
    <row r="148" spans="1:7" s="6" customFormat="1" ht="16.5" thickBot="1" x14ac:dyDescent="0.4">
      <c r="A148" s="30"/>
      <c r="B148" s="56" t="s">
        <v>5</v>
      </c>
      <c r="C148" s="31"/>
      <c r="D148" s="69"/>
      <c r="E148" s="70"/>
      <c r="F148" s="70">
        <f>SUM(F7:F147)</f>
        <v>0</v>
      </c>
    </row>
    <row r="149" spans="1:7" s="6" customFormat="1" ht="16.5" thickBot="1" x14ac:dyDescent="0.4">
      <c r="A149" s="32"/>
      <c r="B149" s="57" t="s">
        <v>239</v>
      </c>
      <c r="C149" s="33"/>
      <c r="D149" s="71"/>
      <c r="E149" s="71"/>
      <c r="F149" s="35">
        <f>F148*C149</f>
        <v>0</v>
      </c>
    </row>
    <row r="150" spans="1:7" s="6" customFormat="1" ht="16.5" thickBot="1" x14ac:dyDescent="0.4">
      <c r="A150" s="32"/>
      <c r="B150" s="58" t="s">
        <v>6</v>
      </c>
      <c r="C150" s="34"/>
      <c r="D150" s="71"/>
      <c r="E150" s="71"/>
      <c r="F150" s="70">
        <f>F148+F149</f>
        <v>0</v>
      </c>
    </row>
    <row r="151" spans="1:7" s="6" customFormat="1" ht="16.5" thickBot="1" x14ac:dyDescent="0.4">
      <c r="A151" s="32"/>
      <c r="B151" s="57" t="s">
        <v>7</v>
      </c>
      <c r="C151" s="33"/>
      <c r="D151" s="71"/>
      <c r="E151" s="71"/>
      <c r="F151" s="35">
        <f>F150*C151</f>
        <v>0</v>
      </c>
    </row>
    <row r="152" spans="1:7" s="6" customFormat="1" ht="16.5" thickBot="1" x14ac:dyDescent="0.4">
      <c r="A152" s="32"/>
      <c r="B152" s="58" t="s">
        <v>6</v>
      </c>
      <c r="C152" s="34"/>
      <c r="D152" s="71"/>
      <c r="E152" s="71"/>
      <c r="F152" s="70">
        <f>F150+F151</f>
        <v>0</v>
      </c>
    </row>
    <row r="153" spans="1:7" ht="16.5" thickBot="1" x14ac:dyDescent="0.4">
      <c r="A153" s="32"/>
      <c r="B153" s="57" t="s">
        <v>240</v>
      </c>
      <c r="C153" s="33"/>
      <c r="D153" s="71"/>
      <c r="E153" s="71"/>
      <c r="F153" s="72">
        <f>F152*C153</f>
        <v>0</v>
      </c>
    </row>
    <row r="154" spans="1:7" ht="16.5" thickBot="1" x14ac:dyDescent="0.4">
      <c r="A154" s="36"/>
      <c r="B154" s="59" t="s">
        <v>6</v>
      </c>
      <c r="C154" s="37"/>
      <c r="D154" s="73"/>
      <c r="E154" s="73"/>
      <c r="F154" s="73">
        <f>SUM(F152:F153)</f>
        <v>0</v>
      </c>
    </row>
  </sheetData>
  <autoFilter ref="A6:G15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2021-02-19T13:08:06Z</dcterms:modified>
</cp:coreProperties>
</file>