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68"/>
  </bookViews>
  <sheets>
    <sheet name="N1-1 კრებსითი სატენდერო" sheetId="11" r:id="rId1"/>
  </sheets>
  <externalReferences>
    <externalReference r:id="rId2"/>
  </externalReferences>
  <definedNames>
    <definedName name="_xlnm._FilterDatabase" localSheetId="0" hidden="1">'N1-1 კრებსითი სატენდერო'!$A$6:$G$85</definedName>
    <definedName name="_xlnm.Print_Area" localSheetId="0">'N1-1 კრებსითი სატენდერო'!$A$2:$F$89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1" l="1"/>
  <c r="F80" i="11" l="1"/>
  <c r="F81" i="11" s="1"/>
  <c r="F82" i="11" s="1"/>
  <c r="F83" i="11" s="1"/>
  <c r="F84" i="11" l="1"/>
  <c r="F85" i="11" s="1"/>
</calcChain>
</file>

<file path=xl/sharedStrings.xml><?xml version="1.0" encoding="utf-8"?>
<sst xmlns="http://schemas.openxmlformats.org/spreadsheetml/2006/main" count="295" uniqueCount="145">
  <si>
    <t>N</t>
  </si>
  <si>
    <t xml:space="preserve">სამუშაოს დასახელება </t>
  </si>
  <si>
    <t>განზ. ერთ.</t>
  </si>
  <si>
    <t>ერთ.ფასი</t>
  </si>
  <si>
    <t>ლარი</t>
  </si>
  <si>
    <t>სხვა მასალები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</si>
  <si>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</si>
  <si>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</si>
  <si>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</si>
  <si>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</si>
  <si>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</si>
  <si>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</si>
  <si>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</si>
  <si>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</si>
  <si>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</si>
  <si>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3</t>
  </si>
  <si>
    <t>ქვიშა-ხრეში (0-80)მმ</t>
  </si>
  <si>
    <t>5</t>
  </si>
  <si>
    <t>6</t>
  </si>
  <si>
    <t>7</t>
  </si>
  <si>
    <t>11</t>
  </si>
  <si>
    <t>12</t>
  </si>
  <si>
    <t>13</t>
  </si>
  <si>
    <t>კგ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</si>
  <si>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</si>
  <si>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</si>
  <si>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</si>
  <si>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</si>
  <si>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24-1</t>
  </si>
  <si>
    <t>მ2</t>
  </si>
  <si>
    <t>14-1</t>
  </si>
  <si>
    <t>დემონტირებული ასფალტის საფარის ნარჩენების დატვირთვა ავ/თვითმცლელებზე</t>
  </si>
  <si>
    <t>4-1</t>
  </si>
  <si>
    <t>10-1</t>
  </si>
  <si>
    <t>11-1</t>
  </si>
  <si>
    <t>12-1</t>
  </si>
  <si>
    <t>13-1</t>
  </si>
  <si>
    <t>ადგ.</t>
  </si>
  <si>
    <t>მილის სასიგნალო ლენტი</t>
  </si>
  <si>
    <t>ღორღი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</si>
  <si>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</si>
  <si>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</si>
  <si>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</si>
  <si>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20</t>
  </si>
  <si>
    <t>ბეტონის ღარის მოწყობა, ბეტონით მარკა B25 (M-350)</t>
  </si>
  <si>
    <t>19</t>
  </si>
  <si>
    <t>21</t>
  </si>
  <si>
    <t>27</t>
  </si>
  <si>
    <t>28</t>
  </si>
  <si>
    <t>15-1</t>
  </si>
  <si>
    <t>19-1</t>
  </si>
  <si>
    <t>19-2</t>
  </si>
  <si>
    <t>19-3</t>
  </si>
  <si>
    <t>19-4</t>
  </si>
  <si>
    <t>19-5</t>
  </si>
  <si>
    <t>19-6</t>
  </si>
  <si>
    <t>19-7</t>
  </si>
  <si>
    <t>25-1</t>
  </si>
  <si>
    <t>დემონტირებული ჭებიდან მოხსნილი თუჯის ხუფების დატვირთვა ავტოთვითმცლელზე და გატანა 8 კმ-ზე (3 ცალი)</t>
  </si>
  <si>
    <t>VI კატ. გრუნტის დამუშავება სანგრევი ჩაქუჩით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</si>
  <si>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</si>
  <si>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პოლიეთილენის გოფრირებული მილის შეძენა, მოწყობა SN8 დ=200 მმ, გამოცდა ჰერმეტულობაზე</t>
  </si>
  <si>
    <t>კავი</t>
  </si>
  <si>
    <t>რეზინის შუასადები</t>
  </si>
  <si>
    <t>გარსაცმის დ=400 მმ მილში დ=200 მმ მილში გაძვრენა</t>
  </si>
  <si>
    <t>არსებული წყალარინების ჭის D=1.0 მ, H=0.8 (შიდა ზომა) დემონტაჟი (2 ცალი)</t>
  </si>
  <si>
    <t>დემონტირებული ჭების დატვირთვა ავტოთვითმცლელზე და გატანა სამშენებლო მოედნიდან 20 კმ-ში</t>
  </si>
  <si>
    <t>დამუშავებული გრუნტის გატანა ავტოთვითმცლელებით 15 კმ</t>
  </si>
  <si>
    <t>არსებული წყალარინების ჭის D=1.0 მ, H=0.7 (შიდა ზომა) დემონტაჟი (1 ცალი)</t>
  </si>
  <si>
    <t>არსებული დ=200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</si>
  <si>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დ=200 მმ</t>
  </si>
  <si>
    <t>დემონტირებული მილების დატვირთვა ავტოთვითმცლელზე და გატანა სამშენებლო მოედნიდან 15 კმ-ში</t>
  </si>
  <si>
    <t>24</t>
  </si>
  <si>
    <t>საპროექტო კანალიზაციის D 200 მმ მილის შეჭრა საპროექტო ჭაში</t>
  </si>
  <si>
    <t>არსებული კანალიზაციის D 200 მმ მილის შეჭრა საპროექტო ჭაში</t>
  </si>
  <si>
    <t>17</t>
  </si>
  <si>
    <t>18</t>
  </si>
  <si>
    <t>22</t>
  </si>
  <si>
    <t>23</t>
  </si>
  <si>
    <t>25</t>
  </si>
  <si>
    <t>29</t>
  </si>
  <si>
    <t>30</t>
  </si>
  <si>
    <t>31</t>
  </si>
  <si>
    <t>რაოდენობა</t>
  </si>
  <si>
    <t xml:space="preserve">  სულ                                 (ლარი)</t>
  </si>
  <si>
    <t>4-2</t>
  </si>
  <si>
    <t>4-3</t>
  </si>
  <si>
    <t>5-1</t>
  </si>
  <si>
    <t>16-1</t>
  </si>
  <si>
    <t>16-2</t>
  </si>
  <si>
    <t>17-1</t>
  </si>
  <si>
    <t>17-2</t>
  </si>
  <si>
    <t>17-3</t>
  </si>
  <si>
    <t>17-4</t>
  </si>
  <si>
    <t>17-5</t>
  </si>
  <si>
    <t>17-6</t>
  </si>
  <si>
    <t>17-7</t>
  </si>
  <si>
    <t>18-1</t>
  </si>
  <si>
    <t>18-2</t>
  </si>
  <si>
    <t>18-3</t>
  </si>
  <si>
    <t>18-4</t>
  </si>
  <si>
    <t>18-5</t>
  </si>
  <si>
    <t>18-6</t>
  </si>
  <si>
    <t>18-7</t>
  </si>
  <si>
    <t>28-1</t>
  </si>
  <si>
    <t>30-1</t>
  </si>
  <si>
    <t>30-2</t>
  </si>
  <si>
    <t>31-1</t>
  </si>
  <si>
    <t>31-2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</si>
  <si>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</si>
  <si>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</si>
  <si>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ნუცუბიძის I პლატო, 12 კორპუსის მიმდებარედ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</si>
  <si>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</si>
  <si>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</si>
  <si>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</si>
  <si>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</si>
  <si>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ექსკავატორით ჩამჩის მოცულობით 0.5 მ3 ა/მ დატვირთვით</t>
  </si>
  <si>
    <t>ქვიშის (2-5 მმ) ფრაქცია გადა- ადგილება 10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</si>
  <si>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</si>
  <si>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</si>
  <si>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</si>
  <si>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</si>
  <si>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</si>
  <si>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</si>
  <si>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პოლიეთილენის გოფრირებული მილის დ=200 მმ</t>
  </si>
  <si>
    <t>პოლიეთილენის მილის შეძენა გარსაცმისთვის PE80 PN16 D 400 მმ</t>
  </si>
  <si>
    <t>პოლიეთილენის მილი PE80 PN16 D 400 მმ</t>
  </si>
  <si>
    <t>კანალიზაციის რ/ბ ანაკრები წრიული ჭის D=1000 მმ Hსრ=1.25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</si>
  <si>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</si>
  <si>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</si>
  <si>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</si>
  <si>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</si>
  <si>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</si>
  <si>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</si>
  <si>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Hსრ=1.05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</si>
  <si>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</si>
  <si>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კანალიზაციის რ/ბ ანაკრები წრიული ჭის D=1000 მმ Hსრ=0.95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</si>
  <si>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</si>
  <si>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</si>
  <si>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არსებული ასფესტის მილის დემონტაჟი დ=200 მმ</t>
  </si>
  <si>
    <t>საპროექტო კანალიზაციის გოფრირებული SN8 D 200 მმ მილის თავზე სასიგნალო ლენტის მოწყობა</t>
  </si>
  <si>
    <t>კანალიზაციის გოფრირებული SN8 D 300 მმ მილის გადაბმისას რეზინის საფენი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</si>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</sst>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6" formatCode="0.0"/>
    <numFmt numFmtId="167" formatCode="0.000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5" fillId="2" borderId="0" xfId="1" applyFont="1" applyFill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49" fontId="5" fillId="0" borderId="1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vertical="center"/>
    </xf>
    <xf numFmtId="0" fontId="8" fillId="0" borderId="0" xfId="0" applyFont="1" applyFill="1" applyAlignment="1"/>
    <xf numFmtId="0" fontId="5" fillId="0" borderId="12" xfId="1" applyFont="1" applyFill="1" applyBorder="1" applyAlignment="1">
      <alignment vertical="center"/>
    </xf>
    <xf numFmtId="49" fontId="4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12" xfId="8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49" fontId="4" fillId="0" borderId="8" xfId="1" applyNumberFormat="1" applyFont="1" applyFill="1" applyBorder="1" applyAlignment="1">
      <alignment horizontal="center" vertical="center"/>
    </xf>
    <xf numFmtId="9" fontId="5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5" fillId="0" borderId="0" xfId="5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 applyProtection="1">
      <alignment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Alignment="1"/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12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3" xfId="0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9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43" fontId="5" fillId="0" borderId="4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>
      <alignment horizontal="center" vertical="center"/>
    </xf>
    <xf numFmtId="43" fontId="5" fillId="0" borderId="12" xfId="6" applyFont="1" applyFill="1" applyBorder="1" applyAlignment="1">
      <alignment horizontal="center"/>
    </xf>
    <xf numFmtId="43" fontId="8" fillId="0" borderId="12" xfId="6" applyFont="1" applyFill="1" applyBorder="1" applyAlignment="1">
      <alignment horizontal="center"/>
    </xf>
    <xf numFmtId="43" fontId="5" fillId="0" borderId="13" xfId="6" applyFont="1" applyFill="1" applyBorder="1" applyAlignment="1">
      <alignment horizontal="center" vertical="center"/>
    </xf>
    <xf numFmtId="43" fontId="5" fillId="0" borderId="13" xfId="6" applyFont="1" applyFill="1" applyBorder="1" applyAlignment="1" applyProtection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6" xfId="6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87"/>
  <sheetViews>
    <sheetView showGridLines="0" tabSelected="1" zoomScale="80" zoomScaleNormal="80" workbookViewId="0">
      <pane xSplit="2" ySplit="6" topLeftCell="C73" activePane="bottomRight" state="frozen"/>
      <selection pane="topRight" activeCell="C1" sqref="C1"/>
      <selection pane="bottomLeft" activeCell="A7" sqref="A7"/>
      <selection pane="bottomRight" activeCell="D87" sqref="D87"/>
    </sheetView>
  </sheetViews>
  <sheetFormatPr defaultColWidth="9.08984375" defaultRowHeight="16" x14ac:dyDescent="0.35"/>
  <cols>
    <col min="1" max="1" width="7.54296875" style="43" customWidth="1"/>
    <col min="2" max="2" width="44.36328125" style="13" customWidth="1"/>
    <col min="3" max="3" width="8" style="13" customWidth="1"/>
    <col min="4" max="4" width="12.54296875" style="13" bestFit="1" customWidth="1"/>
    <col min="5" max="5" width="13.453125" style="13" customWidth="1"/>
    <col min="6" max="6" width="16" style="13" customWidth="1"/>
    <col min="7" max="7" width="31.453125" style="13" bestFit="1" customWidth="1"/>
    <col min="8" max="16384" width="9.08984375" style="13"/>
  </cols>
  <sheetData>
    <row r="1" spans="1:7" x14ac:dyDescent="0.35">
      <c r="A1" s="12" t="s">
        <v>111</v>
      </c>
      <c r="B1" s="12"/>
      <c r="C1" s="12"/>
      <c r="D1" s="12"/>
      <c r="E1" s="12"/>
      <c r="F1" s="12"/>
      <c r="G1" s="1"/>
    </row>
    <row r="2" spans="1:7" ht="16.5" thickBot="1" x14ac:dyDescent="0.4">
      <c r="A2" s="14"/>
      <c r="B2" s="14"/>
      <c r="C2" s="14"/>
      <c r="D2" s="14"/>
      <c r="E2" s="14"/>
      <c r="F2" s="14"/>
      <c r="G2" s="78"/>
    </row>
    <row r="3" spans="1:7" ht="16.5" thickBot="1" x14ac:dyDescent="0.4">
      <c r="A3" s="15"/>
      <c r="C3" s="16"/>
      <c r="D3" s="16"/>
      <c r="E3" s="16"/>
      <c r="F3" s="16"/>
    </row>
    <row r="4" spans="1:7" ht="18" customHeight="1" thickBot="1" x14ac:dyDescent="0.4">
      <c r="A4" s="86" t="s">
        <v>0</v>
      </c>
      <c r="B4" s="82" t="s">
        <v>1</v>
      </c>
      <c r="C4" s="82" t="s">
        <v>2</v>
      </c>
      <c r="D4" s="82" t="s">
        <v>83</v>
      </c>
      <c r="E4" s="84" t="s">
        <v>3</v>
      </c>
      <c r="F4" s="88" t="s">
        <v>84</v>
      </c>
      <c r="G4" s="79"/>
    </row>
    <row r="5" spans="1:7" ht="16.5" thickBot="1" x14ac:dyDescent="0.4">
      <c r="A5" s="87"/>
      <c r="B5" s="83"/>
      <c r="C5" s="83"/>
      <c r="D5" s="83"/>
      <c r="E5" s="85"/>
      <c r="F5" s="89"/>
      <c r="G5" s="80"/>
    </row>
    <row r="6" spans="1:7" ht="16.5" thickBot="1" x14ac:dyDescent="0.4">
      <c r="A6" s="17">
        <v>1</v>
      </c>
      <c r="B6" s="18">
        <v>2</v>
      </c>
      <c r="C6" s="18">
        <v>3</v>
      </c>
      <c r="D6" s="18">
        <v>4</v>
      </c>
      <c r="E6" s="19">
        <v>5</v>
      </c>
      <c r="F6" s="19"/>
      <c r="G6" s="2">
        <v>7</v>
      </c>
    </row>
    <row r="7" spans="1:7" s="22" customFormat="1" x14ac:dyDescent="0.35">
      <c r="A7" s="20">
        <v>1</v>
      </c>
      <c r="B7" s="47" t="s">
        <v>114</v>
      </c>
      <c r="C7" s="21" t="s">
        <v>6</v>
      </c>
      <c r="D7" s="65">
        <v>24</v>
      </c>
      <c r="E7" s="65"/>
      <c r="F7" s="65"/>
      <c r="G7" s="81" t="s">
        <v>113</v>
      </c>
    </row>
    <row r="8" spans="1:7" s="22" customFormat="1" ht="16.5" x14ac:dyDescent="0.35">
      <c r="A8" s="23" t="s">
        <v>14</v>
      </c>
      <c r="B8" s="48" t="s">
        <v>24</v>
      </c>
      <c r="C8" s="24" t="s">
        <v>109</v>
      </c>
      <c r="D8" s="66">
        <v>1.2</v>
      </c>
      <c r="E8" s="66"/>
      <c r="F8" s="67"/>
      <c r="G8" s="81" t="s">
        <v>113</v>
      </c>
    </row>
    <row r="9" spans="1:7" s="26" customFormat="1" ht="16.5" x14ac:dyDescent="0.35">
      <c r="A9" s="49" t="s">
        <v>15</v>
      </c>
      <c r="B9" s="50" t="s">
        <v>31</v>
      </c>
      <c r="C9" s="25" t="s">
        <v>109</v>
      </c>
      <c r="D9" s="67">
        <v>1.2</v>
      </c>
      <c r="E9" s="66"/>
      <c r="F9" s="67"/>
      <c r="G9" s="81" t="s">
        <v>113</v>
      </c>
    </row>
    <row r="10" spans="1:7" s="7" customFormat="1" x14ac:dyDescent="0.35">
      <c r="A10" s="4">
        <v>4</v>
      </c>
      <c r="B10" s="9" t="s">
        <v>115</v>
      </c>
      <c r="C10" s="3" t="s">
        <v>29</v>
      </c>
      <c r="D10" s="68">
        <v>12</v>
      </c>
      <c r="E10" s="66"/>
      <c r="F10" s="68"/>
      <c r="G10" s="81" t="s">
        <v>113</v>
      </c>
    </row>
    <row r="11" spans="1:7" s="7" customFormat="1" x14ac:dyDescent="0.35">
      <c r="A11" s="4" t="s">
        <v>32</v>
      </c>
      <c r="B11" s="9" t="s">
        <v>40</v>
      </c>
      <c r="C11" s="3" t="s">
        <v>11</v>
      </c>
      <c r="D11" s="68">
        <v>1.7159999999999997</v>
      </c>
      <c r="E11" s="66"/>
      <c r="F11" s="68"/>
      <c r="G11" s="81" t="s">
        <v>112</v>
      </c>
    </row>
    <row r="12" spans="1:7" s="7" customFormat="1" x14ac:dyDescent="0.35">
      <c r="A12" s="4" t="s">
        <v>85</v>
      </c>
      <c r="B12" s="9" t="s">
        <v>41</v>
      </c>
      <c r="C12" s="3" t="s">
        <v>11</v>
      </c>
      <c r="D12" s="68">
        <v>1.1447999999999998</v>
      </c>
      <c r="E12" s="66"/>
      <c r="F12" s="68"/>
      <c r="G12" s="81" t="s">
        <v>112</v>
      </c>
    </row>
    <row r="13" spans="1:7" s="7" customFormat="1" x14ac:dyDescent="0.35">
      <c r="A13" s="4" t="s">
        <v>86</v>
      </c>
      <c r="B13" s="9" t="s">
        <v>42</v>
      </c>
      <c r="C13" s="3" t="s">
        <v>11</v>
      </c>
      <c r="D13" s="68">
        <v>1.44E-2</v>
      </c>
      <c r="E13" s="66"/>
      <c r="F13" s="68"/>
      <c r="G13" s="81" t="s">
        <v>112</v>
      </c>
    </row>
    <row r="14" spans="1:7" ht="16.5" x14ac:dyDescent="0.35">
      <c r="A14" s="6" t="s">
        <v>17</v>
      </c>
      <c r="B14" s="48" t="s">
        <v>116</v>
      </c>
      <c r="C14" s="5" t="s">
        <v>109</v>
      </c>
      <c r="D14" s="67">
        <v>11.1</v>
      </c>
      <c r="E14" s="66"/>
      <c r="F14" s="68"/>
      <c r="G14" s="81" t="s">
        <v>113</v>
      </c>
    </row>
    <row r="15" spans="1:7" ht="16.5" x14ac:dyDescent="0.35">
      <c r="A15" s="6" t="s">
        <v>87</v>
      </c>
      <c r="B15" s="11" t="s">
        <v>39</v>
      </c>
      <c r="C15" s="5" t="s">
        <v>109</v>
      </c>
      <c r="D15" s="68">
        <v>6.6599999999999993E-4</v>
      </c>
      <c r="E15" s="66"/>
      <c r="F15" s="68"/>
      <c r="G15" s="81" t="s">
        <v>112</v>
      </c>
    </row>
    <row r="16" spans="1:7" ht="16.5" x14ac:dyDescent="0.35">
      <c r="A16" s="6" t="s">
        <v>18</v>
      </c>
      <c r="B16" s="48" t="s">
        <v>12</v>
      </c>
      <c r="C16" s="5" t="s">
        <v>109</v>
      </c>
      <c r="D16" s="66">
        <v>1.1000000000000001</v>
      </c>
      <c r="E16" s="66"/>
      <c r="F16" s="68"/>
      <c r="G16" s="81" t="s">
        <v>113</v>
      </c>
    </row>
    <row r="17" spans="1:7" s="7" customFormat="1" x14ac:dyDescent="0.35">
      <c r="A17" s="4" t="s">
        <v>19</v>
      </c>
      <c r="B17" s="51" t="s">
        <v>59</v>
      </c>
      <c r="C17" s="3" t="s">
        <v>13</v>
      </c>
      <c r="D17" s="68">
        <v>12.3</v>
      </c>
      <c r="E17" s="66"/>
      <c r="F17" s="68"/>
      <c r="G17" s="81" t="s">
        <v>113</v>
      </c>
    </row>
    <row r="18" spans="1:7" x14ac:dyDescent="0.35">
      <c r="A18" s="6" t="s">
        <v>25</v>
      </c>
      <c r="B18" s="48" t="s">
        <v>67</v>
      </c>
      <c r="C18" s="5" t="s">
        <v>11</v>
      </c>
      <c r="D18" s="66">
        <v>48.39</v>
      </c>
      <c r="E18" s="66"/>
      <c r="F18" s="68"/>
      <c r="G18" s="81" t="s">
        <v>113</v>
      </c>
    </row>
    <row r="19" spans="1:7" s="53" customFormat="1" ht="16.5" x14ac:dyDescent="0.45">
      <c r="A19" s="6" t="s">
        <v>27</v>
      </c>
      <c r="B19" s="52" t="s">
        <v>117</v>
      </c>
      <c r="C19" s="5" t="s">
        <v>109</v>
      </c>
      <c r="D19" s="68">
        <v>6.8</v>
      </c>
      <c r="E19" s="66"/>
      <c r="F19" s="68"/>
      <c r="G19" s="81" t="s">
        <v>113</v>
      </c>
    </row>
    <row r="20" spans="1:7" s="55" customFormat="1" ht="16.5" x14ac:dyDescent="0.45">
      <c r="A20" s="23" t="s">
        <v>26</v>
      </c>
      <c r="B20" s="54" t="s">
        <v>118</v>
      </c>
      <c r="C20" s="24" t="s">
        <v>109</v>
      </c>
      <c r="D20" s="66">
        <v>6.8</v>
      </c>
      <c r="E20" s="66"/>
      <c r="F20" s="68"/>
      <c r="G20" s="81" t="s">
        <v>113</v>
      </c>
    </row>
    <row r="21" spans="1:7" s="55" customFormat="1" ht="16.5" x14ac:dyDescent="0.45">
      <c r="A21" s="23" t="s">
        <v>33</v>
      </c>
      <c r="B21" s="56" t="s">
        <v>119</v>
      </c>
      <c r="C21" s="24" t="s">
        <v>109</v>
      </c>
      <c r="D21" s="66">
        <v>7.48</v>
      </c>
      <c r="E21" s="66"/>
      <c r="F21" s="68"/>
      <c r="G21" s="81" t="s">
        <v>112</v>
      </c>
    </row>
    <row r="22" spans="1:7" s="55" customFormat="1" ht="16.5" x14ac:dyDescent="0.45">
      <c r="A22" s="6" t="s">
        <v>20</v>
      </c>
      <c r="B22" s="52" t="s">
        <v>120</v>
      </c>
      <c r="C22" s="5" t="s">
        <v>109</v>
      </c>
      <c r="D22" s="68">
        <v>4.5</v>
      </c>
      <c r="E22" s="66"/>
      <c r="F22" s="69"/>
      <c r="G22" s="81" t="s">
        <v>113</v>
      </c>
    </row>
    <row r="23" spans="1:7" s="55" customFormat="1" x14ac:dyDescent="0.45">
      <c r="A23" s="6" t="s">
        <v>34</v>
      </c>
      <c r="B23" s="57" t="s">
        <v>121</v>
      </c>
      <c r="C23" s="5" t="s">
        <v>13</v>
      </c>
      <c r="D23" s="68">
        <v>4.95</v>
      </c>
      <c r="E23" s="66"/>
      <c r="F23" s="68"/>
      <c r="G23" s="81" t="s">
        <v>112</v>
      </c>
    </row>
    <row r="24" spans="1:7" s="55" customFormat="1" ht="16.5" x14ac:dyDescent="0.45">
      <c r="A24" s="6" t="s">
        <v>21</v>
      </c>
      <c r="B24" s="52" t="s">
        <v>60</v>
      </c>
      <c r="C24" s="5" t="s">
        <v>109</v>
      </c>
      <c r="D24" s="68">
        <v>11.4</v>
      </c>
      <c r="E24" s="66"/>
      <c r="F24" s="68"/>
      <c r="G24" s="81" t="s">
        <v>113</v>
      </c>
    </row>
    <row r="25" spans="1:7" s="55" customFormat="1" ht="16.5" x14ac:dyDescent="0.45">
      <c r="A25" s="6" t="s">
        <v>35</v>
      </c>
      <c r="B25" s="11" t="s">
        <v>16</v>
      </c>
      <c r="C25" s="5" t="s">
        <v>109</v>
      </c>
      <c r="D25" s="68">
        <v>12.540000000000001</v>
      </c>
      <c r="E25" s="66"/>
      <c r="F25" s="68"/>
      <c r="G25" s="81" t="s">
        <v>112</v>
      </c>
    </row>
    <row r="26" spans="1:7" ht="16.5" x14ac:dyDescent="0.35">
      <c r="A26" s="6" t="s">
        <v>22</v>
      </c>
      <c r="B26" s="11" t="s">
        <v>122</v>
      </c>
      <c r="C26" s="5" t="s">
        <v>109</v>
      </c>
      <c r="D26" s="68">
        <v>1.5</v>
      </c>
      <c r="E26" s="66"/>
      <c r="F26" s="68"/>
      <c r="G26" s="81" t="s">
        <v>113</v>
      </c>
    </row>
    <row r="27" spans="1:7" ht="16.5" x14ac:dyDescent="0.35">
      <c r="A27" s="6" t="s">
        <v>36</v>
      </c>
      <c r="B27" s="11" t="s">
        <v>123</v>
      </c>
      <c r="C27" s="5" t="s">
        <v>109</v>
      </c>
      <c r="D27" s="68">
        <v>1.7249999999999999</v>
      </c>
      <c r="E27" s="66"/>
      <c r="F27" s="68"/>
      <c r="G27" s="81" t="s">
        <v>112</v>
      </c>
    </row>
    <row r="28" spans="1:7" s="7" customFormat="1" x14ac:dyDescent="0.35">
      <c r="A28" s="4">
        <v>14</v>
      </c>
      <c r="B28" s="9" t="s">
        <v>61</v>
      </c>
      <c r="C28" s="3" t="s">
        <v>6</v>
      </c>
      <c r="D28" s="68">
        <v>16</v>
      </c>
      <c r="E28" s="66"/>
      <c r="F28" s="68"/>
      <c r="G28" s="81" t="s">
        <v>113</v>
      </c>
    </row>
    <row r="29" spans="1:7" s="7" customFormat="1" x14ac:dyDescent="0.35">
      <c r="A29" s="4" t="s">
        <v>30</v>
      </c>
      <c r="B29" s="9" t="s">
        <v>124</v>
      </c>
      <c r="C29" s="3" t="s">
        <v>6</v>
      </c>
      <c r="D29" s="68">
        <v>16.16</v>
      </c>
      <c r="E29" s="66"/>
      <c r="F29" s="68"/>
      <c r="G29" s="81" t="s">
        <v>144</v>
      </c>
    </row>
    <row r="30" spans="1:7" s="7" customFormat="1" x14ac:dyDescent="0.35">
      <c r="A30" s="4">
        <v>15</v>
      </c>
      <c r="B30" s="9" t="s">
        <v>125</v>
      </c>
      <c r="C30" s="3" t="s">
        <v>6</v>
      </c>
      <c r="D30" s="68">
        <v>4</v>
      </c>
      <c r="E30" s="66"/>
      <c r="F30" s="68"/>
      <c r="G30" s="81" t="s">
        <v>113</v>
      </c>
    </row>
    <row r="31" spans="1:7" s="7" customFormat="1" x14ac:dyDescent="0.35">
      <c r="A31" s="4" t="s">
        <v>49</v>
      </c>
      <c r="B31" s="9" t="s">
        <v>126</v>
      </c>
      <c r="C31" s="3" t="s">
        <v>6</v>
      </c>
      <c r="D31" s="68">
        <v>4.04</v>
      </c>
      <c r="E31" s="66"/>
      <c r="F31" s="68"/>
      <c r="G31" s="81" t="s">
        <v>144</v>
      </c>
    </row>
    <row r="32" spans="1:7" s="7" customFormat="1" x14ac:dyDescent="0.35">
      <c r="A32" s="4">
        <v>16</v>
      </c>
      <c r="B32" s="9" t="s">
        <v>64</v>
      </c>
      <c r="C32" s="3" t="s">
        <v>6</v>
      </c>
      <c r="D32" s="68">
        <v>4</v>
      </c>
      <c r="E32" s="66"/>
      <c r="F32" s="68"/>
      <c r="G32" s="81" t="s">
        <v>113</v>
      </c>
    </row>
    <row r="33" spans="1:7" s="7" customFormat="1" x14ac:dyDescent="0.35">
      <c r="A33" s="4" t="s">
        <v>88</v>
      </c>
      <c r="B33" s="9" t="s">
        <v>62</v>
      </c>
      <c r="C33" s="3" t="s">
        <v>23</v>
      </c>
      <c r="D33" s="68">
        <v>3.016</v>
      </c>
      <c r="E33" s="66"/>
      <c r="F33" s="68"/>
      <c r="G33" s="81" t="s">
        <v>112</v>
      </c>
    </row>
    <row r="34" spans="1:7" s="7" customFormat="1" x14ac:dyDescent="0.35">
      <c r="A34" s="4" t="s">
        <v>89</v>
      </c>
      <c r="B34" s="9" t="s">
        <v>63</v>
      </c>
      <c r="C34" s="3" t="s">
        <v>23</v>
      </c>
      <c r="D34" s="68">
        <v>1.6080000000000001</v>
      </c>
      <c r="E34" s="66"/>
      <c r="F34" s="68"/>
      <c r="G34" s="81" t="s">
        <v>144</v>
      </c>
    </row>
    <row r="35" spans="1:7" s="7" customFormat="1" ht="16.5" x14ac:dyDescent="0.35">
      <c r="A35" s="8" t="s">
        <v>75</v>
      </c>
      <c r="B35" s="9" t="s">
        <v>127</v>
      </c>
      <c r="C35" s="25" t="s">
        <v>109</v>
      </c>
      <c r="D35" s="66">
        <v>0.75700000000000012</v>
      </c>
      <c r="E35" s="66"/>
      <c r="F35" s="68"/>
      <c r="G35" s="81" t="s">
        <v>113</v>
      </c>
    </row>
    <row r="36" spans="1:7" s="7" customFormat="1" x14ac:dyDescent="0.35">
      <c r="A36" s="8" t="s">
        <v>90</v>
      </c>
      <c r="B36" s="58" t="s">
        <v>128</v>
      </c>
      <c r="C36" s="25" t="s">
        <v>10</v>
      </c>
      <c r="D36" s="68">
        <v>1</v>
      </c>
      <c r="E36" s="66"/>
      <c r="F36" s="68"/>
      <c r="G36" s="81" t="s">
        <v>112</v>
      </c>
    </row>
    <row r="37" spans="1:7" s="7" customFormat="1" x14ac:dyDescent="0.35">
      <c r="A37" s="8" t="s">
        <v>91</v>
      </c>
      <c r="B37" s="59" t="s">
        <v>129</v>
      </c>
      <c r="C37" s="25" t="s">
        <v>10</v>
      </c>
      <c r="D37" s="68">
        <v>1</v>
      </c>
      <c r="E37" s="66"/>
      <c r="F37" s="68"/>
      <c r="G37" s="81" t="s">
        <v>112</v>
      </c>
    </row>
    <row r="38" spans="1:7" s="7" customFormat="1" x14ac:dyDescent="0.35">
      <c r="A38" s="8" t="s">
        <v>92</v>
      </c>
      <c r="B38" s="50" t="s">
        <v>130</v>
      </c>
      <c r="C38" s="3" t="s">
        <v>10</v>
      </c>
      <c r="D38" s="68">
        <v>1</v>
      </c>
      <c r="E38" s="66"/>
      <c r="F38" s="68"/>
      <c r="G38" s="81" t="s">
        <v>112</v>
      </c>
    </row>
    <row r="39" spans="1:7" s="7" customFormat="1" x14ac:dyDescent="0.35">
      <c r="A39" s="8" t="s">
        <v>93</v>
      </c>
      <c r="B39" s="9" t="s">
        <v>131</v>
      </c>
      <c r="C39" s="3" t="s">
        <v>10</v>
      </c>
      <c r="D39" s="68">
        <v>1</v>
      </c>
      <c r="E39" s="66"/>
      <c r="F39" s="68"/>
      <c r="G39" s="81" t="s">
        <v>144</v>
      </c>
    </row>
    <row r="40" spans="1:7" s="7" customFormat="1" x14ac:dyDescent="0.35">
      <c r="A40" s="8" t="s">
        <v>94</v>
      </c>
      <c r="B40" s="58" t="s">
        <v>44</v>
      </c>
      <c r="C40" s="25" t="s">
        <v>13</v>
      </c>
      <c r="D40" s="68">
        <v>0.23549999999999999</v>
      </c>
      <c r="E40" s="66"/>
      <c r="F40" s="68"/>
      <c r="G40" s="81" t="s">
        <v>112</v>
      </c>
    </row>
    <row r="41" spans="1:7" s="7" customFormat="1" x14ac:dyDescent="0.35">
      <c r="A41" s="8" t="s">
        <v>95</v>
      </c>
      <c r="B41" s="59" t="s">
        <v>132</v>
      </c>
      <c r="C41" s="25" t="s">
        <v>13</v>
      </c>
      <c r="D41" s="66">
        <v>6.7373000000000002E-2</v>
      </c>
      <c r="E41" s="66"/>
      <c r="F41" s="68"/>
      <c r="G41" s="81" t="s">
        <v>112</v>
      </c>
    </row>
    <row r="42" spans="1:7" s="7" customFormat="1" x14ac:dyDescent="0.35">
      <c r="A42" s="8" t="s">
        <v>96</v>
      </c>
      <c r="B42" s="59" t="s">
        <v>133</v>
      </c>
      <c r="C42" s="25" t="s">
        <v>23</v>
      </c>
      <c r="D42" s="66">
        <v>0.67373000000000005</v>
      </c>
      <c r="E42" s="66"/>
      <c r="F42" s="68"/>
      <c r="G42" s="81" t="s">
        <v>112</v>
      </c>
    </row>
    <row r="43" spans="1:7" s="7" customFormat="1" ht="16.5" x14ac:dyDescent="0.35">
      <c r="A43" s="8" t="s">
        <v>76</v>
      </c>
      <c r="B43" s="9" t="s">
        <v>134</v>
      </c>
      <c r="C43" s="25" t="s">
        <v>109</v>
      </c>
      <c r="D43" s="66">
        <v>0.69500000000000006</v>
      </c>
      <c r="E43" s="66"/>
      <c r="F43" s="68"/>
      <c r="G43" s="81" t="s">
        <v>113</v>
      </c>
    </row>
    <row r="44" spans="1:7" s="7" customFormat="1" x14ac:dyDescent="0.35">
      <c r="A44" s="8" t="s">
        <v>97</v>
      </c>
      <c r="B44" s="58" t="s">
        <v>135</v>
      </c>
      <c r="C44" s="25" t="s">
        <v>10</v>
      </c>
      <c r="D44" s="68">
        <v>1</v>
      </c>
      <c r="E44" s="66"/>
      <c r="F44" s="68"/>
      <c r="G44" s="81" t="s">
        <v>112</v>
      </c>
    </row>
    <row r="45" spans="1:7" s="7" customFormat="1" x14ac:dyDescent="0.35">
      <c r="A45" s="8" t="s">
        <v>98</v>
      </c>
      <c r="B45" s="59" t="s">
        <v>129</v>
      </c>
      <c r="C45" s="25" t="s">
        <v>10</v>
      </c>
      <c r="D45" s="68">
        <v>1</v>
      </c>
      <c r="E45" s="66"/>
      <c r="F45" s="68"/>
      <c r="G45" s="81" t="s">
        <v>112</v>
      </c>
    </row>
    <row r="46" spans="1:7" s="7" customFormat="1" x14ac:dyDescent="0.35">
      <c r="A46" s="8" t="s">
        <v>99</v>
      </c>
      <c r="B46" s="50" t="s">
        <v>130</v>
      </c>
      <c r="C46" s="3" t="s">
        <v>10</v>
      </c>
      <c r="D46" s="68">
        <v>1</v>
      </c>
      <c r="E46" s="66"/>
      <c r="F46" s="68"/>
      <c r="G46" s="81" t="s">
        <v>112</v>
      </c>
    </row>
    <row r="47" spans="1:7" s="7" customFormat="1" x14ac:dyDescent="0.35">
      <c r="A47" s="8" t="s">
        <v>100</v>
      </c>
      <c r="B47" s="9" t="s">
        <v>131</v>
      </c>
      <c r="C47" s="3" t="s">
        <v>10</v>
      </c>
      <c r="D47" s="68">
        <v>1</v>
      </c>
      <c r="E47" s="66"/>
      <c r="F47" s="68"/>
      <c r="G47" s="81" t="s">
        <v>144</v>
      </c>
    </row>
    <row r="48" spans="1:7" s="7" customFormat="1" x14ac:dyDescent="0.35">
      <c r="A48" s="8" t="s">
        <v>101</v>
      </c>
      <c r="B48" s="58" t="s">
        <v>44</v>
      </c>
      <c r="C48" s="25" t="s">
        <v>13</v>
      </c>
      <c r="D48" s="68">
        <v>0.23549999999999999</v>
      </c>
      <c r="E48" s="66"/>
      <c r="F48" s="68"/>
      <c r="G48" s="81" t="s">
        <v>112</v>
      </c>
    </row>
    <row r="49" spans="1:7" s="7" customFormat="1" x14ac:dyDescent="0.35">
      <c r="A49" s="8" t="s">
        <v>102</v>
      </c>
      <c r="B49" s="59" t="s">
        <v>132</v>
      </c>
      <c r="C49" s="25" t="s">
        <v>13</v>
      </c>
      <c r="D49" s="66">
        <v>6.1855E-2</v>
      </c>
      <c r="E49" s="66"/>
      <c r="F49" s="68"/>
      <c r="G49" s="81" t="s">
        <v>112</v>
      </c>
    </row>
    <row r="50" spans="1:7" s="7" customFormat="1" x14ac:dyDescent="0.35">
      <c r="A50" s="8" t="s">
        <v>103</v>
      </c>
      <c r="B50" s="59" t="s">
        <v>133</v>
      </c>
      <c r="C50" s="25" t="s">
        <v>23</v>
      </c>
      <c r="D50" s="66">
        <v>0.61855000000000004</v>
      </c>
      <c r="E50" s="66"/>
      <c r="F50" s="68"/>
      <c r="G50" s="81" t="s">
        <v>112</v>
      </c>
    </row>
    <row r="51" spans="1:7" s="7" customFormat="1" x14ac:dyDescent="0.35">
      <c r="A51" s="8"/>
      <c r="B51" s="59" t="s">
        <v>5</v>
      </c>
      <c r="C51" s="25" t="s">
        <v>4</v>
      </c>
      <c r="D51" s="68">
        <v>4.87195</v>
      </c>
      <c r="E51" s="66"/>
      <c r="F51" s="68"/>
      <c r="G51" s="81" t="s">
        <v>113</v>
      </c>
    </row>
    <row r="52" spans="1:7" s="7" customFormat="1" ht="16.5" x14ac:dyDescent="0.35">
      <c r="A52" s="8" t="s">
        <v>45</v>
      </c>
      <c r="B52" s="9" t="s">
        <v>136</v>
      </c>
      <c r="C52" s="25" t="s">
        <v>109</v>
      </c>
      <c r="D52" s="66">
        <v>0.66399999999999992</v>
      </c>
      <c r="E52" s="66"/>
      <c r="F52" s="68"/>
      <c r="G52" s="81" t="s">
        <v>113</v>
      </c>
    </row>
    <row r="53" spans="1:7" s="7" customFormat="1" x14ac:dyDescent="0.35">
      <c r="A53" s="8" t="s">
        <v>50</v>
      </c>
      <c r="B53" s="58" t="s">
        <v>135</v>
      </c>
      <c r="C53" s="25" t="s">
        <v>10</v>
      </c>
      <c r="D53" s="68">
        <v>1</v>
      </c>
      <c r="E53" s="66"/>
      <c r="F53" s="68"/>
      <c r="G53" s="81" t="s">
        <v>112</v>
      </c>
    </row>
    <row r="54" spans="1:7" s="7" customFormat="1" x14ac:dyDescent="0.35">
      <c r="A54" s="8" t="s">
        <v>51</v>
      </c>
      <c r="B54" s="59" t="s">
        <v>129</v>
      </c>
      <c r="C54" s="25" t="s">
        <v>10</v>
      </c>
      <c r="D54" s="68">
        <v>1</v>
      </c>
      <c r="E54" s="66"/>
      <c r="F54" s="68"/>
      <c r="G54" s="81" t="s">
        <v>112</v>
      </c>
    </row>
    <row r="55" spans="1:7" s="7" customFormat="1" x14ac:dyDescent="0.35">
      <c r="A55" s="8" t="s">
        <v>52</v>
      </c>
      <c r="B55" s="50" t="s">
        <v>130</v>
      </c>
      <c r="C55" s="3" t="s">
        <v>10</v>
      </c>
      <c r="D55" s="68">
        <v>1</v>
      </c>
      <c r="E55" s="66"/>
      <c r="F55" s="68"/>
      <c r="G55" s="81" t="s">
        <v>112</v>
      </c>
    </row>
    <row r="56" spans="1:7" s="7" customFormat="1" x14ac:dyDescent="0.35">
      <c r="A56" s="8" t="s">
        <v>53</v>
      </c>
      <c r="B56" s="9" t="s">
        <v>131</v>
      </c>
      <c r="C56" s="3" t="s">
        <v>10</v>
      </c>
      <c r="D56" s="68">
        <v>1</v>
      </c>
      <c r="E56" s="66"/>
      <c r="F56" s="68"/>
      <c r="G56" s="81" t="s">
        <v>144</v>
      </c>
    </row>
    <row r="57" spans="1:7" s="7" customFormat="1" x14ac:dyDescent="0.35">
      <c r="A57" s="8" t="s">
        <v>54</v>
      </c>
      <c r="B57" s="58" t="s">
        <v>44</v>
      </c>
      <c r="C57" s="25" t="s">
        <v>13</v>
      </c>
      <c r="D57" s="68">
        <v>0.23549999999999999</v>
      </c>
      <c r="E57" s="66"/>
      <c r="F57" s="68"/>
      <c r="G57" s="81" t="s">
        <v>112</v>
      </c>
    </row>
    <row r="58" spans="1:7" s="7" customFormat="1" x14ac:dyDescent="0.35">
      <c r="A58" s="8" t="s">
        <v>55</v>
      </c>
      <c r="B58" s="59" t="s">
        <v>132</v>
      </c>
      <c r="C58" s="25" t="s">
        <v>13</v>
      </c>
      <c r="D58" s="66">
        <v>5.9095999999999989E-2</v>
      </c>
      <c r="E58" s="66"/>
      <c r="F58" s="68"/>
      <c r="G58" s="81" t="s">
        <v>112</v>
      </c>
    </row>
    <row r="59" spans="1:7" s="7" customFormat="1" x14ac:dyDescent="0.35">
      <c r="A59" s="8" t="s">
        <v>56</v>
      </c>
      <c r="B59" s="59" t="s">
        <v>133</v>
      </c>
      <c r="C59" s="25" t="s">
        <v>23</v>
      </c>
      <c r="D59" s="66">
        <v>0.59095999999999993</v>
      </c>
      <c r="E59" s="66"/>
      <c r="F59" s="68"/>
      <c r="G59" s="81" t="s">
        <v>112</v>
      </c>
    </row>
    <row r="60" spans="1:7" s="7" customFormat="1" ht="16.5" x14ac:dyDescent="0.35">
      <c r="A60" s="8" t="s">
        <v>43</v>
      </c>
      <c r="B60" s="9" t="s">
        <v>65</v>
      </c>
      <c r="C60" s="25" t="s">
        <v>109</v>
      </c>
      <c r="D60" s="66">
        <v>1.2970000000000002</v>
      </c>
      <c r="E60" s="66"/>
      <c r="F60" s="68"/>
      <c r="G60" s="81" t="s">
        <v>113</v>
      </c>
    </row>
    <row r="61" spans="1:7" s="7" customFormat="1" ht="16.5" x14ac:dyDescent="0.35">
      <c r="A61" s="8" t="s">
        <v>46</v>
      </c>
      <c r="B61" s="9" t="s">
        <v>68</v>
      </c>
      <c r="C61" s="25" t="s">
        <v>109</v>
      </c>
      <c r="D61" s="66">
        <v>0.61749999999999994</v>
      </c>
      <c r="E61" s="66"/>
      <c r="F61" s="68"/>
      <c r="G61" s="81" t="s">
        <v>113</v>
      </c>
    </row>
    <row r="62" spans="1:7" s="10" customFormat="1" x14ac:dyDescent="0.45">
      <c r="A62" s="4" t="s">
        <v>77</v>
      </c>
      <c r="B62" s="9" t="s">
        <v>66</v>
      </c>
      <c r="C62" s="3" t="s">
        <v>11</v>
      </c>
      <c r="D62" s="68">
        <v>4.7862499999999999</v>
      </c>
      <c r="E62" s="66"/>
      <c r="F62" s="70"/>
      <c r="G62" s="81" t="s">
        <v>113</v>
      </c>
    </row>
    <row r="63" spans="1:7" s="10" customFormat="1" x14ac:dyDescent="0.45">
      <c r="A63" s="4" t="s">
        <v>78</v>
      </c>
      <c r="B63" s="59" t="s">
        <v>58</v>
      </c>
      <c r="C63" s="27" t="s">
        <v>11</v>
      </c>
      <c r="D63" s="67">
        <v>0.30000000000000004</v>
      </c>
      <c r="E63" s="66"/>
      <c r="F63" s="70"/>
      <c r="G63" s="81" t="s">
        <v>113</v>
      </c>
    </row>
    <row r="64" spans="1:7" s="7" customFormat="1" ht="16.5" x14ac:dyDescent="0.35">
      <c r="A64" s="4" t="s">
        <v>72</v>
      </c>
      <c r="B64" s="9" t="s">
        <v>137</v>
      </c>
      <c r="C64" s="5" t="s">
        <v>110</v>
      </c>
      <c r="D64" s="68">
        <v>11.3</v>
      </c>
      <c r="E64" s="66"/>
      <c r="F64" s="68"/>
      <c r="G64" s="81" t="s">
        <v>113</v>
      </c>
    </row>
    <row r="65" spans="1:7" s="7" customFormat="1" x14ac:dyDescent="0.35">
      <c r="A65" s="4" t="s">
        <v>28</v>
      </c>
      <c r="B65" s="9" t="s">
        <v>138</v>
      </c>
      <c r="C65" s="3" t="s">
        <v>11</v>
      </c>
      <c r="D65" s="68">
        <v>2.7119999999999998E-2</v>
      </c>
      <c r="E65" s="66"/>
      <c r="F65" s="68"/>
      <c r="G65" s="81" t="s">
        <v>112</v>
      </c>
    </row>
    <row r="66" spans="1:7" s="7" customFormat="1" x14ac:dyDescent="0.35">
      <c r="A66" s="4" t="s">
        <v>79</v>
      </c>
      <c r="B66" s="9" t="s">
        <v>69</v>
      </c>
      <c r="C66" s="3" t="s">
        <v>37</v>
      </c>
      <c r="D66" s="68">
        <v>1</v>
      </c>
      <c r="E66" s="66"/>
      <c r="F66" s="68"/>
      <c r="G66" s="81" t="s">
        <v>113</v>
      </c>
    </row>
    <row r="67" spans="1:7" s="7" customFormat="1" x14ac:dyDescent="0.35">
      <c r="A67" s="4" t="s">
        <v>57</v>
      </c>
      <c r="B67" s="9" t="s">
        <v>70</v>
      </c>
      <c r="C67" s="3" t="s">
        <v>10</v>
      </c>
      <c r="D67" s="68">
        <v>0.115</v>
      </c>
      <c r="E67" s="66"/>
      <c r="F67" s="68"/>
      <c r="G67" s="81" t="s">
        <v>112</v>
      </c>
    </row>
    <row r="68" spans="1:7" s="10" customFormat="1" x14ac:dyDescent="0.45">
      <c r="A68" s="6">
        <v>26</v>
      </c>
      <c r="B68" s="9" t="s">
        <v>139</v>
      </c>
      <c r="C68" s="5" t="s">
        <v>6</v>
      </c>
      <c r="D68" s="68">
        <v>16</v>
      </c>
      <c r="E68" s="66"/>
      <c r="F68" s="70"/>
      <c r="G68" s="81" t="s">
        <v>113</v>
      </c>
    </row>
    <row r="69" spans="1:7" s="10" customFormat="1" x14ac:dyDescent="0.45">
      <c r="A69" s="4" t="s">
        <v>47</v>
      </c>
      <c r="B69" s="9" t="s">
        <v>71</v>
      </c>
      <c r="C69" s="3" t="s">
        <v>11</v>
      </c>
      <c r="D69" s="68">
        <v>0.49919999999999998</v>
      </c>
      <c r="E69" s="66"/>
      <c r="F69" s="70"/>
      <c r="G69" s="81" t="s">
        <v>113</v>
      </c>
    </row>
    <row r="70" spans="1:7" x14ac:dyDescent="0.35">
      <c r="A70" s="6" t="s">
        <v>48</v>
      </c>
      <c r="B70" s="11" t="s">
        <v>140</v>
      </c>
      <c r="C70" s="5" t="s">
        <v>6</v>
      </c>
      <c r="D70" s="68">
        <v>16</v>
      </c>
      <c r="E70" s="66"/>
      <c r="F70" s="68"/>
      <c r="G70" s="81" t="s">
        <v>113</v>
      </c>
    </row>
    <row r="71" spans="1:7" s="7" customFormat="1" x14ac:dyDescent="0.35">
      <c r="A71" s="4" t="s">
        <v>104</v>
      </c>
      <c r="B71" s="51" t="s">
        <v>38</v>
      </c>
      <c r="C71" s="5" t="s">
        <v>6</v>
      </c>
      <c r="D71" s="68">
        <v>16</v>
      </c>
      <c r="E71" s="66"/>
      <c r="F71" s="68"/>
      <c r="G71" s="81" t="s">
        <v>112</v>
      </c>
    </row>
    <row r="72" spans="1:7" s="7" customFormat="1" x14ac:dyDescent="0.35">
      <c r="A72" s="4" t="s">
        <v>80</v>
      </c>
      <c r="B72" s="9" t="s">
        <v>141</v>
      </c>
      <c r="C72" s="3" t="s">
        <v>10</v>
      </c>
      <c r="D72" s="68">
        <v>4</v>
      </c>
      <c r="E72" s="66"/>
      <c r="F72" s="68"/>
      <c r="G72" s="81" t="s">
        <v>113</v>
      </c>
    </row>
    <row r="73" spans="1:7" s="7" customFormat="1" x14ac:dyDescent="0.35">
      <c r="A73" s="4" t="s">
        <v>81</v>
      </c>
      <c r="B73" s="9" t="s">
        <v>73</v>
      </c>
      <c r="C73" s="3" t="s">
        <v>37</v>
      </c>
      <c r="D73" s="68">
        <v>4</v>
      </c>
      <c r="E73" s="66"/>
      <c r="F73" s="68"/>
      <c r="G73" s="81" t="s">
        <v>113</v>
      </c>
    </row>
    <row r="74" spans="1:7" s="7" customFormat="1" x14ac:dyDescent="0.35">
      <c r="A74" s="8" t="s">
        <v>105</v>
      </c>
      <c r="B74" s="59" t="s">
        <v>132</v>
      </c>
      <c r="C74" s="25" t="s">
        <v>13</v>
      </c>
      <c r="D74" s="68">
        <v>0.2</v>
      </c>
      <c r="E74" s="66"/>
      <c r="F74" s="68"/>
      <c r="G74" s="81" t="s">
        <v>112</v>
      </c>
    </row>
    <row r="75" spans="1:7" s="7" customFormat="1" x14ac:dyDescent="0.35">
      <c r="A75" s="8" t="s">
        <v>106</v>
      </c>
      <c r="B75" s="59" t="s">
        <v>133</v>
      </c>
      <c r="C75" s="25" t="s">
        <v>23</v>
      </c>
      <c r="D75" s="68">
        <v>2</v>
      </c>
      <c r="E75" s="66"/>
      <c r="F75" s="68"/>
      <c r="G75" s="81" t="s">
        <v>112</v>
      </c>
    </row>
    <row r="76" spans="1:7" s="7" customFormat="1" x14ac:dyDescent="0.35">
      <c r="A76" s="4" t="s">
        <v>82</v>
      </c>
      <c r="B76" s="9" t="s">
        <v>74</v>
      </c>
      <c r="C76" s="3" t="s">
        <v>37</v>
      </c>
      <c r="D76" s="68">
        <v>3</v>
      </c>
      <c r="E76" s="66"/>
      <c r="F76" s="68"/>
      <c r="G76" s="81" t="s">
        <v>113</v>
      </c>
    </row>
    <row r="77" spans="1:7" s="7" customFormat="1" x14ac:dyDescent="0.35">
      <c r="A77" s="8" t="s">
        <v>107</v>
      </c>
      <c r="B77" s="59" t="s">
        <v>132</v>
      </c>
      <c r="C77" s="25" t="s">
        <v>13</v>
      </c>
      <c r="D77" s="68">
        <v>0.15000000000000002</v>
      </c>
      <c r="E77" s="66"/>
      <c r="F77" s="68"/>
      <c r="G77" s="81" t="s">
        <v>112</v>
      </c>
    </row>
    <row r="78" spans="1:7" s="7" customFormat="1" ht="16.5" thickBot="1" x14ac:dyDescent="0.4">
      <c r="A78" s="28" t="s">
        <v>108</v>
      </c>
      <c r="B78" s="60" t="s">
        <v>133</v>
      </c>
      <c r="C78" s="29" t="s">
        <v>23</v>
      </c>
      <c r="D78" s="71">
        <v>1.5000000000000002</v>
      </c>
      <c r="E78" s="72"/>
      <c r="F78" s="71"/>
      <c r="G78" s="81" t="s">
        <v>112</v>
      </c>
    </row>
    <row r="79" spans="1:7" s="7" customFormat="1" ht="16.5" thickBot="1" x14ac:dyDescent="0.4">
      <c r="A79" s="30"/>
      <c r="B79" s="61" t="s">
        <v>7</v>
      </c>
      <c r="C79" s="31"/>
      <c r="D79" s="73"/>
      <c r="E79" s="74"/>
      <c r="F79" s="74">
        <f>SUM(F7:F78)</f>
        <v>0</v>
      </c>
    </row>
    <row r="80" spans="1:7" s="7" customFormat="1" ht="16.5" thickBot="1" x14ac:dyDescent="0.4">
      <c r="A80" s="32"/>
      <c r="B80" s="62" t="s">
        <v>142</v>
      </c>
      <c r="C80" s="33"/>
      <c r="D80" s="75"/>
      <c r="E80" s="75"/>
      <c r="F80" s="35">
        <f>F79*C80</f>
        <v>0</v>
      </c>
    </row>
    <row r="81" spans="1:6" s="7" customFormat="1" ht="16.5" thickBot="1" x14ac:dyDescent="0.4">
      <c r="A81" s="32"/>
      <c r="B81" s="63" t="s">
        <v>8</v>
      </c>
      <c r="C81" s="34"/>
      <c r="D81" s="75"/>
      <c r="E81" s="75"/>
      <c r="F81" s="74">
        <f>F79+F80</f>
        <v>0</v>
      </c>
    </row>
    <row r="82" spans="1:6" s="7" customFormat="1" ht="16.5" thickBot="1" x14ac:dyDescent="0.4">
      <c r="A82" s="32"/>
      <c r="B82" s="62" t="s">
        <v>9</v>
      </c>
      <c r="C82" s="33"/>
      <c r="D82" s="75"/>
      <c r="E82" s="75"/>
      <c r="F82" s="35">
        <f>F81*C82</f>
        <v>0</v>
      </c>
    </row>
    <row r="83" spans="1:6" s="7" customFormat="1" ht="16.5" thickBot="1" x14ac:dyDescent="0.4">
      <c r="A83" s="32"/>
      <c r="B83" s="63" t="s">
        <v>8</v>
      </c>
      <c r="C83" s="34"/>
      <c r="D83" s="75"/>
      <c r="E83" s="75"/>
      <c r="F83" s="74">
        <f>F81+F82</f>
        <v>0</v>
      </c>
    </row>
    <row r="84" spans="1:6" ht="16.5" thickBot="1" x14ac:dyDescent="0.4">
      <c r="A84" s="32"/>
      <c r="B84" s="62" t="s">
        <v>143</v>
      </c>
      <c r="C84" s="33"/>
      <c r="D84" s="75"/>
      <c r="E84" s="75"/>
      <c r="F84" s="76">
        <f>F83*C84</f>
        <v>0</v>
      </c>
    </row>
    <row r="85" spans="1:6" ht="16.5" thickBot="1" x14ac:dyDescent="0.4">
      <c r="A85" s="36"/>
      <c r="B85" s="64" t="s">
        <v>8</v>
      </c>
      <c r="C85" s="37"/>
      <c r="D85" s="77"/>
      <c r="E85" s="77"/>
      <c r="F85" s="77">
        <f>SUM(F83:F84)</f>
        <v>0</v>
      </c>
    </row>
    <row r="86" spans="1:6" s="7" customFormat="1" ht="27.75" customHeight="1" x14ac:dyDescent="0.35">
      <c r="A86" s="38"/>
      <c r="B86" s="39"/>
      <c r="C86" s="40"/>
      <c r="D86" s="41"/>
      <c r="E86" s="42"/>
      <c r="F86" s="41"/>
    </row>
    <row r="87" spans="1:6" s="7" customFormat="1" ht="27.75" customHeight="1" x14ac:dyDescent="0.35">
      <c r="A87" s="43"/>
      <c r="B87" s="44"/>
      <c r="C87" s="45"/>
      <c r="D87" s="46"/>
      <c r="E87" s="13"/>
      <c r="F87" s="13"/>
    </row>
  </sheetData>
  <autoFilter ref="A6:G8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2021-02-19T13:11:46Z</dcterms:modified>
</cp:coreProperties>
</file>