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6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სატენდერო'!$A$6:$G$75</definedName>
    <definedName name="_xlnm.Print_Area" localSheetId="0">'N1_1 კრებსითი სატენდერო'!$A$1:$F$78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3" l="1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9" i="13" l="1"/>
  <c r="F70" i="13" s="1"/>
  <c r="F71" i="13" s="1"/>
  <c r="F72" i="13" l="1"/>
  <c r="F73" i="13" s="1"/>
  <c r="F74" i="13" l="1"/>
  <c r="F75" i="13"/>
</calcChain>
</file>

<file path=xl/sharedStrings.xml><?xml version="1.0" encoding="utf-8"?>
<sst xmlns="http://schemas.openxmlformats.org/spreadsheetml/2006/main" count="257" uniqueCount="137">
  <si>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</si>
  <si>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</si>
  <si>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</si>
  <si>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</si>
  <si>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</si>
  <si>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</si>
  <si>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</si>
  <si>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</si>
  <si>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</si>
  <si>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</si>
  <si>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</si>
  <si>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</si>
  <si>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</si>
  <si>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ადგ.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</si>
  <si>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</si>
  <si>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</si>
  <si>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</si>
  <si>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</si>
  <si>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</si>
  <si>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</si>
  <si>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</si>
  <si>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</si>
  <si>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</si>
  <si>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</si>
  <si>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17</t>
  </si>
  <si>
    <t>კგ</t>
  </si>
  <si>
    <t>ბეტონის ღარის მოწყობა, ბეტონით მარკა B25 (M-350)</t>
  </si>
  <si>
    <t>ასფალტის საფარის მოხსნა სისქით 10 სმ სანგრევი ჩაქუჩით</t>
  </si>
  <si>
    <t>30-1</t>
  </si>
  <si>
    <t>8</t>
  </si>
  <si>
    <t>10</t>
  </si>
  <si>
    <t>30</t>
  </si>
  <si>
    <t>9</t>
  </si>
  <si>
    <t>21-1</t>
  </si>
  <si>
    <t>28</t>
  </si>
  <si>
    <t>28-1</t>
  </si>
  <si>
    <t>29</t>
  </si>
  <si>
    <t>29-1</t>
  </si>
  <si>
    <t>22-1</t>
  </si>
  <si>
    <t>21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</si>
  <si>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</si>
  <si>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</si>
  <si>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ჩამოუგანავი ფიცარი 40-60 მმ III ხ.</t>
  </si>
  <si>
    <t>29-2</t>
  </si>
  <si>
    <t>30-2</t>
  </si>
  <si>
    <t>ნაწილობრივი, ხელით დამუშავებული გვერდზე დაყრილი გრუნტის დატვირთვა ექსკავატორით ავ/თვითმცლელზე</t>
  </si>
  <si>
    <t>დამხშობი გასაბერი ბალიში d=300მმ მილისთვის</t>
  </si>
  <si>
    <t>სასიგნალო ლენტი</t>
  </si>
  <si>
    <t>დემონტირებული ასფალტის საფარისნარჩენების დატვირთვა ავ/თვითმცლელებზე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</si>
  <si>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</si>
  <si>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</si>
  <si>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</si>
  <si>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3.1</t>
  </si>
  <si>
    <t>11-1</t>
  </si>
  <si>
    <t>12-1</t>
  </si>
  <si>
    <t>13-1</t>
  </si>
  <si>
    <t>15-1</t>
  </si>
  <si>
    <t>16-1</t>
  </si>
  <si>
    <t>17-1</t>
  </si>
  <si>
    <t>17-2</t>
  </si>
  <si>
    <t>17-3</t>
  </si>
  <si>
    <t>17-4</t>
  </si>
  <si>
    <t>17-5</t>
  </si>
  <si>
    <t>17-6</t>
  </si>
  <si>
    <t>17-7</t>
  </si>
  <si>
    <t>ავტოთვითმცლელით გატანა 20 კმ</t>
  </si>
  <si>
    <t>დამუშავებული გრუნტის გატანა ავტოთვითმცლელებით 20კმ</t>
  </si>
  <si>
    <t>ავტოთვითმცლელით გატანა 20კმ</t>
  </si>
  <si>
    <t>არსებული კანალიზაციის პოლიეთილენის გოფრირებული მილის d=300 მმ დემონტაჟი</t>
  </si>
  <si>
    <t>ბეტონი B-25</t>
  </si>
  <si>
    <t>ფიცარი ჩამოგანული 25-32მმ III ხ</t>
  </si>
  <si>
    <t>4-1</t>
  </si>
  <si>
    <t>4-2</t>
  </si>
  <si>
    <t>4-3</t>
  </si>
  <si>
    <t>9-1</t>
  </si>
  <si>
    <t>14</t>
  </si>
  <si>
    <t>14-1</t>
  </si>
  <si>
    <t>18</t>
  </si>
  <si>
    <t>19</t>
  </si>
  <si>
    <t>19.1</t>
  </si>
  <si>
    <t>20</t>
  </si>
  <si>
    <t>20.1</t>
  </si>
  <si>
    <t>22</t>
  </si>
  <si>
    <t>24</t>
  </si>
  <si>
    <t>24.1</t>
  </si>
  <si>
    <t>25</t>
  </si>
  <si>
    <t>25-1</t>
  </si>
  <si>
    <t>26</t>
  </si>
  <si>
    <t>27-1</t>
  </si>
  <si>
    <t>27-2</t>
  </si>
  <si>
    <t>28-2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</si>
  <si>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</si>
  <si>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</si>
  <si>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</si>
  <si>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</si>
  <si>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პოლიტკოვსკაიას 39</t>
    </r>
    <r>
      <rPr>
        <b/>
        <vertAlign val="superscript"/>
        <sz val="10"/>
        <rFont val="Segoe UI"/>
        <family val="2"/>
      </rPr>
      <t>ა</t>
    </r>
    <r>
      <rPr>
        <b/>
        <sz val="10"/>
        <rFont val="Segoe UI"/>
        <family val="2"/>
      </rPr>
      <t>-ში წყალარინების ქსელის რეაბილიტაცია</t>
    </r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</si>
  <si>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</si>
  <si>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</si>
  <si>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</si>
  <si>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</si>
  <si>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</si>
  <si>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</si>
  <si>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</si>
  <si>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</si>
  <si>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</si>
  <si>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</si>
  <si>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</si>
  <si>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</si>
  <si>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კანალიზაციის პოლიეთილენის გოფრირებული მილის SN8 d=300 მმ შეძენა, მოწყობა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</si>
  <si>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</si>
  <si>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</si>
  <si>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რ/ბ ანაკრები წრიული ჭის D=1000 მმ Hსრ.=2950მმ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</si>
  <si>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</si>
  <si>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</si>
  <si>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</si>
  <si>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</si>
  <si>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</si>
  <si>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</si>
  <si>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არსებული კანალიზაციის რ/ბ ანაკრები წრიული ჭის D=1000 მმ H=2700 მმ (შიდა ზომა) (1 კომპ) დემონტაჟი (თუჯის ხუფის დასაწყობება)</t>
  </si>
  <si>
    <t>დემონტირებული რკ. ბეტონის ჭის ნატეხების ავტოთვითმცლელზე დატვირთვა და გადმოტვირთვა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</si>
  <si>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(დასაწყობება) (1 ცალი)</t>
  </si>
  <si>
    <t>ავტოთვითმცლელით გატანა 10 კმ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</si>
  <si>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</si>
  <si>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</si>
  <si>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</si>
  <si>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დემონტირებული პოლიეთილენის მილის დატვირთ ავტოთვითმცლე- ლზე და გადმოტვირთვა</t>
  </si>
  <si>
    <t>სასიგნალო ლენტის (შიდა მხრიდან უჟანგავი ზოლით) შეძენა და მოწყობა თხრილში</t>
  </si>
  <si>
    <t>გოფრირებული მილის რეზინის საფენი d=300 მმ</t>
  </si>
  <si>
    <t>არსებული კანალიზაციის მილის d=300მმ დახშობა (ამოვსება) ბეტონით, ბეტონის მარკა B-25</t>
  </si>
  <si>
    <t>საპროექტო კანალიზაციის d=300 მმ მილის შეჭრა არსებულ ჭაში</t>
  </si>
  <si>
    <t>საპროექტო კანალიზაციის d=300 მმ მილის შეჭრა საპროექტო ჭაში</t>
  </si>
  <si>
    <t>ტრანშეის და ჭის ქვაბულის გამაგრება ხის ფარებით</t>
  </si>
  <si>
    <t>ხის კოჭი</t>
  </si>
  <si>
    <t>ზედნადები ხარჯები</t>
  </si>
  <si>
    <t>დ.ღ.გ.</t>
  </si>
  <si>
    <t>კონტრაქტორის მასალა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</si>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</sst>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6" formatCode="0.0"/>
    <numFmt numFmtId="168" formatCode="_-* #,##0.00_р_._-;\-* #,##0.00_р_._-;_-* &quot;-&quot;??_р_._-;_-@_-"/>
    <numFmt numFmtId="172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i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5" fillId="2" borderId="12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49" fontId="5" fillId="2" borderId="0" xfId="1" applyNumberFormat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49" fontId="5" fillId="2" borderId="16" xfId="1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9" fontId="5" fillId="2" borderId="6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49" fontId="5" fillId="2" borderId="11" xfId="2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left" vertical="center"/>
    </xf>
    <xf numFmtId="0" fontId="5" fillId="2" borderId="0" xfId="1" applyFont="1" applyFill="1" applyBorder="1" applyAlignment="1"/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8" fillId="3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>
      <alignment vertical="center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5" fillId="2" borderId="12" xfId="2" applyFont="1" applyFill="1" applyBorder="1" applyAlignment="1">
      <alignment horizontal="left" vertical="center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6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172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 applyProtection="1">
      <alignment vertical="center"/>
      <protection locked="0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5" xfId="6" applyFont="1" applyFill="1" applyBorder="1" applyAlignment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6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78"/>
  <sheetViews>
    <sheetView showGridLines="0" tabSelected="1" zoomScale="80" zoomScaleNormal="80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54296875" style="4" customWidth="1"/>
    <col min="2" max="2" width="38.54296875" style="3" customWidth="1"/>
    <col min="3" max="3" width="8" style="3" customWidth="1"/>
    <col min="4" max="4" width="12.54296875" style="3" bestFit="1" customWidth="1"/>
    <col min="5" max="5" width="11" style="3" customWidth="1"/>
    <col min="6" max="6" width="11.81640625" style="3" customWidth="1"/>
    <col min="7" max="7" width="31.453125" style="3" bestFit="1" customWidth="1"/>
    <col min="8" max="16384" width="9.1796875" style="3"/>
  </cols>
  <sheetData>
    <row r="1" spans="1:218" ht="16.5" x14ac:dyDescent="0.35">
      <c r="A1" s="5" t="s">
        <v>95</v>
      </c>
      <c r="B1" s="5"/>
      <c r="C1" s="5"/>
      <c r="D1" s="5"/>
      <c r="E1" s="5"/>
      <c r="F1" s="5"/>
    </row>
    <row r="2" spans="1:218" ht="16.5" thickBot="1" x14ac:dyDescent="0.4">
      <c r="A2" s="6"/>
      <c r="B2" s="6"/>
      <c r="C2" s="6"/>
      <c r="D2" s="6"/>
      <c r="E2" s="6"/>
      <c r="F2" s="6"/>
      <c r="G2" s="70"/>
    </row>
    <row r="3" spans="1:218" ht="16.5" thickBot="1" x14ac:dyDescent="0.4">
      <c r="A3" s="7"/>
      <c r="C3" s="8"/>
      <c r="D3" s="8"/>
      <c r="E3" s="8"/>
      <c r="F3" s="8"/>
      <c r="G3" s="71"/>
    </row>
    <row r="4" spans="1:218" ht="18" customHeight="1" thickBot="1" x14ac:dyDescent="0.4">
      <c r="A4" s="87" t="s">
        <v>0</v>
      </c>
      <c r="B4" s="86" t="s">
        <v>1</v>
      </c>
      <c r="C4" s="86" t="s">
        <v>2</v>
      </c>
      <c r="D4" s="86" t="s">
        <v>91</v>
      </c>
      <c r="E4" s="92" t="s">
        <v>3</v>
      </c>
      <c r="F4" s="89" t="s">
        <v>92</v>
      </c>
      <c r="G4" s="72"/>
    </row>
    <row r="5" spans="1:218" ht="16.5" thickBot="1" x14ac:dyDescent="0.4">
      <c r="A5" s="88"/>
      <c r="B5" s="91"/>
      <c r="C5" s="91"/>
      <c r="D5" s="91"/>
      <c r="E5" s="93"/>
      <c r="F5" s="90"/>
      <c r="G5" s="73"/>
    </row>
    <row r="6" spans="1:218" ht="16.5" thickBot="1" x14ac:dyDescent="0.4">
      <c r="A6" s="9">
        <v>1</v>
      </c>
      <c r="B6" s="2">
        <v>2</v>
      </c>
      <c r="C6" s="2">
        <v>3</v>
      </c>
      <c r="D6" s="2">
        <v>4</v>
      </c>
      <c r="E6" s="10">
        <v>5</v>
      </c>
      <c r="F6" s="11">
        <v>6</v>
      </c>
      <c r="G6" s="12">
        <v>7</v>
      </c>
    </row>
    <row r="7" spans="1:218" s="15" customFormat="1" x14ac:dyDescent="0.35">
      <c r="A7" s="13">
        <v>1</v>
      </c>
      <c r="B7" s="47" t="s">
        <v>97</v>
      </c>
      <c r="C7" s="14" t="s">
        <v>4</v>
      </c>
      <c r="D7" s="75">
        <v>30</v>
      </c>
      <c r="E7" s="75"/>
      <c r="F7" s="75">
        <f>D7*E7</f>
        <v>0</v>
      </c>
      <c r="G7" s="74" t="s">
        <v>96</v>
      </c>
    </row>
    <row r="8" spans="1:218" s="15" customFormat="1" ht="16.5" x14ac:dyDescent="0.35">
      <c r="A8" s="16" t="s">
        <v>14</v>
      </c>
      <c r="B8" s="48" t="s">
        <v>27</v>
      </c>
      <c r="C8" s="17" t="s">
        <v>93</v>
      </c>
      <c r="D8" s="76">
        <v>4.5</v>
      </c>
      <c r="E8" s="76"/>
      <c r="F8" s="76">
        <f>D8*E8</f>
        <v>0</v>
      </c>
      <c r="G8" s="74" t="s">
        <v>96</v>
      </c>
    </row>
    <row r="9" spans="1:218" s="22" customFormat="1" ht="16.5" x14ac:dyDescent="0.35">
      <c r="A9" s="49" t="s">
        <v>15</v>
      </c>
      <c r="B9" s="50" t="s">
        <v>48</v>
      </c>
      <c r="C9" s="21" t="s">
        <v>93</v>
      </c>
      <c r="D9" s="76">
        <v>4.5</v>
      </c>
      <c r="E9" s="76"/>
      <c r="F9" s="76">
        <f t="shared" ref="F9:F68" si="0">D9*E9</f>
        <v>0</v>
      </c>
      <c r="G9" s="74" t="s">
        <v>96</v>
      </c>
    </row>
    <row r="10" spans="1:218" s="22" customFormat="1" x14ac:dyDescent="0.35">
      <c r="A10" s="49" t="s">
        <v>52</v>
      </c>
      <c r="B10" s="51" t="s">
        <v>65</v>
      </c>
      <c r="C10" s="21" t="s">
        <v>10</v>
      </c>
      <c r="D10" s="76">
        <v>9</v>
      </c>
      <c r="E10" s="76"/>
      <c r="F10" s="76">
        <f t="shared" si="0"/>
        <v>0</v>
      </c>
      <c r="G10" s="74" t="s">
        <v>96</v>
      </c>
    </row>
    <row r="11" spans="1:218" ht="16.5" x14ac:dyDescent="0.35">
      <c r="A11" s="24" t="s">
        <v>17</v>
      </c>
      <c r="B11" s="1" t="s">
        <v>98</v>
      </c>
      <c r="C11" s="25" t="s">
        <v>94</v>
      </c>
      <c r="D11" s="77">
        <v>45</v>
      </c>
      <c r="E11" s="76"/>
      <c r="F11" s="76">
        <f t="shared" si="0"/>
        <v>0</v>
      </c>
      <c r="G11" s="74" t="s">
        <v>96</v>
      </c>
    </row>
    <row r="12" spans="1:218" x14ac:dyDescent="0.45">
      <c r="A12" s="24" t="s">
        <v>71</v>
      </c>
      <c r="B12" s="1" t="s">
        <v>49</v>
      </c>
      <c r="C12" s="25" t="s">
        <v>10</v>
      </c>
      <c r="D12" s="77">
        <v>6.4349999999999996</v>
      </c>
      <c r="E12" s="76"/>
      <c r="F12" s="76">
        <f t="shared" si="0"/>
        <v>0</v>
      </c>
      <c r="G12" s="74" t="s">
        <v>135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</row>
    <row r="13" spans="1:218" x14ac:dyDescent="0.45">
      <c r="A13" s="24" t="s">
        <v>72</v>
      </c>
      <c r="B13" s="1" t="s">
        <v>50</v>
      </c>
      <c r="C13" s="25" t="s">
        <v>10</v>
      </c>
      <c r="D13" s="77">
        <v>4.2929999999999993</v>
      </c>
      <c r="E13" s="76"/>
      <c r="F13" s="76">
        <f t="shared" si="0"/>
        <v>0</v>
      </c>
      <c r="G13" s="74" t="s">
        <v>135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</row>
    <row r="14" spans="1:218" x14ac:dyDescent="0.45">
      <c r="A14" s="24" t="s">
        <v>73</v>
      </c>
      <c r="B14" s="1" t="s">
        <v>51</v>
      </c>
      <c r="C14" s="25" t="s">
        <v>10</v>
      </c>
      <c r="D14" s="77">
        <v>5.3999999999999992E-2</v>
      </c>
      <c r="E14" s="76"/>
      <c r="F14" s="76">
        <f t="shared" si="0"/>
        <v>0</v>
      </c>
      <c r="G14" s="74" t="s">
        <v>135</v>
      </c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</row>
    <row r="15" spans="1:218" ht="16.5" x14ac:dyDescent="0.35">
      <c r="A15" s="24" t="s">
        <v>18</v>
      </c>
      <c r="B15" s="48" t="s">
        <v>99</v>
      </c>
      <c r="C15" s="25" t="s">
        <v>93</v>
      </c>
      <c r="D15" s="78">
        <v>56.9</v>
      </c>
      <c r="E15" s="76"/>
      <c r="F15" s="76">
        <f t="shared" si="0"/>
        <v>0</v>
      </c>
      <c r="G15" s="74" t="s">
        <v>96</v>
      </c>
    </row>
    <row r="16" spans="1:218" ht="16.5" x14ac:dyDescent="0.35">
      <c r="A16" s="24" t="s">
        <v>19</v>
      </c>
      <c r="B16" s="48" t="s">
        <v>11</v>
      </c>
      <c r="C16" s="25" t="s">
        <v>93</v>
      </c>
      <c r="D16" s="76">
        <v>1.89</v>
      </c>
      <c r="E16" s="76"/>
      <c r="F16" s="76">
        <f t="shared" si="0"/>
        <v>0</v>
      </c>
      <c r="G16" s="74" t="s">
        <v>96</v>
      </c>
    </row>
    <row r="17" spans="1:7" ht="16.5" x14ac:dyDescent="0.35">
      <c r="A17" s="24" t="s">
        <v>20</v>
      </c>
      <c r="B17" s="48" t="s">
        <v>100</v>
      </c>
      <c r="C17" s="25" t="s">
        <v>93</v>
      </c>
      <c r="D17" s="76">
        <v>4.4099999999999993</v>
      </c>
      <c r="E17" s="76"/>
      <c r="F17" s="76">
        <f t="shared" si="0"/>
        <v>0</v>
      </c>
      <c r="G17" s="74" t="s">
        <v>96</v>
      </c>
    </row>
    <row r="18" spans="1:7" s="22" customFormat="1" ht="16.5" x14ac:dyDescent="0.35">
      <c r="A18" s="49" t="s">
        <v>29</v>
      </c>
      <c r="B18" s="51" t="s">
        <v>45</v>
      </c>
      <c r="C18" s="21" t="s">
        <v>93</v>
      </c>
      <c r="D18" s="76">
        <v>4.4099999999999993</v>
      </c>
      <c r="E18" s="76"/>
      <c r="F18" s="76">
        <f t="shared" si="0"/>
        <v>0</v>
      </c>
      <c r="G18" s="74" t="s">
        <v>96</v>
      </c>
    </row>
    <row r="19" spans="1:7" x14ac:dyDescent="0.35">
      <c r="A19" s="24" t="s">
        <v>32</v>
      </c>
      <c r="B19" s="48" t="s">
        <v>66</v>
      </c>
      <c r="C19" s="25" t="s">
        <v>10</v>
      </c>
      <c r="D19" s="76">
        <v>123.24</v>
      </c>
      <c r="E19" s="76"/>
      <c r="F19" s="76">
        <f t="shared" si="0"/>
        <v>0</v>
      </c>
      <c r="G19" s="74" t="s">
        <v>96</v>
      </c>
    </row>
    <row r="20" spans="1:7" s="26" customFormat="1" x14ac:dyDescent="0.35">
      <c r="A20" s="53" t="s">
        <v>74</v>
      </c>
      <c r="B20" s="1" t="s">
        <v>67</v>
      </c>
      <c r="C20" s="25" t="s">
        <v>10</v>
      </c>
      <c r="D20" s="77">
        <v>123.24</v>
      </c>
      <c r="E20" s="76"/>
      <c r="F20" s="76">
        <f t="shared" si="0"/>
        <v>0</v>
      </c>
      <c r="G20" s="74" t="s">
        <v>135</v>
      </c>
    </row>
    <row r="21" spans="1:7" s="55" customFormat="1" ht="16.5" x14ac:dyDescent="0.45">
      <c r="A21" s="24" t="s">
        <v>30</v>
      </c>
      <c r="B21" s="54" t="s">
        <v>101</v>
      </c>
      <c r="C21" s="25" t="s">
        <v>93</v>
      </c>
      <c r="D21" s="77">
        <v>10</v>
      </c>
      <c r="E21" s="76"/>
      <c r="F21" s="76">
        <f t="shared" si="0"/>
        <v>0</v>
      </c>
      <c r="G21" s="74" t="s">
        <v>96</v>
      </c>
    </row>
    <row r="22" spans="1:7" s="52" customFormat="1" ht="16.5" x14ac:dyDescent="0.45">
      <c r="A22" s="16" t="s">
        <v>21</v>
      </c>
      <c r="B22" s="56" t="s">
        <v>102</v>
      </c>
      <c r="C22" s="17" t="s">
        <v>93</v>
      </c>
      <c r="D22" s="76">
        <v>10</v>
      </c>
      <c r="E22" s="76"/>
      <c r="F22" s="76">
        <f t="shared" si="0"/>
        <v>0</v>
      </c>
      <c r="G22" s="74" t="s">
        <v>96</v>
      </c>
    </row>
    <row r="23" spans="1:7" s="52" customFormat="1" ht="16.5" x14ac:dyDescent="0.45">
      <c r="A23" s="16" t="s">
        <v>53</v>
      </c>
      <c r="B23" s="57" t="s">
        <v>103</v>
      </c>
      <c r="C23" s="17" t="s">
        <v>93</v>
      </c>
      <c r="D23" s="76">
        <v>11</v>
      </c>
      <c r="E23" s="76"/>
      <c r="F23" s="76">
        <f t="shared" si="0"/>
        <v>0</v>
      </c>
      <c r="G23" s="74" t="s">
        <v>135</v>
      </c>
    </row>
    <row r="24" spans="1:7" s="52" customFormat="1" ht="16.5" x14ac:dyDescent="0.45">
      <c r="A24" s="24" t="s">
        <v>22</v>
      </c>
      <c r="B24" s="54" t="s">
        <v>104</v>
      </c>
      <c r="C24" s="25" t="s">
        <v>93</v>
      </c>
      <c r="D24" s="77">
        <v>3.6</v>
      </c>
      <c r="E24" s="76"/>
      <c r="F24" s="76">
        <f t="shared" si="0"/>
        <v>0</v>
      </c>
      <c r="G24" s="74" t="s">
        <v>96</v>
      </c>
    </row>
    <row r="25" spans="1:7" s="52" customFormat="1" x14ac:dyDescent="0.45">
      <c r="A25" s="27" t="s">
        <v>54</v>
      </c>
      <c r="B25" s="58" t="s">
        <v>105</v>
      </c>
      <c r="C25" s="25" t="s">
        <v>12</v>
      </c>
      <c r="D25" s="77">
        <v>3.9600000000000004</v>
      </c>
      <c r="E25" s="76"/>
      <c r="F25" s="76">
        <f t="shared" si="0"/>
        <v>0</v>
      </c>
      <c r="G25" s="74" t="s">
        <v>135</v>
      </c>
    </row>
    <row r="26" spans="1:7" s="52" customFormat="1" ht="16.5" x14ac:dyDescent="0.45">
      <c r="A26" s="24" t="s">
        <v>23</v>
      </c>
      <c r="B26" s="54" t="s">
        <v>41</v>
      </c>
      <c r="C26" s="25" t="s">
        <v>93</v>
      </c>
      <c r="D26" s="77">
        <v>48.3</v>
      </c>
      <c r="E26" s="76"/>
      <c r="F26" s="76">
        <f t="shared" si="0"/>
        <v>0</v>
      </c>
      <c r="G26" s="74" t="s">
        <v>96</v>
      </c>
    </row>
    <row r="27" spans="1:7" s="52" customFormat="1" ht="16.5" x14ac:dyDescent="0.45">
      <c r="A27" s="27" t="s">
        <v>55</v>
      </c>
      <c r="B27" s="1" t="s">
        <v>16</v>
      </c>
      <c r="C27" s="25" t="s">
        <v>93</v>
      </c>
      <c r="D27" s="77">
        <v>53.13</v>
      </c>
      <c r="E27" s="76"/>
      <c r="F27" s="76">
        <f t="shared" si="0"/>
        <v>0</v>
      </c>
      <c r="G27" s="74" t="s">
        <v>135</v>
      </c>
    </row>
    <row r="28" spans="1:7" ht="16.5" x14ac:dyDescent="0.35">
      <c r="A28" s="24" t="s">
        <v>75</v>
      </c>
      <c r="B28" s="1" t="s">
        <v>106</v>
      </c>
      <c r="C28" s="25" t="s">
        <v>93</v>
      </c>
      <c r="D28" s="77">
        <v>0.5</v>
      </c>
      <c r="E28" s="76"/>
      <c r="F28" s="76">
        <f t="shared" si="0"/>
        <v>0</v>
      </c>
      <c r="G28" s="74" t="s">
        <v>96</v>
      </c>
    </row>
    <row r="29" spans="1:7" ht="16.5" x14ac:dyDescent="0.35">
      <c r="A29" s="24" t="s">
        <v>76</v>
      </c>
      <c r="B29" s="1" t="s">
        <v>107</v>
      </c>
      <c r="C29" s="25" t="s">
        <v>93</v>
      </c>
      <c r="D29" s="77">
        <v>0.57499999999999996</v>
      </c>
      <c r="E29" s="76"/>
      <c r="F29" s="76">
        <f t="shared" si="0"/>
        <v>0</v>
      </c>
      <c r="G29" s="74" t="s">
        <v>135</v>
      </c>
    </row>
    <row r="30" spans="1:7" s="30" customFormat="1" x14ac:dyDescent="0.35">
      <c r="A30" s="28">
        <v>15</v>
      </c>
      <c r="B30" s="1" t="s">
        <v>108</v>
      </c>
      <c r="C30" s="29" t="s">
        <v>4</v>
      </c>
      <c r="D30" s="77">
        <v>12</v>
      </c>
      <c r="E30" s="76"/>
      <c r="F30" s="76">
        <f t="shared" si="0"/>
        <v>0</v>
      </c>
      <c r="G30" s="74" t="s">
        <v>96</v>
      </c>
    </row>
    <row r="31" spans="1:7" s="30" customFormat="1" x14ac:dyDescent="0.35">
      <c r="A31" s="28" t="s">
        <v>56</v>
      </c>
      <c r="B31" s="1" t="s">
        <v>109</v>
      </c>
      <c r="C31" s="19" t="s">
        <v>4</v>
      </c>
      <c r="D31" s="77">
        <v>12.120000000000001</v>
      </c>
      <c r="E31" s="76"/>
      <c r="F31" s="76">
        <f t="shared" si="0"/>
        <v>0</v>
      </c>
      <c r="G31" s="74" t="s">
        <v>136</v>
      </c>
    </row>
    <row r="32" spans="1:7" s="30" customFormat="1" x14ac:dyDescent="0.35">
      <c r="A32" s="28">
        <v>16</v>
      </c>
      <c r="B32" s="1" t="s">
        <v>110</v>
      </c>
      <c r="C32" s="19" t="s">
        <v>4</v>
      </c>
      <c r="D32" s="77">
        <v>12</v>
      </c>
      <c r="E32" s="76"/>
      <c r="F32" s="76">
        <f t="shared" si="0"/>
        <v>0</v>
      </c>
      <c r="G32" s="74" t="s">
        <v>96</v>
      </c>
    </row>
    <row r="33" spans="1:7" s="30" customFormat="1" ht="16.5" x14ac:dyDescent="0.35">
      <c r="A33" s="28" t="s">
        <v>57</v>
      </c>
      <c r="B33" s="59" t="s">
        <v>8</v>
      </c>
      <c r="C33" s="19" t="s">
        <v>93</v>
      </c>
      <c r="D33" s="77">
        <v>0.85199999999999987</v>
      </c>
      <c r="E33" s="76"/>
      <c r="F33" s="76">
        <f t="shared" si="0"/>
        <v>0</v>
      </c>
      <c r="G33" s="74" t="s">
        <v>136</v>
      </c>
    </row>
    <row r="34" spans="1:7" s="20" customFormat="1" ht="16.5" x14ac:dyDescent="0.35">
      <c r="A34" s="23" t="s">
        <v>24</v>
      </c>
      <c r="B34" s="59" t="s">
        <v>111</v>
      </c>
      <c r="C34" s="21" t="s">
        <v>93</v>
      </c>
      <c r="D34" s="76">
        <v>1.5732499999999998</v>
      </c>
      <c r="E34" s="76"/>
      <c r="F34" s="76">
        <f t="shared" si="0"/>
        <v>0</v>
      </c>
      <c r="G34" s="74" t="s">
        <v>96</v>
      </c>
    </row>
    <row r="35" spans="1:7" s="20" customFormat="1" x14ac:dyDescent="0.35">
      <c r="A35" s="23" t="s">
        <v>58</v>
      </c>
      <c r="B35" s="60" t="s">
        <v>112</v>
      </c>
      <c r="C35" s="21" t="s">
        <v>9</v>
      </c>
      <c r="D35" s="77">
        <v>3</v>
      </c>
      <c r="E35" s="76"/>
      <c r="F35" s="76">
        <f t="shared" si="0"/>
        <v>0</v>
      </c>
      <c r="G35" s="74" t="s">
        <v>135</v>
      </c>
    </row>
    <row r="36" spans="1:7" s="20" customFormat="1" x14ac:dyDescent="0.35">
      <c r="A36" s="23" t="s">
        <v>59</v>
      </c>
      <c r="B36" s="51" t="s">
        <v>113</v>
      </c>
      <c r="C36" s="21" t="s">
        <v>9</v>
      </c>
      <c r="D36" s="77">
        <v>1</v>
      </c>
      <c r="E36" s="76"/>
      <c r="F36" s="76">
        <f t="shared" si="0"/>
        <v>0</v>
      </c>
      <c r="G36" s="74" t="s">
        <v>135</v>
      </c>
    </row>
    <row r="37" spans="1:7" s="20" customFormat="1" x14ac:dyDescent="0.35">
      <c r="A37" s="23" t="s">
        <v>60</v>
      </c>
      <c r="B37" s="50" t="s">
        <v>114</v>
      </c>
      <c r="C37" s="19" t="s">
        <v>9</v>
      </c>
      <c r="D37" s="77">
        <v>1</v>
      </c>
      <c r="E37" s="76"/>
      <c r="F37" s="76">
        <f t="shared" si="0"/>
        <v>0</v>
      </c>
      <c r="G37" s="74" t="s">
        <v>135</v>
      </c>
    </row>
    <row r="38" spans="1:7" s="20" customFormat="1" x14ac:dyDescent="0.35">
      <c r="A38" s="23" t="s">
        <v>61</v>
      </c>
      <c r="B38" s="59" t="s">
        <v>115</v>
      </c>
      <c r="C38" s="19" t="s">
        <v>9</v>
      </c>
      <c r="D38" s="77">
        <v>1</v>
      </c>
      <c r="E38" s="76"/>
      <c r="F38" s="76">
        <f t="shared" si="0"/>
        <v>0</v>
      </c>
      <c r="G38" s="74" t="s">
        <v>136</v>
      </c>
    </row>
    <row r="39" spans="1:7" s="20" customFormat="1" x14ac:dyDescent="0.35">
      <c r="A39" s="23" t="s">
        <v>62</v>
      </c>
      <c r="B39" s="60" t="s">
        <v>26</v>
      </c>
      <c r="C39" s="21" t="s">
        <v>12</v>
      </c>
      <c r="D39" s="77">
        <v>0.35325000000000001</v>
      </c>
      <c r="E39" s="76"/>
      <c r="F39" s="76">
        <f t="shared" si="0"/>
        <v>0</v>
      </c>
      <c r="G39" s="74" t="s">
        <v>135</v>
      </c>
    </row>
    <row r="40" spans="1:7" s="20" customFormat="1" x14ac:dyDescent="0.35">
      <c r="A40" s="23" t="s">
        <v>63</v>
      </c>
      <c r="B40" s="51" t="s">
        <v>116</v>
      </c>
      <c r="C40" s="21" t="s">
        <v>12</v>
      </c>
      <c r="D40" s="76">
        <v>0.14001924999999998</v>
      </c>
      <c r="E40" s="76"/>
      <c r="F40" s="76">
        <f t="shared" si="0"/>
        <v>0</v>
      </c>
      <c r="G40" s="74" t="s">
        <v>135</v>
      </c>
    </row>
    <row r="41" spans="1:7" s="20" customFormat="1" x14ac:dyDescent="0.35">
      <c r="A41" s="23" t="s">
        <v>64</v>
      </c>
      <c r="B41" s="51" t="s">
        <v>117</v>
      </c>
      <c r="C41" s="21" t="s">
        <v>25</v>
      </c>
      <c r="D41" s="76">
        <v>1.4001924999999997</v>
      </c>
      <c r="E41" s="76"/>
      <c r="F41" s="76">
        <f t="shared" si="0"/>
        <v>0</v>
      </c>
      <c r="G41" s="74" t="s">
        <v>135</v>
      </c>
    </row>
    <row r="42" spans="1:7" s="20" customFormat="1" ht="16.5" x14ac:dyDescent="0.35">
      <c r="A42" s="23" t="s">
        <v>77</v>
      </c>
      <c r="B42" s="59" t="s">
        <v>118</v>
      </c>
      <c r="C42" s="21" t="s">
        <v>93</v>
      </c>
      <c r="D42" s="76">
        <v>1.5732499999999998</v>
      </c>
      <c r="E42" s="76"/>
      <c r="F42" s="76">
        <f t="shared" si="0"/>
        <v>0</v>
      </c>
      <c r="G42" s="74" t="s">
        <v>96</v>
      </c>
    </row>
    <row r="43" spans="1:7" s="31" customFormat="1" x14ac:dyDescent="0.35">
      <c r="A43" s="18" t="s">
        <v>78</v>
      </c>
      <c r="B43" s="59" t="s">
        <v>119</v>
      </c>
      <c r="C43" s="19" t="s">
        <v>10</v>
      </c>
      <c r="D43" s="77">
        <v>3.9331249999999995</v>
      </c>
      <c r="E43" s="76"/>
      <c r="F43" s="76">
        <f t="shared" si="0"/>
        <v>0</v>
      </c>
      <c r="G43" s="74" t="s">
        <v>96</v>
      </c>
    </row>
    <row r="44" spans="1:7" s="20" customFormat="1" x14ac:dyDescent="0.35">
      <c r="A44" s="53" t="s">
        <v>79</v>
      </c>
      <c r="B44" s="59" t="s">
        <v>65</v>
      </c>
      <c r="C44" s="19" t="s">
        <v>10</v>
      </c>
      <c r="D44" s="77">
        <v>3.9331249999999995</v>
      </c>
      <c r="E44" s="76"/>
      <c r="F44" s="76">
        <f t="shared" si="0"/>
        <v>0</v>
      </c>
      <c r="G44" s="74" t="s">
        <v>96</v>
      </c>
    </row>
    <row r="45" spans="1:7" s="20" customFormat="1" x14ac:dyDescent="0.35">
      <c r="A45" s="18" t="s">
        <v>80</v>
      </c>
      <c r="B45" s="61" t="s">
        <v>120</v>
      </c>
      <c r="C45" s="19" t="s">
        <v>10</v>
      </c>
      <c r="D45" s="77">
        <v>6.9000000000000006E-2</v>
      </c>
      <c r="E45" s="76"/>
      <c r="F45" s="76">
        <f t="shared" si="0"/>
        <v>0</v>
      </c>
      <c r="G45" s="74" t="s">
        <v>96</v>
      </c>
    </row>
    <row r="46" spans="1:7" s="20" customFormat="1" x14ac:dyDescent="0.35">
      <c r="A46" s="18" t="s">
        <v>81</v>
      </c>
      <c r="B46" s="51" t="s">
        <v>121</v>
      </c>
      <c r="C46" s="21" t="s">
        <v>10</v>
      </c>
      <c r="D46" s="76">
        <v>6.9000000000000006E-2</v>
      </c>
      <c r="E46" s="76"/>
      <c r="F46" s="76">
        <f t="shared" si="0"/>
        <v>0</v>
      </c>
      <c r="G46" s="74" t="s">
        <v>96</v>
      </c>
    </row>
    <row r="47" spans="1:7" s="20" customFormat="1" ht="16.5" x14ac:dyDescent="0.35">
      <c r="A47" s="18" t="s">
        <v>39</v>
      </c>
      <c r="B47" s="59" t="s">
        <v>122</v>
      </c>
      <c r="C47" s="25" t="s">
        <v>94</v>
      </c>
      <c r="D47" s="77">
        <v>3.8</v>
      </c>
      <c r="E47" s="76"/>
      <c r="F47" s="76">
        <f t="shared" si="0"/>
        <v>0</v>
      </c>
      <c r="G47" s="74" t="s">
        <v>96</v>
      </c>
    </row>
    <row r="48" spans="1:7" s="20" customFormat="1" x14ac:dyDescent="0.35">
      <c r="A48" s="18" t="s">
        <v>33</v>
      </c>
      <c r="B48" s="59" t="s">
        <v>123</v>
      </c>
      <c r="C48" s="19" t="s">
        <v>10</v>
      </c>
      <c r="D48" s="77">
        <v>9.1199999999999996E-3</v>
      </c>
      <c r="E48" s="76"/>
      <c r="F48" s="76">
        <f t="shared" si="0"/>
        <v>0</v>
      </c>
      <c r="G48" s="74" t="s">
        <v>135</v>
      </c>
    </row>
    <row r="49" spans="1:7" s="20" customFormat="1" x14ac:dyDescent="0.35">
      <c r="A49" s="18" t="s">
        <v>82</v>
      </c>
      <c r="B49" s="59" t="s">
        <v>124</v>
      </c>
      <c r="C49" s="19" t="s">
        <v>13</v>
      </c>
      <c r="D49" s="77">
        <v>2</v>
      </c>
      <c r="E49" s="76"/>
      <c r="F49" s="76">
        <f t="shared" si="0"/>
        <v>0</v>
      </c>
      <c r="G49" s="74" t="s">
        <v>96</v>
      </c>
    </row>
    <row r="50" spans="1:7" s="20" customFormat="1" x14ac:dyDescent="0.35">
      <c r="A50" s="18" t="s">
        <v>38</v>
      </c>
      <c r="B50" s="59" t="s">
        <v>46</v>
      </c>
      <c r="C50" s="19" t="s">
        <v>9</v>
      </c>
      <c r="D50" s="77">
        <v>0.23</v>
      </c>
      <c r="E50" s="76"/>
      <c r="F50" s="76">
        <f t="shared" si="0"/>
        <v>0</v>
      </c>
      <c r="G50" s="74" t="s">
        <v>135</v>
      </c>
    </row>
    <row r="51" spans="1:7" s="30" customFormat="1" x14ac:dyDescent="0.35">
      <c r="A51" s="28">
        <v>23</v>
      </c>
      <c r="B51" s="1" t="s">
        <v>68</v>
      </c>
      <c r="C51" s="29" t="s">
        <v>4</v>
      </c>
      <c r="D51" s="77">
        <v>12</v>
      </c>
      <c r="E51" s="76"/>
      <c r="F51" s="76">
        <f t="shared" si="0"/>
        <v>0</v>
      </c>
      <c r="G51" s="74" t="s">
        <v>96</v>
      </c>
    </row>
    <row r="52" spans="1:7" s="20" customFormat="1" x14ac:dyDescent="0.35">
      <c r="A52" s="18" t="s">
        <v>83</v>
      </c>
      <c r="B52" s="61" t="s">
        <v>125</v>
      </c>
      <c r="C52" s="19" t="s">
        <v>10</v>
      </c>
      <c r="D52" s="77">
        <v>9.7200000000000009E-2</v>
      </c>
      <c r="E52" s="76"/>
      <c r="F52" s="76">
        <f t="shared" si="0"/>
        <v>0</v>
      </c>
      <c r="G52" s="74" t="s">
        <v>96</v>
      </c>
    </row>
    <row r="53" spans="1:7" s="20" customFormat="1" x14ac:dyDescent="0.35">
      <c r="A53" s="18" t="s">
        <v>84</v>
      </c>
      <c r="B53" s="51" t="s">
        <v>65</v>
      </c>
      <c r="C53" s="21" t="s">
        <v>10</v>
      </c>
      <c r="D53" s="76">
        <v>9.7200000000000009E-2</v>
      </c>
      <c r="E53" s="76"/>
      <c r="F53" s="76">
        <f t="shared" si="0"/>
        <v>0</v>
      </c>
      <c r="G53" s="74" t="s">
        <v>96</v>
      </c>
    </row>
    <row r="54" spans="1:7" x14ac:dyDescent="0.35">
      <c r="A54" s="24" t="s">
        <v>85</v>
      </c>
      <c r="B54" s="1" t="s">
        <v>126</v>
      </c>
      <c r="C54" s="25" t="s">
        <v>4</v>
      </c>
      <c r="D54" s="77">
        <v>12</v>
      </c>
      <c r="E54" s="76"/>
      <c r="F54" s="76">
        <f t="shared" si="0"/>
        <v>0</v>
      </c>
      <c r="G54" s="74" t="s">
        <v>96</v>
      </c>
    </row>
    <row r="55" spans="1:7" s="20" customFormat="1" x14ac:dyDescent="0.35">
      <c r="A55" s="32" t="s">
        <v>86</v>
      </c>
      <c r="B55" s="62" t="s">
        <v>47</v>
      </c>
      <c r="C55" s="33" t="s">
        <v>4</v>
      </c>
      <c r="D55" s="79">
        <v>12</v>
      </c>
      <c r="E55" s="76"/>
      <c r="F55" s="76">
        <f t="shared" si="0"/>
        <v>0</v>
      </c>
      <c r="G55" s="74" t="s">
        <v>135</v>
      </c>
    </row>
    <row r="56" spans="1:7" s="20" customFormat="1" x14ac:dyDescent="0.35">
      <c r="A56" s="18" t="s">
        <v>87</v>
      </c>
      <c r="B56" s="59" t="s">
        <v>127</v>
      </c>
      <c r="C56" s="19" t="s">
        <v>9</v>
      </c>
      <c r="D56" s="77">
        <v>2</v>
      </c>
      <c r="E56" s="76"/>
      <c r="F56" s="76">
        <f t="shared" si="0"/>
        <v>0</v>
      </c>
      <c r="G56" s="74" t="s">
        <v>96</v>
      </c>
    </row>
    <row r="57" spans="1:7" s="20" customFormat="1" x14ac:dyDescent="0.35">
      <c r="A57" s="28">
        <v>27</v>
      </c>
      <c r="B57" s="59" t="s">
        <v>128</v>
      </c>
      <c r="C57" s="19" t="s">
        <v>12</v>
      </c>
      <c r="D57" s="77">
        <v>0.1</v>
      </c>
      <c r="E57" s="76"/>
      <c r="F57" s="76">
        <f t="shared" si="0"/>
        <v>0</v>
      </c>
      <c r="G57" s="74" t="s">
        <v>96</v>
      </c>
    </row>
    <row r="58" spans="1:7" s="20" customFormat="1" x14ac:dyDescent="0.35">
      <c r="A58" s="28" t="s">
        <v>88</v>
      </c>
      <c r="B58" s="59" t="s">
        <v>69</v>
      </c>
      <c r="C58" s="19" t="s">
        <v>12</v>
      </c>
      <c r="D58" s="77">
        <v>0.10200000000000001</v>
      </c>
      <c r="E58" s="76"/>
      <c r="F58" s="76">
        <f t="shared" si="0"/>
        <v>0</v>
      </c>
      <c r="G58" s="74" t="s">
        <v>135</v>
      </c>
    </row>
    <row r="59" spans="1:7" s="20" customFormat="1" x14ac:dyDescent="0.35">
      <c r="A59" s="28" t="s">
        <v>89</v>
      </c>
      <c r="B59" s="59" t="s">
        <v>70</v>
      </c>
      <c r="C59" s="19" t="s">
        <v>12</v>
      </c>
      <c r="D59" s="77">
        <v>2.4000000000000002E-3</v>
      </c>
      <c r="E59" s="76"/>
      <c r="F59" s="76">
        <f t="shared" si="0"/>
        <v>0</v>
      </c>
      <c r="G59" s="74" t="s">
        <v>135</v>
      </c>
    </row>
    <row r="60" spans="1:7" s="31" customFormat="1" x14ac:dyDescent="0.35">
      <c r="A60" s="32" t="s">
        <v>34</v>
      </c>
      <c r="B60" s="63" t="s">
        <v>129</v>
      </c>
      <c r="C60" s="33" t="s">
        <v>13</v>
      </c>
      <c r="D60" s="79">
        <v>1</v>
      </c>
      <c r="E60" s="76"/>
      <c r="F60" s="76">
        <f t="shared" si="0"/>
        <v>0</v>
      </c>
      <c r="G60" s="74" t="s">
        <v>96</v>
      </c>
    </row>
    <row r="61" spans="1:7" s="20" customFormat="1" x14ac:dyDescent="0.35">
      <c r="A61" s="23" t="s">
        <v>35</v>
      </c>
      <c r="B61" s="51" t="s">
        <v>116</v>
      </c>
      <c r="C61" s="21" t="s">
        <v>12</v>
      </c>
      <c r="D61" s="77">
        <v>0.05</v>
      </c>
      <c r="E61" s="76"/>
      <c r="F61" s="76">
        <f t="shared" si="0"/>
        <v>0</v>
      </c>
      <c r="G61" s="74" t="s">
        <v>135</v>
      </c>
    </row>
    <row r="62" spans="1:7" s="20" customFormat="1" x14ac:dyDescent="0.35">
      <c r="A62" s="23" t="s">
        <v>90</v>
      </c>
      <c r="B62" s="51" t="s">
        <v>117</v>
      </c>
      <c r="C62" s="21" t="s">
        <v>25</v>
      </c>
      <c r="D62" s="77">
        <v>0.5</v>
      </c>
      <c r="E62" s="76"/>
      <c r="F62" s="76">
        <f t="shared" si="0"/>
        <v>0</v>
      </c>
      <c r="G62" s="74" t="s">
        <v>135</v>
      </c>
    </row>
    <row r="63" spans="1:7" s="31" customFormat="1" x14ac:dyDescent="0.35">
      <c r="A63" s="32" t="s">
        <v>36</v>
      </c>
      <c r="B63" s="63" t="s">
        <v>130</v>
      </c>
      <c r="C63" s="33" t="s">
        <v>13</v>
      </c>
      <c r="D63" s="79">
        <v>1</v>
      </c>
      <c r="E63" s="76"/>
      <c r="F63" s="76">
        <f t="shared" si="0"/>
        <v>0</v>
      </c>
      <c r="G63" s="74" t="s">
        <v>96</v>
      </c>
    </row>
    <row r="64" spans="1:7" s="20" customFormat="1" x14ac:dyDescent="0.35">
      <c r="A64" s="23" t="s">
        <v>37</v>
      </c>
      <c r="B64" s="51" t="s">
        <v>116</v>
      </c>
      <c r="C64" s="21" t="s">
        <v>12</v>
      </c>
      <c r="D64" s="77">
        <v>0.05</v>
      </c>
      <c r="E64" s="76"/>
      <c r="F64" s="76">
        <f t="shared" si="0"/>
        <v>0</v>
      </c>
      <c r="G64" s="74" t="s">
        <v>135</v>
      </c>
    </row>
    <row r="65" spans="1:227" s="20" customFormat="1" x14ac:dyDescent="0.35">
      <c r="A65" s="23" t="s">
        <v>43</v>
      </c>
      <c r="B65" s="51" t="s">
        <v>117</v>
      </c>
      <c r="C65" s="21" t="s">
        <v>25</v>
      </c>
      <c r="D65" s="77">
        <v>0.5</v>
      </c>
      <c r="E65" s="76"/>
      <c r="F65" s="76">
        <f t="shared" si="0"/>
        <v>0</v>
      </c>
      <c r="G65" s="74" t="s">
        <v>135</v>
      </c>
    </row>
    <row r="66" spans="1:227" s="20" customFormat="1" x14ac:dyDescent="0.35">
      <c r="A66" s="18" t="s">
        <v>31</v>
      </c>
      <c r="B66" s="59" t="s">
        <v>131</v>
      </c>
      <c r="C66" s="19" t="s">
        <v>40</v>
      </c>
      <c r="D66" s="77">
        <v>81.599999999999994</v>
      </c>
      <c r="E66" s="76"/>
      <c r="F66" s="76">
        <f t="shared" si="0"/>
        <v>0</v>
      </c>
      <c r="G66" s="74" t="s">
        <v>96</v>
      </c>
    </row>
    <row r="67" spans="1:227" s="20" customFormat="1" x14ac:dyDescent="0.35">
      <c r="A67" s="28" t="s">
        <v>28</v>
      </c>
      <c r="B67" s="64" t="s">
        <v>132</v>
      </c>
      <c r="C67" s="19" t="s">
        <v>12</v>
      </c>
      <c r="D67" s="77">
        <v>0.35087999999999997</v>
      </c>
      <c r="E67" s="76"/>
      <c r="F67" s="76">
        <f t="shared" si="0"/>
        <v>0</v>
      </c>
      <c r="G67" s="74" t="s">
        <v>135</v>
      </c>
    </row>
    <row r="68" spans="1:227" s="20" customFormat="1" ht="16.5" thickBot="1" x14ac:dyDescent="0.4">
      <c r="A68" s="28" t="s">
        <v>44</v>
      </c>
      <c r="B68" s="64" t="s">
        <v>42</v>
      </c>
      <c r="C68" s="19" t="s">
        <v>12</v>
      </c>
      <c r="D68" s="77">
        <v>0.77519999999999989</v>
      </c>
      <c r="E68" s="76"/>
      <c r="F68" s="76">
        <f t="shared" si="0"/>
        <v>0</v>
      </c>
      <c r="G68" s="74" t="s">
        <v>135</v>
      </c>
    </row>
    <row r="69" spans="1:227" ht="16.5" thickBot="1" x14ac:dyDescent="0.4">
      <c r="A69" s="34"/>
      <c r="B69" s="65" t="s">
        <v>5</v>
      </c>
      <c r="C69" s="35"/>
      <c r="D69" s="80"/>
      <c r="E69" s="80"/>
      <c r="F69" s="81">
        <f>SUM(F7:F68)</f>
        <v>0</v>
      </c>
    </row>
    <row r="70" spans="1:227" ht="16.5" thickBot="1" x14ac:dyDescent="0.4">
      <c r="A70" s="39"/>
      <c r="B70" s="66" t="s">
        <v>133</v>
      </c>
      <c r="C70" s="37"/>
      <c r="D70" s="82"/>
      <c r="E70" s="82"/>
      <c r="F70" s="83">
        <f>F69*C70</f>
        <v>0</v>
      </c>
    </row>
    <row r="71" spans="1:227" ht="16.5" thickBot="1" x14ac:dyDescent="0.4">
      <c r="A71" s="36"/>
      <c r="B71" s="67" t="s">
        <v>6</v>
      </c>
      <c r="C71" s="38"/>
      <c r="D71" s="84"/>
      <c r="E71" s="84"/>
      <c r="F71" s="81">
        <f>SUM(F69:F70)</f>
        <v>0</v>
      </c>
    </row>
    <row r="72" spans="1:227" ht="16.5" thickBot="1" x14ac:dyDescent="0.4">
      <c r="A72" s="39"/>
      <c r="B72" s="66" t="s">
        <v>7</v>
      </c>
      <c r="C72" s="37"/>
      <c r="D72" s="82"/>
      <c r="E72" s="82"/>
      <c r="F72" s="83">
        <f>F71*C72</f>
        <v>0</v>
      </c>
    </row>
    <row r="73" spans="1:227" ht="16.5" thickBot="1" x14ac:dyDescent="0.4">
      <c r="A73" s="36"/>
      <c r="B73" s="67" t="s">
        <v>6</v>
      </c>
      <c r="C73" s="38"/>
      <c r="D73" s="84"/>
      <c r="E73" s="84"/>
      <c r="F73" s="81">
        <f>SUM(F71:F72)</f>
        <v>0</v>
      </c>
    </row>
    <row r="74" spans="1:227" ht="16.5" thickBot="1" x14ac:dyDescent="0.4">
      <c r="A74" s="36"/>
      <c r="B74" s="68" t="s">
        <v>134</v>
      </c>
      <c r="C74" s="45"/>
      <c r="D74" s="84"/>
      <c r="E74" s="84"/>
      <c r="F74" s="85">
        <f>F73*C74</f>
        <v>0</v>
      </c>
    </row>
    <row r="75" spans="1:227" ht="16.5" thickBot="1" x14ac:dyDescent="0.4">
      <c r="A75" s="39"/>
      <c r="B75" s="69" t="s">
        <v>6</v>
      </c>
      <c r="C75" s="40"/>
      <c r="D75" s="82"/>
      <c r="E75" s="82"/>
      <c r="F75" s="82">
        <f>SUM(F73:F74)</f>
        <v>0</v>
      </c>
    </row>
    <row r="76" spans="1:227" ht="24" customHeight="1" x14ac:dyDescent="0.35">
      <c r="A76" s="41"/>
      <c r="B76" s="46"/>
      <c r="C76" s="42"/>
      <c r="D76" s="43"/>
      <c r="E76" s="42"/>
      <c r="F76" s="44"/>
    </row>
    <row r="77" spans="1:227" s="4" customFormat="1" ht="23.25" customHeight="1" x14ac:dyDescent="0.3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</row>
    <row r="78" spans="1:227" s="4" customFormat="1" ht="21.75" customHeight="1" x14ac:dyDescent="0.3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</row>
  </sheetData>
  <autoFilter ref="A6:G7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2021-02-19T13:12:06Z</dcterms:modified>
</cp:coreProperties>
</file>