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81" r:id="rId1"/>
    <sheet name="N1_8 კერებსითი ხარჯთაღრიცხვა" sheetId="59" state="hidden" r:id="rId2"/>
  </sheets>
  <externalReferences>
    <externalReference r:id="rId3"/>
  </externalReferences>
  <definedNames>
    <definedName name="_xlnm._FilterDatabase" localSheetId="1" hidden="1">'N1_8 კერებსითი ხარჯთაღრიცხვა'!$A$7:$G$157</definedName>
    <definedName name="_xlnm._FilterDatabase" localSheetId="0" hidden="1">'კრებსითი სატენდერო'!$A$7:$G$730</definedName>
    <definedName name="_xlnm.Print_Area" localSheetId="1">'N1_8 კერებსითი ხარჯთაღრიცხვა'!$A$1:$G$165</definedName>
    <definedName name="_xlnm.Print_Area" localSheetId="0">'კრებსითი სატენდერო'!$A$1:$H$275</definedName>
    <definedName name="_xlnm.Print_Titles" localSheetId="1">'N1_8 კერებსითი ხარჯთაღრიცხვა'!$7:$7</definedName>
    <definedName name="_xlnm.Print_Titles" localSheetId="0">'კრებსითი სატენდერო'!$5:$7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1" i="81" l="1"/>
  <c r="F720" i="81"/>
  <c r="F719" i="81"/>
  <c r="F718" i="81"/>
  <c r="F717" i="81"/>
  <c r="F716" i="81"/>
  <c r="F715" i="81"/>
  <c r="F714" i="81"/>
  <c r="F713" i="81"/>
  <c r="F712" i="81"/>
  <c r="F711" i="81"/>
  <c r="F710" i="81"/>
  <c r="F709" i="81"/>
  <c r="F708" i="81"/>
  <c r="F707" i="81"/>
  <c r="F706" i="81"/>
  <c r="F705" i="81"/>
  <c r="F704" i="81"/>
  <c r="F703" i="81"/>
  <c r="F702" i="81"/>
  <c r="F701" i="81"/>
  <c r="F700" i="81"/>
  <c r="F699" i="81"/>
  <c r="F698" i="81"/>
  <c r="F697" i="81"/>
  <c r="F696" i="81"/>
  <c r="F695" i="81"/>
  <c r="F694" i="81"/>
  <c r="F693" i="81"/>
  <c r="F692" i="81"/>
  <c r="F691" i="81"/>
  <c r="F690" i="81"/>
  <c r="F689" i="81"/>
  <c r="F688" i="81"/>
  <c r="F687" i="81"/>
  <c r="F686" i="81"/>
  <c r="F685" i="81"/>
  <c r="F684" i="81"/>
  <c r="F683" i="81"/>
  <c r="F682" i="81"/>
  <c r="F681" i="81"/>
  <c r="F680" i="81"/>
  <c r="F679" i="81"/>
  <c r="F678" i="81"/>
  <c r="F677" i="81"/>
  <c r="F676" i="81"/>
  <c r="F675" i="81"/>
  <c r="F674" i="81"/>
  <c r="F673" i="81"/>
  <c r="F672" i="81"/>
  <c r="F671" i="81"/>
  <c r="F670" i="81"/>
  <c r="F669" i="81"/>
  <c r="F667" i="81"/>
  <c r="F666" i="81"/>
  <c r="F665" i="81"/>
  <c r="F664" i="81"/>
  <c r="F663" i="81"/>
  <c r="F662" i="81"/>
  <c r="F661" i="81"/>
  <c r="F660" i="81"/>
  <c r="F659" i="81"/>
  <c r="F658" i="81"/>
  <c r="F657" i="81"/>
  <c r="F656" i="81"/>
  <c r="F655" i="81"/>
  <c r="F654" i="81"/>
  <c r="F653" i="81"/>
  <c r="F652" i="81"/>
  <c r="F651" i="81"/>
  <c r="F650" i="81"/>
  <c r="F649" i="81"/>
  <c r="F648" i="81"/>
  <c r="F647" i="81"/>
  <c r="F646" i="81"/>
  <c r="F645" i="81"/>
  <c r="F644" i="81"/>
  <c r="F643" i="81"/>
  <c r="F642" i="81"/>
  <c r="F641" i="81"/>
  <c r="F640" i="81"/>
  <c r="F639" i="81"/>
  <c r="F638" i="81"/>
  <c r="F637" i="81"/>
  <c r="F636" i="81"/>
  <c r="F635" i="81"/>
  <c r="F634" i="81"/>
  <c r="F633" i="81"/>
  <c r="F632" i="81"/>
  <c r="F631" i="81"/>
  <c r="F625" i="81"/>
  <c r="F624" i="81"/>
  <c r="F623" i="81"/>
  <c r="F622" i="81"/>
  <c r="F621" i="81"/>
  <c r="F620" i="81"/>
  <c r="F619" i="81"/>
  <c r="F618" i="81"/>
  <c r="F617" i="81"/>
  <c r="F616" i="81"/>
  <c r="F615" i="81"/>
  <c r="F614" i="81"/>
  <c r="F613" i="81"/>
  <c r="F612" i="81"/>
  <c r="F611" i="81"/>
  <c r="F610" i="81"/>
  <c r="F609" i="81"/>
  <c r="F608" i="81"/>
  <c r="F607" i="81"/>
  <c r="F606" i="81"/>
  <c r="F605" i="81"/>
  <c r="F604" i="81"/>
  <c r="F603" i="81"/>
  <c r="F602" i="81"/>
  <c r="F601" i="81"/>
  <c r="F600" i="81"/>
  <c r="F599" i="81"/>
  <c r="F598" i="81"/>
  <c r="F597" i="81"/>
  <c r="F596" i="81"/>
  <c r="F595" i="81"/>
  <c r="F594" i="81"/>
  <c r="F593" i="81"/>
  <c r="F592" i="81"/>
  <c r="F591" i="81"/>
  <c r="F590" i="81"/>
  <c r="F589" i="81"/>
  <c r="F588" i="81"/>
  <c r="F587" i="81"/>
  <c r="F586" i="81"/>
  <c r="F585" i="81"/>
  <c r="F584" i="81"/>
  <c r="F583" i="81"/>
  <c r="F582" i="81"/>
  <c r="F581" i="81"/>
  <c r="F580" i="81"/>
  <c r="F578" i="81"/>
  <c r="F577" i="81"/>
  <c r="F576" i="81"/>
  <c r="F575" i="81"/>
  <c r="F574" i="81"/>
  <c r="F573" i="81"/>
  <c r="F572" i="81"/>
  <c r="F571" i="81"/>
  <c r="F570" i="81"/>
  <c r="F569" i="81"/>
  <c r="F568" i="81"/>
  <c r="F567" i="81"/>
  <c r="F566" i="81"/>
  <c r="F565" i="81"/>
  <c r="F564" i="81"/>
  <c r="F563" i="81"/>
  <c r="F562" i="81"/>
  <c r="F561" i="81"/>
  <c r="F560" i="81"/>
  <c r="F559" i="81"/>
  <c r="F558" i="81"/>
  <c r="F557" i="81"/>
  <c r="F556" i="81"/>
  <c r="F555" i="81"/>
  <c r="F554" i="81"/>
  <c r="F553" i="81"/>
  <c r="F552" i="81"/>
  <c r="F551" i="81"/>
  <c r="F550" i="81"/>
  <c r="F549" i="81"/>
  <c r="F548" i="81"/>
  <c r="F547" i="81"/>
  <c r="F546" i="81"/>
  <c r="F545" i="81"/>
  <c r="F544" i="81"/>
  <c r="F543" i="81"/>
  <c r="F542" i="81"/>
  <c r="F541" i="81"/>
  <c r="F540" i="81"/>
  <c r="F539" i="81"/>
  <c r="F538" i="81"/>
  <c r="F537" i="81"/>
  <c r="F536" i="81"/>
  <c r="F535" i="81"/>
  <c r="F534" i="81"/>
  <c r="F533" i="81"/>
  <c r="F532" i="81"/>
  <c r="F531" i="81"/>
  <c r="F530" i="81"/>
  <c r="F529" i="81"/>
  <c r="F528" i="81"/>
  <c r="F527" i="81"/>
  <c r="F526" i="81"/>
  <c r="F525" i="81"/>
  <c r="F523" i="81"/>
  <c r="F522" i="81"/>
  <c r="F521" i="81"/>
  <c r="F520" i="81"/>
  <c r="F519" i="81"/>
  <c r="F518" i="81"/>
  <c r="F517" i="81"/>
  <c r="F516" i="81"/>
  <c r="F515" i="81"/>
  <c r="F514" i="81"/>
  <c r="F513" i="81"/>
  <c r="F512" i="81"/>
  <c r="F511" i="81"/>
  <c r="F510" i="81"/>
  <c r="F509" i="81"/>
  <c r="F508" i="81"/>
  <c r="F507" i="81"/>
  <c r="F506" i="81"/>
  <c r="F505" i="81"/>
  <c r="F504" i="81"/>
  <c r="F503" i="81"/>
  <c r="F502" i="81"/>
  <c r="F501" i="81"/>
  <c r="F500" i="81"/>
  <c r="F499" i="81"/>
  <c r="F498" i="81"/>
  <c r="F497" i="81"/>
  <c r="F496" i="81"/>
  <c r="F495" i="81"/>
  <c r="F494" i="81"/>
  <c r="F493" i="81"/>
  <c r="F492" i="81"/>
  <c r="F491" i="81"/>
  <c r="F490" i="81"/>
  <c r="F489" i="81"/>
  <c r="F488" i="81"/>
  <c r="F487" i="81"/>
  <c r="F486" i="81"/>
  <c r="F485" i="81"/>
  <c r="F484" i="81"/>
  <c r="F483" i="81"/>
  <c r="F482" i="81"/>
  <c r="F481" i="81"/>
  <c r="F480" i="81"/>
  <c r="F479" i="81"/>
  <c r="F478" i="81"/>
  <c r="F477" i="81"/>
  <c r="F476" i="81"/>
  <c r="F475" i="81"/>
  <c r="F474" i="81"/>
  <c r="F473" i="81"/>
  <c r="F472" i="81"/>
  <c r="F471" i="81"/>
  <c r="F470" i="81"/>
  <c r="F469" i="81"/>
  <c r="F468" i="81"/>
  <c r="F467" i="81"/>
  <c r="F466" i="81"/>
  <c r="F465" i="81"/>
  <c r="F464" i="81"/>
  <c r="F463" i="81"/>
  <c r="F462" i="81"/>
  <c r="F461" i="81"/>
  <c r="F460" i="81"/>
  <c r="F459" i="81"/>
  <c r="F458" i="81"/>
  <c r="F457" i="81"/>
  <c r="F456" i="81"/>
  <c r="F455" i="81"/>
  <c r="F454" i="81"/>
  <c r="F453" i="81"/>
  <c r="F451" i="81"/>
  <c r="F450" i="81"/>
  <c r="F449" i="81"/>
  <c r="F448" i="81"/>
  <c r="F447" i="81"/>
  <c r="F446" i="81"/>
  <c r="F445" i="81"/>
  <c r="F444" i="81"/>
  <c r="F443" i="81"/>
  <c r="F442" i="81"/>
  <c r="F441" i="81"/>
  <c r="F440" i="81"/>
  <c r="F439" i="81"/>
  <c r="F438" i="81"/>
  <c r="F437" i="81"/>
  <c r="F436" i="81"/>
  <c r="F435" i="81"/>
  <c r="F434" i="81"/>
  <c r="F433" i="81"/>
  <c r="F432" i="81"/>
  <c r="F431" i="81"/>
  <c r="F430" i="81"/>
  <c r="F429" i="81"/>
  <c r="F428" i="81"/>
  <c r="F427" i="81"/>
  <c r="F426" i="81"/>
  <c r="F425" i="81"/>
  <c r="F424" i="81"/>
  <c r="F422" i="81"/>
  <c r="F421" i="81"/>
  <c r="F420" i="81"/>
  <c r="F419" i="81"/>
  <c r="F418" i="81"/>
  <c r="F417" i="81"/>
  <c r="F416" i="81"/>
  <c r="F415" i="81"/>
  <c r="F414" i="81"/>
  <c r="F413" i="81"/>
  <c r="F412" i="81"/>
  <c r="F411" i="81"/>
  <c r="F410" i="81"/>
  <c r="F409" i="81"/>
  <c r="F408" i="81"/>
  <c r="F407" i="81"/>
  <c r="F406" i="81"/>
  <c r="F405" i="81"/>
  <c r="F404" i="81"/>
  <c r="F403" i="81"/>
  <c r="F402" i="81"/>
  <c r="F401" i="81"/>
  <c r="F400" i="81"/>
  <c r="F399" i="81"/>
  <c r="F398" i="81"/>
  <c r="F397" i="81"/>
  <c r="F396" i="81"/>
  <c r="F395" i="81"/>
  <c r="F394" i="81"/>
  <c r="F393" i="81"/>
  <c r="F392" i="81"/>
  <c r="F391" i="81"/>
  <c r="F390" i="81"/>
  <c r="F389" i="81"/>
  <c r="F388" i="81"/>
  <c r="F387" i="81"/>
  <c r="F386" i="81"/>
  <c r="F385" i="81"/>
  <c r="F384" i="81"/>
  <c r="F383" i="81"/>
  <c r="F382" i="81"/>
  <c r="F381" i="81"/>
  <c r="F380" i="81"/>
  <c r="F379" i="81"/>
  <c r="F378" i="81"/>
  <c r="F377" i="81"/>
  <c r="F376" i="81"/>
  <c r="F375" i="81"/>
  <c r="F374" i="81"/>
  <c r="F373" i="81"/>
  <c r="F372" i="81"/>
  <c r="F371" i="81"/>
  <c r="F370" i="81"/>
  <c r="F369" i="81"/>
  <c r="F368" i="81"/>
  <c r="F367" i="81"/>
  <c r="F366" i="81"/>
  <c r="F365" i="81"/>
  <c r="F364" i="81"/>
  <c r="F363" i="81"/>
  <c r="F362" i="81"/>
  <c r="F361" i="81"/>
  <c r="F360" i="81"/>
  <c r="F359" i="81"/>
  <c r="F358" i="81"/>
  <c r="F357" i="81"/>
  <c r="F356" i="81"/>
  <c r="F355" i="81"/>
  <c r="F354" i="81"/>
  <c r="F353" i="81"/>
  <c r="F352" i="81"/>
  <c r="F351" i="81"/>
  <c r="F350" i="81"/>
  <c r="F349" i="81"/>
  <c r="F348" i="81"/>
  <c r="F347" i="81"/>
  <c r="F346" i="81"/>
  <c r="F345" i="81"/>
  <c r="F344" i="81"/>
  <c r="F343" i="81"/>
  <c r="F342" i="81"/>
  <c r="F341" i="81"/>
  <c r="F340" i="81"/>
  <c r="F339" i="81"/>
  <c r="F338" i="81"/>
  <c r="F337" i="81"/>
  <c r="F336" i="81"/>
  <c r="F335" i="81"/>
  <c r="F334" i="81"/>
  <c r="F333" i="81"/>
  <c r="F332" i="81"/>
  <c r="F331" i="81"/>
  <c r="F330" i="81"/>
  <c r="F329" i="81"/>
  <c r="F328" i="81"/>
  <c r="F327" i="81"/>
  <c r="F326" i="81"/>
  <c r="F325" i="81"/>
  <c r="F324" i="81"/>
  <c r="F323" i="81"/>
  <c r="F322" i="81"/>
  <c r="F321" i="81"/>
  <c r="F320" i="81"/>
  <c r="F319" i="81"/>
  <c r="F318" i="81"/>
  <c r="F317" i="81"/>
  <c r="F316" i="81"/>
  <c r="F315" i="81"/>
  <c r="F314" i="81"/>
  <c r="F313" i="81"/>
  <c r="F312" i="81"/>
  <c r="F311" i="81"/>
  <c r="F310" i="81"/>
  <c r="F309" i="81"/>
  <c r="F308" i="81"/>
  <c r="F307" i="81"/>
  <c r="F306" i="81"/>
  <c r="F305" i="81"/>
  <c r="F304" i="81"/>
  <c r="F303" i="81"/>
  <c r="F302" i="81"/>
  <c r="F301" i="81"/>
  <c r="F300" i="81"/>
  <c r="F299" i="81"/>
  <c r="F298" i="81"/>
  <c r="F297" i="81"/>
  <c r="F296" i="81"/>
  <c r="F295" i="81"/>
  <c r="F294" i="81"/>
  <c r="F293" i="81"/>
  <c r="F292" i="81"/>
  <c r="F291" i="81"/>
  <c r="F290" i="81"/>
  <c r="F289" i="81"/>
  <c r="F288" i="81"/>
  <c r="F287" i="81"/>
  <c r="F286" i="81"/>
  <c r="F285" i="81"/>
  <c r="F284" i="81"/>
  <c r="F283" i="81"/>
  <c r="F282" i="81"/>
  <c r="F281" i="81"/>
  <c r="F280" i="81"/>
  <c r="F279" i="81"/>
  <c r="F278" i="81"/>
  <c r="F277" i="81"/>
  <c r="F276" i="81"/>
  <c r="F275" i="81"/>
  <c r="F274" i="81"/>
  <c r="F273" i="81"/>
  <c r="F271" i="81"/>
  <c r="F270" i="81"/>
  <c r="F269" i="81"/>
  <c r="F268" i="81"/>
  <c r="F267" i="81"/>
  <c r="F266" i="81"/>
  <c r="F265" i="81"/>
  <c r="F264" i="81"/>
  <c r="F263" i="81"/>
  <c r="F262" i="81"/>
  <c r="F261" i="81"/>
  <c r="F260" i="81"/>
  <c r="F259" i="81"/>
  <c r="F258" i="81"/>
  <c r="F257" i="81"/>
  <c r="F256" i="81"/>
  <c r="F255" i="81"/>
  <c r="F254" i="81"/>
  <c r="F253" i="81"/>
  <c r="F252" i="81"/>
  <c r="F251" i="81"/>
  <c r="F250" i="81"/>
  <c r="F249" i="81"/>
  <c r="F248" i="81"/>
  <c r="F247" i="81"/>
  <c r="F246" i="81"/>
  <c r="F245" i="81"/>
  <c r="F244" i="81"/>
  <c r="F243" i="81"/>
  <c r="F242" i="81"/>
  <c r="F241" i="81"/>
  <c r="F240" i="81"/>
  <c r="F239" i="81"/>
  <c r="F238" i="81"/>
  <c r="F237" i="81"/>
  <c r="F236" i="81"/>
  <c r="F235" i="81"/>
  <c r="F234" i="81"/>
  <c r="F233" i="81"/>
  <c r="F232" i="81"/>
  <c r="F231" i="81"/>
  <c r="F230" i="81"/>
  <c r="F229" i="81"/>
  <c r="F228" i="81"/>
  <c r="F227" i="81"/>
  <c r="F226" i="81"/>
  <c r="F225" i="81"/>
  <c r="F224" i="81"/>
  <c r="F223" i="81"/>
  <c r="F222" i="81"/>
  <c r="F221" i="81"/>
  <c r="F220" i="81"/>
  <c r="F219" i="81"/>
  <c r="F218" i="81"/>
  <c r="F217" i="81"/>
  <c r="F216" i="81"/>
  <c r="F215" i="81"/>
  <c r="F214" i="81"/>
  <c r="F213" i="81"/>
  <c r="F212" i="81"/>
  <c r="F211" i="81"/>
  <c r="F210" i="81"/>
  <c r="F209" i="81"/>
  <c r="F208" i="81"/>
  <c r="F207" i="81"/>
  <c r="F206" i="81"/>
  <c r="F205" i="81"/>
  <c r="F204" i="81"/>
  <c r="F203" i="81"/>
  <c r="F202" i="81"/>
  <c r="F201" i="81"/>
  <c r="F200" i="81"/>
  <c r="F199" i="81"/>
  <c r="F198" i="81"/>
  <c r="F197" i="81"/>
  <c r="F196" i="81"/>
  <c r="F195" i="81"/>
  <c r="F194" i="81"/>
  <c r="F193" i="81"/>
  <c r="F192" i="81"/>
  <c r="F191" i="81"/>
  <c r="F190" i="81"/>
  <c r="F189" i="81"/>
  <c r="F188" i="81"/>
  <c r="F187" i="81"/>
  <c r="F186" i="81"/>
  <c r="F185" i="81"/>
  <c r="F184" i="81"/>
  <c r="F183" i="81"/>
  <c r="F182" i="81"/>
  <c r="F181" i="81"/>
  <c r="F180" i="81"/>
  <c r="F179" i="81"/>
  <c r="F178" i="81"/>
  <c r="F177" i="81"/>
  <c r="F176" i="81"/>
  <c r="F175" i="81"/>
  <c r="F174" i="81"/>
  <c r="F173" i="81"/>
  <c r="F172" i="81"/>
  <c r="F171" i="81"/>
  <c r="F170" i="81"/>
  <c r="F169" i="81"/>
  <c r="F168" i="81"/>
  <c r="F167" i="81"/>
  <c r="F166" i="81"/>
  <c r="F165" i="81"/>
  <c r="F164" i="81"/>
  <c r="F163" i="81"/>
  <c r="F162" i="81"/>
  <c r="F161" i="81"/>
  <c r="F160" i="81"/>
  <c r="F159" i="81"/>
  <c r="F158" i="81"/>
  <c r="F157" i="81"/>
  <c r="F156" i="81"/>
  <c r="F155" i="81"/>
  <c r="F154" i="81"/>
  <c r="F153" i="81"/>
  <c r="F152" i="81"/>
  <c r="F151" i="81"/>
  <c r="F150" i="81"/>
  <c r="F149" i="81"/>
  <c r="F148" i="81"/>
  <c r="F147" i="81"/>
  <c r="F146" i="81"/>
  <c r="F145" i="81"/>
  <c r="F144" i="81"/>
  <c r="F143" i="81"/>
  <c r="F142" i="81"/>
  <c r="F141" i="81"/>
  <c r="F140" i="81"/>
  <c r="F139" i="81"/>
  <c r="F138" i="81"/>
  <c r="F137" i="81"/>
  <c r="F136" i="81"/>
  <c r="F135" i="81"/>
  <c r="F134" i="81"/>
  <c r="F133" i="81"/>
  <c r="F132" i="81"/>
  <c r="F131" i="81"/>
  <c r="F130" i="81"/>
  <c r="F129" i="81"/>
  <c r="F128" i="81"/>
  <c r="F127" i="81"/>
  <c r="F126" i="81"/>
  <c r="F125" i="81"/>
  <c r="F124" i="81"/>
  <c r="F123" i="81"/>
  <c r="F122" i="81"/>
  <c r="F121" i="81"/>
  <c r="F120" i="81"/>
  <c r="F119" i="81"/>
  <c r="F118" i="81"/>
  <c r="F117" i="81"/>
  <c r="F116" i="81"/>
  <c r="F115" i="81"/>
  <c r="F114" i="81"/>
  <c r="F113" i="81"/>
  <c r="F112" i="81"/>
  <c r="F111" i="81"/>
  <c r="F110" i="81"/>
  <c r="F109" i="81"/>
  <c r="F108" i="81"/>
  <c r="F107" i="81"/>
  <c r="F106" i="81"/>
  <c r="F105" i="81"/>
  <c r="F104" i="81"/>
  <c r="F103" i="81"/>
  <c r="F102" i="81"/>
  <c r="F101" i="81"/>
  <c r="F100" i="81"/>
  <c r="F99" i="81"/>
  <c r="F98" i="81"/>
  <c r="F97" i="81"/>
  <c r="F96" i="81"/>
  <c r="F95" i="81"/>
  <c r="F94" i="81"/>
  <c r="F93" i="81"/>
  <c r="F92" i="81"/>
  <c r="F91" i="81"/>
  <c r="F90" i="81"/>
  <c r="F89" i="81"/>
  <c r="F88" i="81"/>
  <c r="F87" i="81"/>
  <c r="F86" i="81"/>
  <c r="F85" i="81"/>
  <c r="F84" i="81"/>
  <c r="F83" i="81"/>
  <c r="F82" i="81"/>
  <c r="F81" i="81"/>
  <c r="F80" i="81"/>
  <c r="F79" i="81"/>
  <c r="F78" i="81"/>
  <c r="F77" i="81"/>
  <c r="F76" i="81"/>
  <c r="F75" i="81"/>
  <c r="F74" i="81"/>
  <c r="F73" i="81"/>
  <c r="F72" i="81"/>
  <c r="F71" i="81"/>
  <c r="F70" i="81"/>
  <c r="F69" i="81"/>
  <c r="F68" i="81"/>
  <c r="F67" i="81"/>
  <c r="F66" i="81"/>
  <c r="F65" i="81"/>
  <c r="F64" i="81"/>
  <c r="F63" i="81"/>
  <c r="F62" i="81"/>
  <c r="F61" i="81"/>
  <c r="F60" i="81"/>
  <c r="F59" i="81"/>
  <c r="F58" i="81"/>
  <c r="F57" i="81"/>
  <c r="F56" i="81"/>
  <c r="F55" i="81"/>
  <c r="F54" i="81"/>
  <c r="F53" i="81"/>
  <c r="F52" i="81"/>
  <c r="F51" i="81"/>
  <c r="F50" i="81"/>
  <c r="F49" i="81"/>
  <c r="F48" i="81"/>
  <c r="F47" i="81"/>
  <c r="F46" i="81"/>
  <c r="F45" i="81"/>
  <c r="F44" i="81"/>
  <c r="F43" i="81"/>
  <c r="F42" i="81"/>
  <c r="F41" i="81"/>
  <c r="F40" i="81"/>
  <c r="F39" i="81"/>
  <c r="F38" i="81"/>
  <c r="F37" i="81"/>
  <c r="F36" i="81"/>
  <c r="F35" i="81"/>
  <c r="F34" i="81"/>
  <c r="F33" i="81"/>
  <c r="F32" i="81"/>
  <c r="F31" i="81"/>
  <c r="F30" i="81"/>
  <c r="F29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5" i="81"/>
  <c r="F14" i="81"/>
  <c r="F13" i="81"/>
  <c r="F12" i="81"/>
  <c r="F11" i="81"/>
  <c r="F10" i="81"/>
  <c r="F9" i="81"/>
  <c r="F722" i="81" l="1"/>
  <c r="F726" i="81" s="1"/>
  <c r="F727" i="81" l="1"/>
  <c r="F728" i="81" s="1"/>
  <c r="F730" i="81" l="1"/>
  <c r="F729" i="81"/>
  <c r="F10" i="59" l="1"/>
  <c r="F11" i="59"/>
  <c r="F12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F106" i="59"/>
  <c r="F107" i="59"/>
  <c r="F108" i="59"/>
  <c r="F109" i="59"/>
  <c r="F110" i="59"/>
  <c r="F111" i="59"/>
  <c r="F112" i="59"/>
  <c r="F113" i="59"/>
  <c r="F114" i="59"/>
  <c r="F115" i="59"/>
  <c r="F116" i="59"/>
  <c r="F117" i="59"/>
  <c r="F118" i="59"/>
  <c r="F119" i="59"/>
  <c r="F120" i="59"/>
  <c r="F121" i="59"/>
  <c r="F122" i="59"/>
  <c r="F123" i="59"/>
  <c r="F124" i="59"/>
  <c r="F125" i="59"/>
  <c r="F126" i="59"/>
  <c r="F127" i="59"/>
  <c r="F128" i="59"/>
  <c r="F129" i="59"/>
  <c r="F130" i="59"/>
  <c r="F131" i="59"/>
  <c r="F132" i="59"/>
  <c r="F133" i="59"/>
  <c r="F134" i="59"/>
  <c r="F135" i="59"/>
  <c r="F136" i="59"/>
  <c r="F137" i="59"/>
  <c r="F138" i="59"/>
  <c r="F139" i="59"/>
  <c r="F140" i="59"/>
  <c r="F141" i="59"/>
  <c r="F142" i="59"/>
  <c r="F143" i="59"/>
  <c r="F144" i="59"/>
  <c r="F145" i="59"/>
  <c r="F146" i="59"/>
  <c r="F147" i="59"/>
  <c r="F148" i="59"/>
  <c r="F149" i="59"/>
  <c r="F150" i="59"/>
  <c r="F151" i="59"/>
  <c r="F152" i="59"/>
  <c r="F9" i="59"/>
  <c r="F8" i="59"/>
  <c r="F153" i="59" l="1"/>
  <c r="F154" i="59" l="1"/>
  <c r="F155" i="59"/>
  <c r="F156" i="59" l="1"/>
  <c r="F157" i="59" s="1"/>
  <c r="F158" i="59" l="1"/>
  <c r="F159" i="59" s="1"/>
  <c r="F161" i="59" l="1"/>
  <c r="F162" i="59" s="1"/>
  <c r="F163" i="59" s="1"/>
</calcChain>
</file>

<file path=xl/sharedStrings.xml><?xml version="1.0" encoding="utf-8"?>
<sst xmlns="http://schemas.openxmlformats.org/spreadsheetml/2006/main" count="5549" uniqueCount="1016">
  <si>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</si>
  <si>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</si>
  <si>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</si>
  <si>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</si>
  <si>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</si>
  <si>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</si>
  <si>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</si>
  <si>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</si>
  <si>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</si>
  <si>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</si>
  <si>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</si>
  <si>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სამშენებლო სამუშაოები</t>
  </si>
  <si>
    <t>წყალი</t>
  </si>
  <si>
    <t>ც</t>
  </si>
  <si>
    <t>კგ</t>
  </si>
  <si>
    <t>ცალი</t>
  </si>
  <si>
    <t>კომპ.</t>
  </si>
  <si>
    <t>სამონტაჟო ელემენტები</t>
  </si>
  <si>
    <t>ელექტროდი</t>
  </si>
  <si>
    <t>6</t>
  </si>
  <si>
    <t>როზეტის ჩასადგმელი კოლოფი (მრგვალი)</t>
  </si>
  <si>
    <t>გამანაწილებელი კოლოფი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</si>
  <si>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</si>
  <si>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</si>
  <si>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22-23-1</t>
  </si>
  <si>
    <t>მ³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</si>
  <si>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</si>
  <si>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</si>
  <si>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</si>
  <si>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</si>
  <si>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</si>
  <si>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</si>
  <si>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</si>
  <si>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</si>
  <si>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</si>
  <si>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</si>
  <si>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</si>
  <si>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</si>
  <si>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</si>
  <si>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</si>
  <si>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</si>
  <si>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ქვიშა-ხრეში (0-80)მმ</t>
  </si>
  <si>
    <t>სასიგნალო ლენტი</t>
  </si>
  <si>
    <t>1</t>
  </si>
  <si>
    <t>12</t>
  </si>
  <si>
    <t xml:space="preserve"> ქვიშა  (2-5 მმ) ფრაქცია</t>
  </si>
  <si>
    <t>16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</si>
  <si>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</si>
  <si>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</si>
  <si>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21</t>
  </si>
  <si>
    <t>პოლიეთილენის ქუროუნაგირის შეძენა, მოწყობა დ=110X25 მმ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</si>
  <si>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</si>
  <si>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</si>
  <si>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</si>
  <si>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</si>
  <si>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</si>
  <si>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</si>
  <si>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</si>
  <si>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</si>
  <si>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</si>
  <si>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</si>
  <si>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</si>
  <si>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</si>
  <si>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</si>
  <si>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</si>
  <si>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ყალიბის ფარი 25 მმ</t>
  </si>
  <si>
    <t>ფიცარი ჩამოგანული III ხ. 40 სმ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</si>
  <si>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</si>
  <si>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</si>
  <si>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</si>
  <si>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</si>
  <si>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</si>
  <si>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</si>
  <si>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</si>
  <si>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</si>
  <si>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</si>
  <si>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</si>
  <si>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</si>
  <si>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</si>
  <si>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</si>
  <si>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</si>
  <si>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</si>
  <si>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</si>
  <si>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</si>
  <si>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</si>
  <si>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</si>
  <si>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</si>
  <si>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</si>
  <si>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30-1</t>
  </si>
  <si>
    <t>31-1</t>
  </si>
  <si>
    <t>32-1</t>
  </si>
  <si>
    <t>35-1</t>
  </si>
  <si>
    <t>36-1</t>
  </si>
  <si>
    <t>37-1</t>
  </si>
  <si>
    <t>38-1</t>
  </si>
  <si>
    <t>39-1</t>
  </si>
  <si>
    <t>40-1</t>
  </si>
  <si>
    <t>41-1</t>
  </si>
  <si>
    <t>42-1</t>
  </si>
  <si>
    <t>43-1</t>
  </si>
  <si>
    <t>25-1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</si>
  <si>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</si>
  <si>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</si>
  <si>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</si>
  <si>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</t>
  </si>
  <si>
    <t xml:space="preserve">ბიტუმ-ზეთოვანი </t>
  </si>
  <si>
    <t>15-2</t>
  </si>
  <si>
    <t>30-2</t>
  </si>
  <si>
    <t>7-1</t>
  </si>
  <si>
    <t>8-1</t>
  </si>
  <si>
    <t>6-1</t>
  </si>
  <si>
    <t>20-2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</si>
  <si>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</si>
  <si>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</si>
  <si>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</si>
  <si>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</si>
  <si>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</si>
  <si>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</si>
  <si>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</si>
  <si>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</si>
  <si>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</si>
  <si>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</si>
  <si>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</si>
  <si>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42-2</t>
  </si>
  <si>
    <t>43</t>
  </si>
  <si>
    <t>44</t>
  </si>
  <si>
    <t>44-1</t>
  </si>
  <si>
    <t>კვტ.სთ.</t>
  </si>
  <si>
    <t>1-1</t>
  </si>
  <si>
    <t>ფიცარი ჩამოგანული II ხ. 40 სმ</t>
  </si>
  <si>
    <t>ქვიშა-ცემენტის ხსნარი მ-100</t>
  </si>
  <si>
    <t>ფიცარი ჩამოგანული III ხ. 40 მმ</t>
  </si>
  <si>
    <t>ბეტონი B-25</t>
  </si>
  <si>
    <t>ფიცარი ჩამოგანული II ხ. 25-32 მმ</t>
  </si>
  <si>
    <t>ჭანჭიკი და ქანჩი</t>
  </si>
  <si>
    <t>23-2</t>
  </si>
  <si>
    <t>ოლიფა</t>
  </si>
  <si>
    <t>29-2</t>
  </si>
  <si>
    <t>34-1</t>
  </si>
  <si>
    <t>წებო</t>
  </si>
  <si>
    <t>39-2</t>
  </si>
  <si>
    <t>40-2</t>
  </si>
  <si>
    <t>41-2</t>
  </si>
  <si>
    <t>სახურავზე 2 ფენა ლინოკრომის მოწყობა</t>
  </si>
  <si>
    <t>45</t>
  </si>
  <si>
    <t>45-1</t>
  </si>
  <si>
    <t>თუნუქის ფურცელი</t>
  </si>
  <si>
    <t>ტექნოლოგიური სამონტაჟო სამუშაოები</t>
  </si>
  <si>
    <t>4</t>
  </si>
  <si>
    <t>7-2</t>
  </si>
  <si>
    <t>ზეთოვანი საღებავი</t>
  </si>
  <si>
    <t>32-2</t>
  </si>
  <si>
    <t>42-3</t>
  </si>
  <si>
    <t>42-4</t>
  </si>
  <si>
    <t>17-2</t>
  </si>
  <si>
    <t>18-2</t>
  </si>
  <si>
    <t>2-1</t>
  </si>
  <si>
    <t>22-2</t>
  </si>
  <si>
    <t xml:space="preserve">წყალსადენის პოლიეთილენის მილის PE 100 SDR 11 PN16 d=160 მმ ჰიდრავლიკური გამოცდა </t>
  </si>
  <si>
    <t xml:space="preserve">წყალსადენის პოლიეთილენის მილის  PE 100 SDR 11 PN16 d=160 მმ გარეცხვა ქლორიანი წყლით       </t>
  </si>
  <si>
    <t>რკ/ბ რგოლი კბილებით  D=1000 მმ / H=1000 მმ ბეტონი B25 (M-350)  (პროექტით)</t>
  </si>
  <si>
    <t xml:space="preserve">რკ/ბ ძირის ფილა D=1200 მმ ბეტონი   B25 (M-350)   </t>
  </si>
  <si>
    <t>რკ/ბ გადახურვის ფილა მრგვალი D=1200 მმ ბეტონი B25 (M-350)   (პროექტით)</t>
  </si>
  <si>
    <t>ფიცარი ჩამოგანული 25-32მმ III ხ</t>
  </si>
  <si>
    <t>9-2</t>
  </si>
  <si>
    <t>13-2</t>
  </si>
  <si>
    <t>14-2</t>
  </si>
  <si>
    <t>16-2</t>
  </si>
  <si>
    <t>პლასტმასის ხუფი</t>
  </si>
  <si>
    <t>პლასტმასის კლიფსი (სამაგრი)</t>
  </si>
  <si>
    <t>ქანჩი</t>
  </si>
  <si>
    <t>ეკლიანი მავთული 2.7 მმ</t>
  </si>
  <si>
    <t>ფოლადის ფურცელი -80*5მმ</t>
  </si>
  <si>
    <t>ზოლოვანი 40*4მმ</t>
  </si>
  <si>
    <t>ანჯამა (პეტლი)</t>
  </si>
  <si>
    <t>ლითონის კარკასის შეღებვა ზეთოვანი საღებავით 2-ჯერ</t>
  </si>
  <si>
    <t>მილკვადრატის 40*4მმ ჩარჩო</t>
  </si>
  <si>
    <t>4-1</t>
  </si>
  <si>
    <t>11-2</t>
  </si>
  <si>
    <t>11-3</t>
  </si>
  <si>
    <t>11-4</t>
  </si>
  <si>
    <t>11-5</t>
  </si>
  <si>
    <t>13-3</t>
  </si>
  <si>
    <t>13-4</t>
  </si>
  <si>
    <t>13-5</t>
  </si>
  <si>
    <t>13-6</t>
  </si>
  <si>
    <t>21-2</t>
  </si>
  <si>
    <t>30-3</t>
  </si>
  <si>
    <t>36-2</t>
  </si>
  <si>
    <t>36-3</t>
  </si>
  <si>
    <t>ელექტროენერგიის ხარჯი აგრეგატის გამოცდისათვის</t>
  </si>
  <si>
    <t>პოლიეთილენის მილი d=160 მმ                                      16 ატმ</t>
  </si>
  <si>
    <t>ამოღებული გრუნტის უკუჩაყრა ხელით, დატკეპვნით</t>
  </si>
  <si>
    <t>22-3</t>
  </si>
  <si>
    <t>22-4</t>
  </si>
  <si>
    <t>27-2</t>
  </si>
  <si>
    <t>18-3</t>
  </si>
  <si>
    <t>შედგენილია საბაზისო ნორმებით, მიმდინარე ფასებში 2020 წლის IV კვარტლის დონეზე</t>
  </si>
  <si>
    <t xml:space="preserve">ღორღით  (0-40მმ)  ფრაქცია     </t>
  </si>
  <si>
    <t xml:space="preserve">თუჯის  d=50 PN16 ურდულის  შეძენა და მოწყობა  </t>
  </si>
  <si>
    <t>თუჯის d=50  PN16ურდული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</si>
  <si>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</si>
  <si>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</si>
  <si>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ადაპტორის  მილტუჩი  d=63 მმ</t>
  </si>
  <si>
    <t>ჩობალი d=165 მმ</t>
  </si>
  <si>
    <t>ჩობალი d=114 მმ</t>
  </si>
  <si>
    <t>ჩასაკეთებელი დეტალი d=100 მმ</t>
  </si>
  <si>
    <t>კომპ</t>
  </si>
  <si>
    <t>ჩობალი d=80მმ</t>
  </si>
  <si>
    <t>46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</si>
  <si>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</si>
  <si>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 xml:space="preserve">წყალსადენის პოლიეთილენის მილი PE100 SDR 11 PN 16 d=63 მმ </t>
  </si>
  <si>
    <t xml:space="preserve">წყალსადენის პოლიეთილენის მილის PE 100 SDR 11 PN16 d=63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</si>
  <si>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d=63 მმ </t>
  </si>
  <si>
    <t>ლითონის ელემენტების  შეღებვა ანტიკოროზიული ლაქით 2 ფენად</t>
  </si>
  <si>
    <t>ანტიკოროზიული ლაქი</t>
  </si>
  <si>
    <t>33-2</t>
  </si>
  <si>
    <t>46-1</t>
  </si>
  <si>
    <t>47</t>
  </si>
  <si>
    <t>47-1</t>
  </si>
  <si>
    <t>48</t>
  </si>
  <si>
    <t>48-1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</si>
  <si>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</si>
  <si>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</si>
  <si>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</si>
  <si>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</si>
  <si>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წყალსადენის პოლიეთილენის მილის შეძენა, მონტაჟი- PE 100 SDR 11 PN 16 d=90 მმ 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</si>
  <si>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</si>
  <si>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</si>
  <si>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</si>
  <si>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</si>
  <si>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</si>
  <si>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</si>
  <si>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რკ/ბ რგოლი კბილებით  D=1000 მმ / H=500 მმ (იხ. პროექტი)</t>
  </si>
  <si>
    <t>რკ. ბეტონის ოთხკუთხედი ჭა 1000X650X700 მმ</t>
  </si>
  <si>
    <t xml:space="preserve"> გადახურვის რკ. ბეტონის ფილა 1000X650 მმ</t>
  </si>
  <si>
    <t>51</t>
  </si>
  <si>
    <t xml:space="preserve">ადაპტორი d=90 მმ  მილტუჩით                                 შეძენა და მოწყობა </t>
  </si>
  <si>
    <t>51-1</t>
  </si>
  <si>
    <t>პოლიეთილენის ადაპტორი                                            d=90 მმ</t>
  </si>
  <si>
    <t>51-2</t>
  </si>
  <si>
    <t>ადაპტორის  მილტუჩი d=90 მმ</t>
  </si>
  <si>
    <t>52</t>
  </si>
  <si>
    <t>52-1</t>
  </si>
  <si>
    <t>53</t>
  </si>
  <si>
    <t>პოლიეთილენის ელ. შედუღების   ქუროს შეძენა, მოწყობა  d=160მმ PN16</t>
  </si>
  <si>
    <t>53-1</t>
  </si>
  <si>
    <t>პოლიეთილენის ელ. შედუღების      d=160 მმ PN16</t>
  </si>
  <si>
    <t>55</t>
  </si>
  <si>
    <t>პოლიეთილენის ელ. შედუღების                                                          ქუროს შეძენა, მოწყობა  d=90 მმ PN16</t>
  </si>
  <si>
    <t>55-1</t>
  </si>
  <si>
    <t>პოლიეთილენის ელ. შედუღების ქურო   d=90 მმ  PN16</t>
  </si>
  <si>
    <t>56</t>
  </si>
  <si>
    <t>პოლიეთილენის ელ. შედუღების                                                          ქუროს შეძენა, მოწყობა  d=63 მმ PN16</t>
  </si>
  <si>
    <t>56-1</t>
  </si>
  <si>
    <t>პოლიეთილენის ელ. შედუღების ქურო   d=63 მმ  PN16</t>
  </si>
  <si>
    <t>60</t>
  </si>
  <si>
    <t>60-1</t>
  </si>
  <si>
    <t>63</t>
  </si>
  <si>
    <t>პოლიეთილენის ელ. სამკაპის შეძენა მოწყობა d=160/90 მმ</t>
  </si>
  <si>
    <t>63-1</t>
  </si>
  <si>
    <t>პოლიეთილენის ელ. სამკაპი                                                   d=160/90 მმ</t>
  </si>
  <si>
    <t>64</t>
  </si>
  <si>
    <t>პოლიეთილენის ელ. სამკაპის შეძენა მოწყობა d=160/63 მმ</t>
  </si>
  <si>
    <t>64-1</t>
  </si>
  <si>
    <t>პოლიეთილენის ელ. სამკაპი                                                   d=160/63 მმ</t>
  </si>
  <si>
    <t xml:space="preserve">პოლ/ ფოლადზე გადამყვანის d=25/20 მმ გ/ხ შეძენა მოწყობა                                  </t>
  </si>
  <si>
    <t xml:space="preserve"> პოლ/ ფოლადზე გადამყვანი d=25/20 მმ გ/ხ</t>
  </si>
  <si>
    <t xml:space="preserve">სფერული ვენტილის  d=20 მმ შეძენა და მონტაჟი    </t>
  </si>
  <si>
    <t xml:space="preserve">სფერული ვენტილი d=20 მმ </t>
  </si>
  <si>
    <t xml:space="preserve">წყლის ფილტრის  d=20 მმ       შეძენა, მოწყობა  </t>
  </si>
  <si>
    <t>წყლის ფილტრი d=20 მმ</t>
  </si>
  <si>
    <t>წყალმზომისა (კამსტუპი) და მოძრავი ქანჩის  d=20 მმ შეძენა, მოწყობა</t>
  </si>
  <si>
    <t>წყალმზომი   (კამსტუპი) d=20 მმ</t>
  </si>
  <si>
    <t>მოძრავი ქანჩი  (შტუცერი) d=20 მმ</t>
  </si>
  <si>
    <t>დამაკავშირებელი (сгон) d=20 მმ</t>
  </si>
  <si>
    <t xml:space="preserve">ხის კოჭი </t>
  </si>
  <si>
    <t>ჩამოუგანავი ფიცარი 40-60 მმ III ხ.</t>
  </si>
  <si>
    <t xml:space="preserve">სასიგნალო ლენტის (შიდა მხრიდან უჟანგავი ზოლით)  შეძენა და მოწყობა თხრილში </t>
  </si>
  <si>
    <t>პოლიეთილენის მილის პირიპირა შედუღებით გადაბმის ადგილების შემოწმება d=160 მმ</t>
  </si>
  <si>
    <t>სახანძრო მიწისქვედა                                                 ჰიდრანტების (კომპლექტი) შეძენა, მოწყობა d=80 მმ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</si>
  <si>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</si>
  <si>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</si>
  <si>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</si>
  <si>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</si>
  <si>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</si>
  <si>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</si>
  <si>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მიწისქვედა  სახანძრო ჰიდრანტი</t>
  </si>
  <si>
    <t xml:space="preserve">ურდულის ხუფი </t>
  </si>
  <si>
    <t>სახანძრო ჰიდრანტის ხუფი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</si>
  <si>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</si>
  <si>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</si>
  <si>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V კატ. გრუნტის  დამუშავება ხელით  პნევმო ჩაქუჩით,  ამოღებული გრუნტის ავტოთვით-                                    მცლელზე დატვირთვა</t>
  </si>
  <si>
    <t>V კატ. გრუნტის  დამუშავება ხელით  პნევმო ჩაქუჩით,  ამოღებული გრუნტის გვერდზე დაყრით</t>
  </si>
  <si>
    <t>გვერდზე დაყრილი ხელით 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</si>
  <si>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</si>
  <si>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</si>
  <si>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</si>
  <si>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t>წყალსადენის  ქსელის მოწყობა</t>
  </si>
  <si>
    <t>VI კატ. გრუნტის დამუშავება კოდალით</t>
  </si>
  <si>
    <t>VI კატ. გრუნტის  დამუშავება ხელით  პნევმო ჩაქუჩით,  ამოღებული გრუნტის ავტოთვით-                                    მცლელზე დატვირთვა</t>
  </si>
  <si>
    <t>VI კატ. გრუნტის  დამუშავება ხელით  პნევმო ჩაქუჩით,  ამოღებული გრუნტის გვერდზე დაყრით</t>
  </si>
  <si>
    <t>დამუშავებული გრუნტის გატანა ავტოთვითმცლელებით 40 კმ</t>
  </si>
  <si>
    <t>28-2</t>
  </si>
  <si>
    <t>ჭის ქვაბულის გამაგრება ხის ფარებით</t>
  </si>
  <si>
    <t>წყალსადენის პოლიეთილენის მილის შეძენა, მონტაჟი- PE 100 SDR 11 PN 16 d=160 მმ  (პირაპირა შედუღებით)</t>
  </si>
  <si>
    <t>მონოლითური რკ. ბეტონის  ჭის  1000X650X700 მმ (შიდა ზომა)                                                                                 (4 ცალი) მოწყობა, გადახურვის რკ. ბეტონის ფილით, თუჯის ჩარჩო ხუჯით</t>
  </si>
  <si>
    <t xml:space="preserve">თუჯის d=80 PN16 ურდულის  შეძენა და მოწყობა  </t>
  </si>
  <si>
    <t>თუჯის d=80  PN16 ურდული</t>
  </si>
  <si>
    <t>ჩობალის შეძენა და მოწყობა d=114 მმ (2 ცალი)</t>
  </si>
  <si>
    <t>ჩობალის შეძენა და მოწყობა d=80 მმ (8 ცალი)</t>
  </si>
  <si>
    <t>ჩობალი d=140 მმ</t>
  </si>
  <si>
    <t>ჩობალის შეძენა და მოწყობა d=140 მმ (2 ცალი)</t>
  </si>
  <si>
    <t>დამაკავშირებელის  (сгон) შეძენა, მოწყობა d=20 მმ  (4 ცალი)</t>
  </si>
  <si>
    <t xml:space="preserve">პოლიეთილენის ქურო-უნაგირის                                                  შეძენა, მოწყობა  d=90X25 მმ </t>
  </si>
  <si>
    <t xml:space="preserve">პოლიეთილენის ქურო-უნაგირის          d=90X25 მმ </t>
  </si>
  <si>
    <t xml:space="preserve">პოლიეთილენის ქურო-უნაგირის                                                  შეძენა, მოწყობა  d=63X25 მმ </t>
  </si>
  <si>
    <t xml:space="preserve">პოლიეთილენის ქურო-უნაგირის          d=63X25 მმ </t>
  </si>
  <si>
    <t>ბეტონის საყრდენი ბალიშის  მოწყობა, ბეტონის მარკა B-25 (0.1*0.1*0.3) მ   (2 ცალი)</t>
  </si>
  <si>
    <t>პოლიეთილენის ელ. შედუღების                                                          ქუროს შეძენა, მოწყობა  d=25 მმ PN16</t>
  </si>
  <si>
    <t>პოლიეთილენის ელ. შედუღების ქურო   d=25 მმ  PN16</t>
  </si>
  <si>
    <t>გაზინთული (გაპოხილი) თოკი ჩობალებისათვის   (10.0 მ)</t>
  </si>
  <si>
    <t>საპროექტო პოლიეთილენის          PE 100 SDR 11 PN 16 d=25 მმ მილის გადაერთება არსებულ  პოლიეთი-                                   ლენის d=25 მმ მილზე</t>
  </si>
  <si>
    <t xml:space="preserve">წყალსადენის პოლიეთილენის მილის PE 100 SDR 11 PN16 d=25 მმ ჰიდრავლიკური გამოცდა </t>
  </si>
  <si>
    <t xml:space="preserve">პოლიეთილენის დამხშობის შეძენა, მოწყობა  d=160მმ  </t>
  </si>
  <si>
    <t xml:space="preserve">პოლიეთილენის დამხშობი                                                          d=160 მმ  </t>
  </si>
  <si>
    <t xml:space="preserve">პოლიეთილენის დამხშობის შეძენა, მოწყობა  d=90 მმ  </t>
  </si>
  <si>
    <t xml:space="preserve">პოლიეთილენის დამხშობი                                                          d=90 მმ  </t>
  </si>
  <si>
    <t xml:space="preserve">პოლიეთილენის დამხშობის შეძენა, მოწყობა  d=63 მმ  </t>
  </si>
  <si>
    <t xml:space="preserve">პოლიეთილენის დამხშობი                                                          d=63 მმ  </t>
  </si>
  <si>
    <t xml:space="preserve">საპროექტო  პოლიეთილენის მილის შეძენა, მონტაჟი  ზედმეტი და გამოყენებული წყლის (რეცხვა)                                                       PE 100 SDR 17 PN 10 d=63 მმ  </t>
  </si>
  <si>
    <t xml:space="preserve">პოლიეთილენის მილი PE100 SDR 17 PN10   d=63 მმ </t>
  </si>
  <si>
    <t>ბეტონის საყრდენი ბალიშის  მოწყობა, ბეტონის მარკა B-25 (0.4*0.4*0.1) მ   (1 ცალი)</t>
  </si>
  <si>
    <t>26-2</t>
  </si>
  <si>
    <t>ლითონის კარადის საკეტით შეძენა, მოწყობა დაცვის რელესთვის (300X250X140) მმ</t>
  </si>
  <si>
    <t>დროის რელეს შეძენა და მონტაჟი 220 ვ</t>
  </si>
  <si>
    <t>დროის რელე 220ვ</t>
  </si>
  <si>
    <t>დენური დამხმარე რელე ლარტყული ტიპის შეშენა, მოწყობა 220 ვ</t>
  </si>
  <si>
    <t>დენური დამხმარე რელე ლარტყული ტიპი 220 ვ</t>
  </si>
  <si>
    <t>სამფაზა ელექტრონული გამშვები ლარტყული ტიპის 380ვ 16ა, თბური დაცვით გაბარიტი 2, შეძენა მოწყობა</t>
  </si>
  <si>
    <t>სამფაზა ელექტრონული გამშვები ლარტყული ტიპის 380ვ 16ა, თბური დაცვით გაბარიტი 2</t>
  </si>
  <si>
    <t>გამშვებ-გამაჩერებლის პანელური შესრულებით ორ ღილაკიანის, ღია-ჩაკეტილი კონტაქტებით 220 ვ; 16 ა შეძენა და მოწყობა</t>
  </si>
  <si>
    <t>გამშვებ-გამაჩერებლის პანელური შესრულებით ორ ღილაკიანი, ღია-ჩაკეტილი კონტაქტებით 220 ვ; 16 ა შეძენა და მოწყობა</t>
  </si>
  <si>
    <t>დაცვის რელე NT-935 AD (სენსორთან ერთად)</t>
  </si>
  <si>
    <t>გადამრთველი 5ა 220 ვ, შეძენა, მოწყობა</t>
  </si>
  <si>
    <t>გადამრთველი 5ა 220 ვ</t>
  </si>
  <si>
    <t>სამაგრი სტეპლერი</t>
  </si>
  <si>
    <t>თვითმჭრელი მეტალის M4; L20</t>
  </si>
  <si>
    <t>ფოლადის კუთხოვანა 45X45X4 მმ</t>
  </si>
  <si>
    <t>სპილენძის სადენის (1X0.75) ბუნიკი (ნაკონეჩნიკი) შეძენა და მოწყობა</t>
  </si>
  <si>
    <t>კაბელის მარკირება 0-9 შეძენა</t>
  </si>
  <si>
    <t>ლარტყა</t>
  </si>
  <si>
    <t>3-1</t>
  </si>
  <si>
    <t>ნათურა 220 ვ. მკვეთრი ნათების სხვადასხვა ფერის, შეძენა და მოწყობა</t>
  </si>
  <si>
    <t>განათების საყრდენ ფოლადის 150/4 მმ მილზე d=100/4 მმ-იანი ფოლადის მილის მიდუღება</t>
  </si>
  <si>
    <t xml:space="preserve"> შედუღ. რაოდ.</t>
  </si>
  <si>
    <t>ცვლადი დენის ელექტროდი</t>
  </si>
  <si>
    <t>შედუღების მავთული</t>
  </si>
  <si>
    <t>სამეთვალყურეო კამერის შეძენა და მოწყობა</t>
  </si>
  <si>
    <t>სამეთვალყურეო კამერა</t>
  </si>
  <si>
    <t>მაგნიტური გამშვები 10 ა; 220ვ.</t>
  </si>
  <si>
    <t>ტელესკოპური კოშკურა 26 მ.</t>
  </si>
  <si>
    <t>მანქ.სთ</t>
  </si>
  <si>
    <t>საღებავი ანტიკოროზიული</t>
  </si>
  <si>
    <t>17-3</t>
  </si>
  <si>
    <t>17-4</t>
  </si>
  <si>
    <t>17-5</t>
  </si>
  <si>
    <t>ფილტრი d=100 მმ PN10</t>
  </si>
  <si>
    <t>ჩობალის შეძენა და მოწყობა d=80 მმ (2 ცალი)</t>
  </si>
  <si>
    <t>57</t>
  </si>
  <si>
    <t>58</t>
  </si>
  <si>
    <t>34-2</t>
  </si>
  <si>
    <t>48-2</t>
  </si>
  <si>
    <t>49</t>
  </si>
  <si>
    <t>49-1</t>
  </si>
  <si>
    <t>49-2</t>
  </si>
  <si>
    <t>49-3</t>
  </si>
  <si>
    <t>49-4</t>
  </si>
  <si>
    <t>49-5</t>
  </si>
  <si>
    <t>49-6</t>
  </si>
  <si>
    <t>49-7</t>
  </si>
  <si>
    <t>50</t>
  </si>
  <si>
    <t>50-1</t>
  </si>
  <si>
    <t>50-2</t>
  </si>
  <si>
    <t>50-3</t>
  </si>
  <si>
    <t>50-4</t>
  </si>
  <si>
    <t>50-5</t>
  </si>
  <si>
    <t>50-6</t>
  </si>
  <si>
    <t>54</t>
  </si>
  <si>
    <t>54-1</t>
  </si>
  <si>
    <t>57-1</t>
  </si>
  <si>
    <t>58-1</t>
  </si>
  <si>
    <t>59</t>
  </si>
  <si>
    <t>59-1</t>
  </si>
  <si>
    <t>61</t>
  </si>
  <si>
    <t>61-1</t>
  </si>
  <si>
    <t>62</t>
  </si>
  <si>
    <t>62-1</t>
  </si>
  <si>
    <t>65</t>
  </si>
  <si>
    <t>33-3</t>
  </si>
  <si>
    <t>33-4</t>
  </si>
  <si>
    <t>33-5</t>
  </si>
  <si>
    <t>33-6</t>
  </si>
  <si>
    <t>33-7</t>
  </si>
  <si>
    <t>34-3</t>
  </si>
  <si>
    <t>66</t>
  </si>
  <si>
    <t>44-2</t>
  </si>
  <si>
    <t>56-2</t>
  </si>
  <si>
    <t>57-2</t>
  </si>
  <si>
    <t>65-1</t>
  </si>
  <si>
    <t>66-1</t>
  </si>
  <si>
    <t>67</t>
  </si>
  <si>
    <t>67-1</t>
  </si>
  <si>
    <t>68</t>
  </si>
  <si>
    <t>68-1</t>
  </si>
  <si>
    <t>69</t>
  </si>
  <si>
    <t>69-1</t>
  </si>
  <si>
    <t>69-2</t>
  </si>
  <si>
    <t>69-3</t>
  </si>
  <si>
    <t>69-4</t>
  </si>
  <si>
    <t>69-5</t>
  </si>
  <si>
    <t>69-6</t>
  </si>
  <si>
    <t>69-7</t>
  </si>
  <si>
    <t>69-8</t>
  </si>
  <si>
    <t>69-9</t>
  </si>
  <si>
    <t>70</t>
  </si>
  <si>
    <t>70-1</t>
  </si>
  <si>
    <t>70-2</t>
  </si>
  <si>
    <t>ავტომატიზაციის სამუშაოები</t>
  </si>
  <si>
    <t>სატუმბო სადგურის ტერიტორიაზე გრუნტის სამუშაოები</t>
  </si>
  <si>
    <t>35-2</t>
  </si>
  <si>
    <t>50-7</t>
  </si>
  <si>
    <t>ბეტონის ბლოკი (40X30X30) სმ</t>
  </si>
  <si>
    <t>ჭიშკარის ჩამოსაკიდი ჩარჩოს შეძენა, მოწყობა</t>
  </si>
  <si>
    <t>26-3</t>
  </si>
  <si>
    <t>ფოლადის ფურცელი δ=1.5მმ.</t>
  </si>
  <si>
    <t>26-4</t>
  </si>
  <si>
    <t>ანჯამა.</t>
  </si>
  <si>
    <t>26-5</t>
  </si>
  <si>
    <t>შენობის ორფრთიანი ლითონის კარების შეძენა და მონტაჟი</t>
  </si>
  <si>
    <t>დამათბობები XPS</t>
  </si>
  <si>
    <t>26-6</t>
  </si>
  <si>
    <t>ლითონის მოაჯირების მოწყობა მილკვადრატებით</t>
  </si>
  <si>
    <t>34-4</t>
  </si>
  <si>
    <t>34-5</t>
  </si>
  <si>
    <t>34-6</t>
  </si>
  <si>
    <t>ცემენტი მ-300</t>
  </si>
  <si>
    <t>იატაკის მოჭიმვა ქვიშაცემენტის ხსნარით, წყალშემკრები ორმოს მიმართულებით 1%-იანი ქანობით.</t>
  </si>
  <si>
    <t>წყალემულსია</t>
  </si>
  <si>
    <t>ზუმფარა</t>
  </si>
  <si>
    <t>ჭერის შელესვა ქვიშაცემენტის ხსნარით, შეფითხვნა-დაზუმფარება და წყალემულსიის საღებავით შეღებვა.</t>
  </si>
  <si>
    <t>დგარი მილის დამხშობი ხუფი D=38მმ*1.5 მმ.</t>
  </si>
  <si>
    <t>მოაჯირის დგარი - ფოლადის მილი 38*1.5 - აივნის (5 ცალი) L=5000მმ, კიბის (7ცალი) L=7000მმ. - სულ L=12.0 მ.</t>
  </si>
  <si>
    <t>მოაჯირის სახელური - მილკვადრატი 50*50*4 L=13.3 გრძ/მ.</t>
  </si>
  <si>
    <t>რიგელების ლესვა ქვიშა-ცემენტის ხსნარით</t>
  </si>
  <si>
    <t>ტუმბო-აგრეგატის საძირკვლის შელესვა ქვიშა-ცემენტის ხსნარით და მორკინვა.</t>
  </si>
  <si>
    <t>ცემენტი მ-400</t>
  </si>
  <si>
    <t>რიგელების შეფითხვნა-დაზუმფარება და წყალემულსიის საღებავით შეღებვა.</t>
  </si>
  <si>
    <t>XPS დამათბობელი ფილები 50მმ</t>
  </si>
  <si>
    <t>45-2</t>
  </si>
  <si>
    <t>სამაგრი ქოლგისთავიანი დუბელი L=140მმ.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</si>
  <si>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</si>
  <si>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წებოვანი ნალესი</t>
  </si>
  <si>
    <t>46-2</t>
  </si>
  <si>
    <t>პლასტიკური ბადე</t>
  </si>
  <si>
    <t>ფასადის საღებავი</t>
  </si>
  <si>
    <t>სახურავზე ქვიშა ცემენტის ხსნარით მოჭიმვის მოწყობა</t>
  </si>
  <si>
    <t>ლინოკრომი I ფენა</t>
  </si>
  <si>
    <t>ლინოკრომი II ფენა</t>
  </si>
  <si>
    <t>პარაპეტის, მოთუთიებული ფოლადის ფურცლის δ 0.5მმ. თავსახური.</t>
  </si>
  <si>
    <t>ფოლადის ზოლოვანი 900*45*5</t>
  </si>
  <si>
    <t>მოთუთიებული ფოლადის ფურცლის 0.5მმ. ფართუკი - საცრემლულის შეძენა მოწყობა</t>
  </si>
  <si>
    <t>მილკვადრატი 80*50*4მმ.</t>
  </si>
  <si>
    <t>58-2</t>
  </si>
  <si>
    <t>58-3</t>
  </si>
  <si>
    <t>ლურსმანი</t>
  </si>
  <si>
    <t>59-2</t>
  </si>
  <si>
    <t>პარაპეტის თავსახურის დასამაგრებელი
ფოლადის ზოლოვანის 250*80*5. შეძენა, მოწყობა (7.0 მეტრი)</t>
  </si>
  <si>
    <t>პოლიეთილენის წუალგამყვანი ღარის d=175მმ. შეძენა, მოწყობა</t>
  </si>
  <si>
    <t>პოლიეთილენის წუალგამყვანი ღარის d=175მმ</t>
  </si>
  <si>
    <t>პოლიეთილენის წყალჩამყვანი მილი d=100მმ. შეძენა, მოწყობა</t>
  </si>
  <si>
    <t>წყალჩამყვანი მილი d=100მმ.</t>
  </si>
  <si>
    <t>ჩობალის შეძენა და მოწყობა d=165 მმ (6 ცალი)</t>
  </si>
  <si>
    <t>ჩასაკეთებელი დეტალის d=100 მმ შეძენა და მოწყობა (3 ცალი)</t>
  </si>
  <si>
    <t>პოლიეთილენის სამკაპის შეძენა მოწყობა d=355/355/355 მმ</t>
  </si>
  <si>
    <t>პოლიეთილენის მილი PE 100 SDR 11 PN16 d=355 მმ</t>
  </si>
  <si>
    <t>54-2</t>
  </si>
  <si>
    <t>54-3</t>
  </si>
  <si>
    <t>54-4</t>
  </si>
  <si>
    <t>54-5</t>
  </si>
  <si>
    <t>54-6</t>
  </si>
  <si>
    <t>ფურცელი 250X250X10 მმ</t>
  </si>
  <si>
    <t>საძირკვლის ძირის დატკეპნა პნევმატური სატკეპნით</t>
  </si>
  <si>
    <t>საძირკვლის ქვეშ ბეტონის მომზადების მოწყობა, სისქით 10 სმ ბეტონის მარკა B 7.5</t>
  </si>
  <si>
    <t>ბეტონი B 7.5</t>
  </si>
  <si>
    <t>ქვიშა-ცემენტის ხსნარით მოჭიმვის მოწყობა ჰიდროსაიზოლაციო ფენაზე</t>
  </si>
  <si>
    <t>ყალიბის ფარი 40 მმ</t>
  </si>
  <si>
    <t>საძირკვლის ფილაში ჩასატანებელი დეტალის ჩდ-1-ის შეძენა, მოწყობა (6 ცალი)</t>
  </si>
  <si>
    <t>ფურცელი -300X300X10</t>
  </si>
  <si>
    <t>არმატურა 20 A500c</t>
  </si>
  <si>
    <t>ბეტონი B 25</t>
  </si>
  <si>
    <t>არმატურა 8 A240c</t>
  </si>
  <si>
    <t>ფიცარი ჩამოგანული 40 მმ III ხ</t>
  </si>
  <si>
    <t>ფიცარი ჩამოგანული 25-32 მმ III ხ</t>
  </si>
  <si>
    <t>არმატურა 14 A500c</t>
  </si>
  <si>
    <t>სამშენებლო ქანჩი</t>
  </si>
  <si>
    <t>რკბ. მონოლითური კედლების მოწყობა, ბეტონის მარკა B-25, არმატურა (2.184 ტ)</t>
  </si>
  <si>
    <t>ფიცარი ჩამოგანული II ხ. 40 მმ</t>
  </si>
  <si>
    <t>მილკვადრატი 100X100X5 მმ</t>
  </si>
  <si>
    <t>23-3</t>
  </si>
  <si>
    <t>მილკვადრატი 25X25X2 მმ</t>
  </si>
  <si>
    <t>23-4</t>
  </si>
  <si>
    <t>ფურცელი -200X100X8</t>
  </si>
  <si>
    <t>23-5</t>
  </si>
  <si>
    <t>ჩასატანებელი დეტალის ჩდ-1-ის შეძენა, მოწყობა (2 ცალი)</t>
  </si>
  <si>
    <t>ლითონის კარებზე დამათბობლის XPS შეძენა, მოწყობა</t>
  </si>
  <si>
    <t>საძირკვლის ფილაში ჩასატანებელი დეტალის ჩდ-1-ის შეძენა, მოწყობა (2 ცალი)</t>
  </si>
  <si>
    <t>18-4</t>
  </si>
  <si>
    <t>18-5</t>
  </si>
  <si>
    <t>18-6</t>
  </si>
  <si>
    <t>19-2</t>
  </si>
  <si>
    <t>20-3</t>
  </si>
  <si>
    <t>20-4</t>
  </si>
  <si>
    <t>20-5</t>
  </si>
  <si>
    <t>21-3</t>
  </si>
  <si>
    <t>21-4</t>
  </si>
  <si>
    <t>21-5</t>
  </si>
  <si>
    <t>21-6</t>
  </si>
  <si>
    <t>21-7</t>
  </si>
  <si>
    <t>22-5</t>
  </si>
  <si>
    <t>22-6</t>
  </si>
  <si>
    <t>22-7</t>
  </si>
  <si>
    <t>23-6</t>
  </si>
  <si>
    <t>23-7</t>
  </si>
  <si>
    <t>24-2</t>
  </si>
  <si>
    <t>24-3</t>
  </si>
  <si>
    <t>24-4</t>
  </si>
  <si>
    <t>24-5</t>
  </si>
  <si>
    <t>24-6</t>
  </si>
  <si>
    <t>24-7</t>
  </si>
  <si>
    <t>25-2</t>
  </si>
  <si>
    <t>25-3</t>
  </si>
  <si>
    <t>25-4</t>
  </si>
  <si>
    <t>25-5</t>
  </si>
  <si>
    <t>25-6</t>
  </si>
  <si>
    <t>27-3</t>
  </si>
  <si>
    <t>27-4</t>
  </si>
  <si>
    <t>27-5</t>
  </si>
  <si>
    <t>27-6</t>
  </si>
  <si>
    <t>28-3</t>
  </si>
  <si>
    <t>28-4</t>
  </si>
  <si>
    <t>28-5</t>
  </si>
  <si>
    <t>28-6</t>
  </si>
  <si>
    <t>30-4</t>
  </si>
  <si>
    <t>30-5</t>
  </si>
  <si>
    <t>30-6</t>
  </si>
  <si>
    <t>31-2</t>
  </si>
  <si>
    <t>31-3</t>
  </si>
  <si>
    <t>31-4</t>
  </si>
  <si>
    <t>31-5</t>
  </si>
  <si>
    <t>31-6</t>
  </si>
  <si>
    <t>32-3</t>
  </si>
  <si>
    <t>32-4</t>
  </si>
  <si>
    <t>32-5</t>
  </si>
  <si>
    <t>32-6</t>
  </si>
  <si>
    <t>32-7</t>
  </si>
  <si>
    <t>34-7</t>
  </si>
  <si>
    <t>35-3</t>
  </si>
  <si>
    <t>35-4</t>
  </si>
  <si>
    <t>35-5</t>
  </si>
  <si>
    <t>35-6</t>
  </si>
  <si>
    <t>35-7</t>
  </si>
  <si>
    <t>36-4</t>
  </si>
  <si>
    <t>36-5</t>
  </si>
  <si>
    <t>36-6</t>
  </si>
  <si>
    <t>37-2</t>
  </si>
  <si>
    <t>38-2</t>
  </si>
  <si>
    <t>38-3</t>
  </si>
  <si>
    <t>42-5</t>
  </si>
  <si>
    <t>46-3</t>
  </si>
  <si>
    <t>46-4</t>
  </si>
  <si>
    <t>46-5</t>
  </si>
  <si>
    <t>46-6</t>
  </si>
  <si>
    <t>47-2</t>
  </si>
  <si>
    <t>55-2</t>
  </si>
  <si>
    <t>55-3</t>
  </si>
  <si>
    <t>56-3</t>
  </si>
  <si>
    <t>57-3</t>
  </si>
  <si>
    <t>62-2</t>
  </si>
  <si>
    <t>62-3</t>
  </si>
  <si>
    <t>65-2</t>
  </si>
  <si>
    <t>68-2</t>
  </si>
  <si>
    <t>71</t>
  </si>
  <si>
    <t>71-1</t>
  </si>
  <si>
    <t>71-2</t>
  </si>
  <si>
    <t>71-3</t>
  </si>
  <si>
    <t>72</t>
  </si>
  <si>
    <t>72-1</t>
  </si>
  <si>
    <t>72-2</t>
  </si>
  <si>
    <t>72-3</t>
  </si>
  <si>
    <t>73</t>
  </si>
  <si>
    <t>73-1</t>
  </si>
  <si>
    <t>74</t>
  </si>
  <si>
    <t>74-1</t>
  </si>
  <si>
    <t>7-3</t>
  </si>
  <si>
    <t>7-4</t>
  </si>
  <si>
    <t>7-5</t>
  </si>
  <si>
    <t>7-6</t>
  </si>
  <si>
    <t>9-3</t>
  </si>
  <si>
    <t>9-4</t>
  </si>
  <si>
    <t>9-5</t>
  </si>
  <si>
    <t>9-6</t>
  </si>
  <si>
    <t>11-6</t>
  </si>
  <si>
    <t>15-3</t>
  </si>
  <si>
    <t>15-4</t>
  </si>
  <si>
    <t>15-5</t>
  </si>
  <si>
    <t>15-6</t>
  </si>
  <si>
    <t>16-3</t>
  </si>
  <si>
    <t>16-4</t>
  </si>
  <si>
    <t>19-3</t>
  </si>
  <si>
    <t>19-4</t>
  </si>
  <si>
    <t>19-5</t>
  </si>
  <si>
    <t>რაოდენობა</t>
  </si>
  <si>
    <t xml:space="preserve">  სულ                                 (ლარი)</t>
  </si>
  <si>
    <t>შენიშვნა</t>
  </si>
  <si>
    <t>სოფელი წავკისი, ჩერონის დასახლებისათვის  სატუმბო სადგურის და წყალსადენის ქსელის მოწყობა</t>
  </si>
  <si>
    <t>გაუთვალისწინებელი ხარჯები</t>
  </si>
  <si>
    <t>დაგროვილი საპენსიო გადასახადი (ხელფასიდან)</t>
  </si>
  <si>
    <t xml:space="preserve">დ.ღ.გ. </t>
  </si>
  <si>
    <t>ორტესებრი კოჭი # 20</t>
  </si>
  <si>
    <t>30 სმ. ბლოკის კედლის მოწყობა, პარაპეტის ჩათვლით ბლოკის ზომებით 40X30X30 სმ</t>
  </si>
  <si>
    <r>
      <t>მ</t>
    </r>
    <r>
      <rPr>
        <vertAlign val="superscript"/>
        <sz val="10"/>
        <rFont val="Segoe UI"/>
        <family val="2"/>
      </rPr>
      <t>3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</si>
  <si>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</si>
  <si>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</si>
  <si>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t>პოლიეთილენის ელ. მუხლის შეძენა, მოწყობა d=110 მმ 90°</t>
  </si>
  <si>
    <t>პოლიეთილენის ელ. მუხლის შეძენა, მოწყობა d=63 მმ 90°</t>
  </si>
  <si>
    <t>მუხლი 90° ქვესადგამით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</si>
  <si>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=1800 მმ  (2 კომპ) შეძენა-მონტაჟი, 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  </r>
  </si>
  <si>
    <r>
      <t>პოლიეთილენის ელ. მუხლის შეძენა, მოწყობა  d=160 მმ  90</t>
    </r>
    <r>
      <rPr>
        <vertAlign val="superscript"/>
        <sz val="10"/>
        <rFont val="Segoe UI"/>
        <family val="2"/>
      </rPr>
      <t>0</t>
    </r>
  </si>
  <si>
    <r>
      <t>პოლიეთილენის ელ. მუხლი                                                             d=160 მმ  90</t>
    </r>
    <r>
      <rPr>
        <vertAlign val="superscript"/>
        <sz val="10"/>
        <rFont val="Segoe UI"/>
        <family val="2"/>
      </rPr>
      <t>0</t>
    </r>
  </si>
  <si>
    <r>
      <t>პოლიეთილენის ელ.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</si>
  <si>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ელ. მუხლი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</si>
  <si>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r>
      <t>პოლიეთილენის  მუხლის შეძენა, მოწყობა  d=25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</si>
  <si>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d=25 მმ  90</t>
    </r>
    <r>
      <rPr>
        <vertAlign val="superscript"/>
        <sz val="10"/>
        <rFont val="Segoe UI"/>
        <family val="2"/>
      </rPr>
      <t>0</t>
    </r>
  </si>
  <si>
    <t>კრებსითი ხარჯთაღრიცხვა</t>
  </si>
  <si>
    <t>ზედნადები ხარჯები</t>
  </si>
  <si>
    <t>დ.ღ.გ.</t>
  </si>
  <si>
    <t>III კატ. გრუნტის დამუშავება ქვაბულში ექსკავატორით ჩამჩის მოცულობით 0.5 მ3 გვერდზე დაყრით</t>
  </si>
  <si>
    <t>V კატ. გრუნტის დამუშავება ქვაბულში ექსკავატორით ჩამჩის მოცულობით 0.5 მ3 გვერდზე დაყრით</t>
  </si>
  <si>
    <t>კოდალით დამუშავებული გრუნ- ტის დამუშავება ექსკავატორით ჩამჩის მოცულობით 0.5 მ3 გვერდზე დაყრით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</si>
  <si>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</si>
  <si>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</si>
  <si>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</si>
  <si>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ხელით პნევმო ჩაქუჩით, გრუნტის გვერდზე დაყრით</t>
  </si>
  <si>
    <t>გვერდზე დაყრილი ამოღებული გრუნტის გაფხვიერება ბულდოზერი-გამაფხვიერებელი 130 ცხ.ძ.</t>
  </si>
  <si>
    <t>ამოღებული გრუნტის უკუჩაყრა ბულდოზერით 80 ცხ.ძ. დატკეპნა</t>
  </si>
  <si>
    <t>საძირკვლის ბეტონის მომზადე- ბაზე ჰიდროსაიზოლაციო ფენის მოწყობა ლინოკრომით 2 ფენა</t>
  </si>
  <si>
    <t>რკბ. მონოლითური საძირკვლის ფილის მოწყობა, ბეტონის მარკა B-25, არმატურა (0.82503 ტ)</t>
  </si>
  <si>
    <t>ბეტონი B-25 M350</t>
  </si>
  <si>
    <t>არმატურა AIII (A500c) 14მმ</t>
  </si>
  <si>
    <t>არმატურა AIII (A500c) 12მმ</t>
  </si>
  <si>
    <t>არმატურა I (A240c) 8მმ</t>
  </si>
  <si>
    <t>ტუმბოს მონოლითური საყრდენის მოწყობა, ბეტონის მარკა B-25, არმატურა 0.00748 ტ</t>
  </si>
  <si>
    <t>მონოლითური რკბ. სვმ -1 (3 ცალი) მოწყობა, ბეტონის მარკა B-25 M350, არმატურა 0.366 ტ</t>
  </si>
  <si>
    <t>არმატურა III (A500c) 18მმ</t>
  </si>
  <si>
    <t>ფიცარი II ხ. 40 მმ</t>
  </si>
  <si>
    <t>ფიცარი III ხ. 40 მმ</t>
  </si>
  <si>
    <t>მონოლითური რკბ. სვმ -2 (1 ცალი) მოწყობა, ბეტონის მარკა B-25 M350, არმატურა 0.1326 ტ</t>
  </si>
  <si>
    <t>მონოლითური რკბ. სვმ -3 (4 ცალი) მოწყობა, ბეტონის მარკა B-25 M350, არმატურა 0.3801 ტ</t>
  </si>
  <si>
    <t>მონოლითური რკბ. კოჭების კმ-1 (2 ცალი) მოწყობა, ბეტონის მარკა B-25 M350 , არმატურა 0.071 ტ</t>
  </si>
  <si>
    <t>მონოლითური რკბ. კოჭების კმ-1-1 (2 ცალი) მოწყობა, ბეტონის მარკა B-25 M350 , არმატურა 0.071 ტ</t>
  </si>
  <si>
    <t>მონოლითური რკბ. კოჭების კმ-2 (1 ცალი) მოწყობა, ბეტონის მარკა B-25 M350 , არმატურა 0.06432 ტ</t>
  </si>
  <si>
    <t>მონოლითური რკბ. კოჭების კმ-2-1 (1 ცალი) მოწყობა, ბეტონის მარკა B-25 M350 , არმატურა 0.09987 ტ</t>
  </si>
  <si>
    <t>მონოლითური რკბ. კოჭების კმ-3 (2 ცალი) მოწყობა, ბეტონის მარკა B-25 M350 , არმატურა 0.08662 ტ</t>
  </si>
  <si>
    <t>მონოლითური რკბ. კოჭების კმ-4 (2 ცალი) მოწყობა, ბეტონის მარკა B-25 M350 , არმატურა 0.029882 ტ</t>
  </si>
  <si>
    <t>მონოლითური რკბ. ფილის მოწყობა 0.00 ნიშნულზე, ბეტონის მარკა B-25 M350, არმატურა (0.20628 ტ)</t>
  </si>
  <si>
    <t>ბეტონი B-25 M350,</t>
  </si>
  <si>
    <t>არმატურა AIII (A500c) 10მმ</t>
  </si>
  <si>
    <t>მონოლითური რკბ. ფილის მოწყო- ბა +4.15 ნიშნულზე, ბეტონის მარკა B-25 M350, არმატურა (0.44911 ტ)</t>
  </si>
  <si>
    <t>მონოლითური რკბ. ზღუდარის მოწყობა ზღმ-1 (1 ცალი), ბეტონის მარკა B-25 M350, არმატურა (0.0142 ტ)</t>
  </si>
  <si>
    <t>მონოლითური რკბ. ზღუდარის მოწყობა ზღმ-2 (1 ცალი), ბეტონის მარკა B-25 M350, არმატურა (0.0131 ტ)</t>
  </si>
  <si>
    <t>ლითონის კიბის აწყობა და მონტაჯი მილკვადრატებით, შველერებით და მოთუთიებული შენადუღი საფეხურებით</t>
  </si>
  <si>
    <t>შველერი 118</t>
  </si>
  <si>
    <t>მოთუთიებული შენადუღი საფეხური 240X700 მმ (21x3.6=75.6)კგ</t>
  </si>
  <si>
    <t>ლითონის კოჭის (ორტესებრი # 20) შეძენა მოწყობა</t>
  </si>
  <si>
    <t>მეტალოპლასტმასის ფანჯრის შეძენა, მოწყობა (1 ცალი) (1200X1500)მმ</t>
  </si>
  <si>
    <t>მეტალოპლასტმასის ფანჯარა (1200X1500)მმ (1 ცალი)</t>
  </si>
  <si>
    <t>კუთხოვანა 100*100*7 L=6.5 მ.</t>
  </si>
  <si>
    <t>ორფრთიანი ლითონის კარები შემადგენლობით:</t>
  </si>
  <si>
    <t>მილკვადრატი 50*50*5 L=12,4 მ.</t>
  </si>
  <si>
    <t>მილკვადრატი 50*40*3 L=15.5 მ.</t>
  </si>
  <si>
    <t>კარების ფრთებზე ლითონის ცხაურის შეძენა, მონტაჟი ლითონის ზოლოვანა 80X4მმ (2 ცალი)</t>
  </si>
  <si>
    <t>ლითონის ცხაური შემადგენლობით: ლითონის ზოლოვანა 80X4მმ L=11.0 მ (27.7 კგ)</t>
  </si>
  <si>
    <t>ორფრთიანი ლითონის კარის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</si>
  <si>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</si>
  <si>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გლუვი არმატურა D14მმ L=30.3 მ.</t>
  </si>
  <si>
    <t>საანკერო ჭანჭიკი D=10მმ, L=75 მმ.</t>
  </si>
  <si>
    <t>აივნის და კიბის მოაჯირი შეღებვა ზეთის საღებავით ორჯერ.</t>
  </si>
  <si>
    <t>კედლების შიდა ზედაპირის შელესვა ქვიშა-ცემენტის ხსნარით.</t>
  </si>
  <si>
    <t>ტუმბო-აგრეგატის საძირკვლის შელესვა ქვიშა-ცემენტის ხსნარით</t>
  </si>
  <si>
    <t>აივნის იატაკის მოჭიმვა ქვიშაცემენტის ხსნარით, სისქ. 20 მმ</t>
  </si>
  <si>
    <t>აივნის იატაკის მორკინვა</t>
  </si>
  <si>
    <t>ნესტგამძლე ფითხი</t>
  </si>
  <si>
    <t>კედლების შიდა ზედაპირის შეფითხვნა-დაზუმფარება და წყალემულსიის საღებავით შეღებვა.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</si>
  <si>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</si>
  <si>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შელესვა ქვიშაცემენტის ხსნარით, სახურავის შვერილის და პარაპრტის ჩათვლით.</t>
  </si>
  <si>
    <t>მთლიანი ფასადის შეღებვა ფასადის საღებავით.</t>
  </si>
  <si>
    <t>XPS დამათბობელი ფილების 50მმ შეძენა, მოწყობა წებოს გამოყენებით,</t>
  </si>
  <si>
    <t>სახურავზე მავთულბადის შეძენა, მოწყობა Ø4 მმ ბიჯით 100X100მმ</t>
  </si>
  <si>
    <t>მავთულბადე Ø4 მმ ბიჯით 100X100 მმ</t>
  </si>
  <si>
    <t>წყალგამყვანი ღარის დასამაგრე- ბელი ფოლადის ზოლოვანის 900*45*5. შეძენა, მოწყობა</t>
  </si>
  <si>
    <t>ფოლადის მილკვადრატის 80*50*4მმ შეძენა, მოწყობა</t>
  </si>
  <si>
    <t>კავი</t>
  </si>
  <si>
    <t>სარინელისთვის ხრეშის ფენის სისქით 10 სმ. მოწყობა,</t>
  </si>
  <si>
    <t>ხრეში</t>
  </si>
  <si>
    <t>სარინელისთვის B15 ბეტონის ფენის სისქით 10 სმ მოწყობა,</t>
  </si>
  <si>
    <t>ბეტონი B15</t>
  </si>
  <si>
    <t>ავტომატური ტუმბო-აგრეგატის "ბუსტერი" 4+1, წარმადობით Q=28.8მ3/სთ; H=50.0 მ; N=6.77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</si>
  <si>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"ბუსტერი" (4+1) წარმადობით Q=28.8მ3/სთ; H=50.0 მ; N=6.77 კვტ.</t>
  </si>
  <si>
    <t>ფოლადის d=100(114X4.5)მმ მილის L=4.0 მ შეძენა და მონტაჟი</t>
  </si>
  <si>
    <t>ფოლადის მილი d=100(114X4.5)მმ</t>
  </si>
  <si>
    <t>ფოლადის d=100(108X4.5)მმ ქარხნული იზოლაციით მილის შეძენა და მონტაჟი</t>
  </si>
  <si>
    <t>ფოლადის ქარხნული იზოლაციით მილი d=100(108X4.5)მმ</t>
  </si>
  <si>
    <t>ფოლადის d=100(114X4.5)მმ მილის ჰიდრავლიკური გამოცდა</t>
  </si>
  <si>
    <t>ფოლადის d=100(114X4.5)მმ მილის გარეცხვა ქლორიანი წყლით</t>
  </si>
  <si>
    <t>ფოლადის მუხლის d=100 მმ 900 (3 ცალი) შეძენა და მოწყობა</t>
  </si>
  <si>
    <t>ფოლადის მუხლი d=100 მმ 900</t>
  </si>
  <si>
    <t>პოლიეთილენის მუხლის შეძენა, მოწყობა d=355 მმ 45°</t>
  </si>
  <si>
    <t>პოლიეთილენის მუხლი d=355 მმ 45°</t>
  </si>
  <si>
    <t>თუჯის d=100 PN16 ურდულის შეძენა და მოწყობა</t>
  </si>
  <si>
    <t>თუჯის d=100 PN16 ურდული</t>
  </si>
  <si>
    <t>ფილტრის შეძენა და მოწყობა d=100 მმ PN16</t>
  </si>
  <si>
    <t>თუჯის d=50 PN16 ურდულის შეძენა და მოწყობა</t>
  </si>
  <si>
    <t>თუჯის d=50 PN16 ურდული</t>
  </si>
  <si>
    <t>უკუსარქველის d=100 PN16 შეძენა და მოწყობა</t>
  </si>
  <si>
    <t>უკუსარქველი d=100 PN16</t>
  </si>
  <si>
    <t>კომპენსატორის "гумовый" d=100მმ შეძენა, მოწყობა PN16</t>
  </si>
  <si>
    <t>კომპენსატორი "гумовый" d=100მმ PN16</t>
  </si>
  <si>
    <t>ფოლადის გადამყვანის d=100/80 მმ (2 ცალი) შეძენა და მოწყობა</t>
  </si>
  <si>
    <t>ფოლადის გადამყვანი d=100/80 მმ</t>
  </si>
  <si>
    <t>ფოლადის სამკაპის მილტუჩით d=100/50 მმ (1 ცალი) შეძენა და მოწყობა</t>
  </si>
  <si>
    <t>ფოლადის სამკაპის მილტუჩით d=100/50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</si>
  <si>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</si>
  <si>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</si>
  <si>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</si>
  <si>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</si>
  <si>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</si>
  <si>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</si>
  <si>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ფოლადის მილყელის შეძენა და მოწყობა d=50 მმ L=0.2 მ (1 ცალი)</t>
  </si>
  <si>
    <t>ფოლადის მილყელი d=50 მმ L=0.2 მ</t>
  </si>
  <si>
    <t>d=100 მმ ფოლადის (მისადუღე- ბელი) მილტუჩის შეძენა და მოწყობა</t>
  </si>
  <si>
    <t>d=100 ფოლადის (მისადუღებელი) მილტუჩი</t>
  </si>
  <si>
    <t>d=80 ფოლადის (მისადუღებელი) მილტუჩის შეძენა და მოწყობა</t>
  </si>
  <si>
    <t>d=80 ფოლადის (მისადუღებელი) მილტუჩი</t>
  </si>
  <si>
    <t>ფოლადის მილტუჩის შეძენა და მოწყობა d=50 მმ</t>
  </si>
  <si>
    <t>ფოლადის მილტუჩი d=50 მმ</t>
  </si>
  <si>
    <t>ბეტონის საყრდენი ბალიშის მოწყობა, ბეტონის მარკა B-25 (0.1*0.1*0.4) მ (2 ცალი)</t>
  </si>
  <si>
    <t>ელექტრო ურდულის d=100 PN10 შეძენა და მოწყობა</t>
  </si>
  <si>
    <t>ელექტრო ურდული d=100 PN10</t>
  </si>
  <si>
    <t>დაღვრილი წყლის გადამქაჩი გადასატანი ავტომატური ტუმბო წარმადობით: Q=10მ3/სთ; H=8.0 მ; N=0.5 კვტ. (ტივტივა დონმზომით)</t>
  </si>
  <si>
    <t>ვენტილის d-32 მმ შეძენა მონტაჟი</t>
  </si>
  <si>
    <t>ვენტილი d-32 მმ</t>
  </si>
  <si>
    <t>უკუსარქველი d-32 მმ შეძენა მონტაჟი</t>
  </si>
  <si>
    <t>უკუსარქველი d-32 მმ</t>
  </si>
  <si>
    <t>უკუსარქველი (დისკისებური) d-100 მმ შეძენა მონტაჟი</t>
  </si>
  <si>
    <t>უკუსარქველი (დისკისებური) d-100 მმ</t>
  </si>
  <si>
    <t>ამერიკანკას შეძენა, მოწყობა d=32 მმ</t>
  </si>
  <si>
    <t>ამერიკანკა d=32 მმ</t>
  </si>
  <si>
    <t>გადამყვანის პოლ/ფოლ. შეძენა, მოწყობა d=40X1.1/4 მმ</t>
  </si>
  <si>
    <t>გადამყვანის პოლ/ფოლ. d=40X1.1/4 მმ</t>
  </si>
  <si>
    <t>ფოლადის d=32/3მმ მილის შეძენა და მონტაჟი</t>
  </si>
  <si>
    <t>ფოლადის მილი d=32/3მმ</t>
  </si>
  <si>
    <t>პოლიპროპილენის მილის d=40 მმ PN10</t>
  </si>
  <si>
    <t>პოლიპროპილენის მილი d=40მმ PN10</t>
  </si>
  <si>
    <t>პოლიპროპილენის მილის d=40მმ PN10 სამაგრი ხამუთი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</si>
  <si>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</si>
  <si>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</si>
  <si>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პოლიპროპილენის მუხლის შეძენა, მოწყობა d=40 მმ 900 N10</t>
  </si>
  <si>
    <t>პოლიპროპილენის მუხლი d=40 მმ 900 N10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</si>
  <si>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</si>
  <si>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</si>
  <si>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</si>
  <si>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</si>
  <si>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</si>
  <si>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</si>
  <si>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</si>
  <si>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</si>
  <si>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ელექტრო ტელფერის შეძენა, მოწყობა ტვირთამწეობა (0.5 ტ); ტელფერი h=7.0მ;</t>
  </si>
  <si>
    <t>ელექტრო ტელფერი ტვირთამ-წეობა (0.5 ტ); ტელფერი h=7.0მ;</t>
  </si>
  <si>
    <t>პოლიეთილენის სამკაპი d=355/355/355 მმ</t>
  </si>
  <si>
    <t>ბეტონის საყრდენი ბალიშის მოწყობა, ბეტონის მარკა B-25 (0.1*0.1*0.3) მ (2 ცალი)</t>
  </si>
  <si>
    <t>რ/ბ ანაკრები წრიული ჭის D=2000 მმ Hსრ.=1900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</si>
  <si>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</si>
  <si>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</si>
  <si>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</si>
  <si>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</si>
  <si>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</si>
  <si>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</si>
  <si>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</si>
  <si>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D=1500 მმ Hსრ=4800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</si>
  <si>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</si>
  <si>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</si>
  <si>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მმ, ბეტონი B25 (M-350) (პროექტით)</t>
  </si>
  <si>
    <t>რკ/ბ გადახურვის ფილა მრგვალი D=1740 მმ ბეტონი B25 (M-350) (პროექტით)</t>
  </si>
  <si>
    <t>წყალსადენის პოლიეთილენის მილის PE 100 SDR 11 PN16 d=355 მმ შეძენა, მონტაჟი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</si>
  <si>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</si>
  <si>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</si>
  <si>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რ/ბ ანაკრები წრიული ჭის D=1500 მმ Hსრ=3000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</si>
  <si>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პოლიეთილენის მუხლის შეძენა, მოწყობა d=355 მმ 90°</t>
  </si>
  <si>
    <t>პოლიეთილენის მუხლი d=355 მმ 90°</t>
  </si>
  <si>
    <t>პოლიეთილენის ელ. გადამყვანის შეძენა, მოწყობა d=160/110 მმ</t>
  </si>
  <si>
    <t>პოლიეთილენის ელ. გადამყვანი d=160/110 მმ</t>
  </si>
  <si>
    <t>წყალსადენის პოლიეთილენის მილის შეძენა, მონტაჟი- PE 100 SDR 11 PN 16 d=160 მმ (პირაპირა შედუღებით)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</si>
  <si>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</si>
  <si>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</si>
  <si>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</si>
  <si>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პოლიეთილენის გადამყვანის შეძენა, მოწყობა d=355/160 მმ</t>
  </si>
  <si>
    <t>პოლიეთილენის გადამყვანი d=355/160 მმ</t>
  </si>
  <si>
    <t>პოლიეთილენის ელ. მუხლი d=110 მმ 90°</t>
  </si>
  <si>
    <t>პოლიეთილენის ელ. მუხლი d=63 მმ 90°</t>
  </si>
  <si>
    <t>პოლიეთილენის ელ. შედუღების ქუროს შეძენა, მოწყობა d=355მმ PN16</t>
  </si>
  <si>
    <t>პოლიეთილენის ელ. შედუღების d=355 მმ PN16 ქურო</t>
  </si>
  <si>
    <t>პოლიეთილენის ელ. შედუღების ქუროს შეძენა, მოწყობა d=160მმ PN16</t>
  </si>
  <si>
    <t>პოლიეთილენის ელ. შედუღების d=160 მმ PN16 ქურო</t>
  </si>
  <si>
    <t>პოლიეთილენის ელ. შედუღების ქუროს შეძენა, მოწყობა d=110მმ PN16</t>
  </si>
  <si>
    <t>პოლიეთილენის ელ. შედუღების d=110 მმ PN16</t>
  </si>
  <si>
    <t>პოლიეთილენის ელ. შედუღების ქუროს შეძენა, მოწყობა d=63 მმ PN16</t>
  </si>
  <si>
    <t>პოლიეთილენის ელ. შედუღების ქურო d=63 მმ PN16</t>
  </si>
  <si>
    <t>ლითონის ელემენტების შეღებვა ანტიკოროზიული ლაქით 2 ფენად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</si>
  <si>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</si>
  <si>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</si>
  <si>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</si>
  <si>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</si>
  <si>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</si>
  <si>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</si>
  <si>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</si>
  <si>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VI კატ. გრუნტის დამუშავება ხელით პნევმო ჩაქუჩით, ამოღებული გრუნტის ავტოთვით- მცლელზე დატვირთვა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</si>
  <si>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</si>
  <si>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</si>
  <si>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</si>
  <si>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</si>
  <si>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</si>
  <si>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</si>
  <si>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</si>
  <si>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</si>
  <si>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ელექტროტექნიკური სამუშაოები</t>
  </si>
  <si>
    <t>გრუნტის დამუშავება ხელით, გვერძე დაყრით (საკაბელო ტრანშეისთვის) (L=30 მ; H=0.7მ b=0.3მ)</t>
  </si>
  <si>
    <t>ქვიშის ფენის მოწყობა, კაბელის ქვეშ (1.8 მ3) h=0.2მ</t>
  </si>
  <si>
    <t>ქვიშა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</si>
  <si>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</si>
  <si>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</si>
  <si>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გრუნტის მოჭრა დამიწების- თვის (ორმოში) ხელით, გვერდზე დაყრით (1.6X1.6X0.7მ)</t>
  </si>
  <si>
    <t>თხრილის (ორმოს) შევსება ადგილობრივი გრუნტით, ხელით დატკეპნა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</si>
  <si>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</si>
  <si>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</si>
  <si>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24 მოდულიანი საკეტით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</si>
  <si>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</si>
  <si>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0.4 კვ. ელ. გამანაწილებელი ლითონის კარადა ავტომა- ტური ამომრთველებისთვის 12 მოდულიანი საკეტით</t>
  </si>
  <si>
    <t>სამფაზა ავტომატური ამომრთველების 40 ა, 380 ვ. შეძენა და მონტაჟი</t>
  </si>
  <si>
    <t>ავტომატური ამომრთველი 3 ფაზა 40ა. 380 ვ.</t>
  </si>
  <si>
    <t>სამფაზა ავტომატური ამომრთველების 32 ა, 380 ვ. შეძენა და მონტაჟი</t>
  </si>
  <si>
    <t>ავტომატური ამომრთველი 3 ფაზა 32ა. 380 ვ.</t>
  </si>
  <si>
    <t>სამფაზა ავტომატური ამომრთველების 25 ა, 380 ვ. შეძენა და მონტაჟი</t>
  </si>
  <si>
    <t>ავტომატური ამომრთველი 3 ფაზა 25 ა. 380 ვ.</t>
  </si>
  <si>
    <t>სამფაზა ავტომატური ამომრთველების 16 ა, 380 ვ. შეძენა და მონტაჟი</t>
  </si>
  <si>
    <t>ავტომატური ამომრთველი 3 ფაზა 16 ა. 380 ვ.</t>
  </si>
  <si>
    <t>ერთფაზა ავტომატური ამომრთველების 16 ა; 0.22კვ. შეძენა და მონტაჟი</t>
  </si>
  <si>
    <t>ელ. ავტომატი ერთ ფაზა 16 ა; 0.22კვ.</t>
  </si>
  <si>
    <t>ერთფაზა ავტომატური ამომრთველების 16 ა; 0.22კვ. დიფ. დაცვით შეძენა და მონტაჟი</t>
  </si>
  <si>
    <t>ელ. ავტომატი ერთ ფაზა 16 ა; 0.22კვ. დიფ. დაცვით</t>
  </si>
  <si>
    <t>ერთ ფაზა ავტომატური ამომრთველების 10 ა; 0.22კვ. შეძენა და მონტაჟი</t>
  </si>
  <si>
    <t>ელ. ავტომატი ერთ ფაზა 10 ა; 0.22კვ.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</si>
  <si>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</si>
  <si>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 კვეთით: (5X10) მმ2 0.4 კვ.</t>
  </si>
  <si>
    <t>სპილენძის ძარღვებიანი ორმაგი იზოლაციით კაბელის გოფრირებულ პლასმასის მილში გატარება კვეთით: (5X10) მმ2 0.4 კვ.</t>
  </si>
  <si>
    <t>სპილენძის ძარღვებიანი ორმაგი იზოლაციით კაბელის შეძენა და მონტაჟი კვეთით: (5X6) მმ2 0.4 კვ.</t>
  </si>
  <si>
    <t>სპილენძის ძარღვებიანი ორმაგი იზოლაციით კაბელი კვეთით: (5X6)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</si>
  <si>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</si>
  <si>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</si>
  <si>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</si>
  <si>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ორმაგი იზოლაციით კაბელი კვეთით: (5X2.5) მმ2 0.4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</si>
  <si>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</si>
  <si>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კვეთით (3X2.5) მმ2 0.22 ვ.</t>
  </si>
  <si>
    <t>სპილენძის ძარღვებიანი გამტარი შეძენა და მოწყობა კვეთით: (3X1.5) მმ2 0.22 კვ.</t>
  </si>
  <si>
    <t>სპილენძის ძარღვებიანი გამტარი კვეთით (3X1.5) მმ2 0.22 ვ.</t>
  </si>
  <si>
    <t>LED სანათი დიოდებით სიმძ. 20 ვტ. 220 ვ. დახურული ტიპის შეძენა და მოწყობა დაცვის ხარისხი IP44</t>
  </si>
  <si>
    <t>LED სანათი დიოდებით სიმძ. 20 ვტ. 220 ვ. დაცვის ხარისხი IP44</t>
  </si>
  <si>
    <t>LED სანათი დიოდებით სიმძ. 15 ვტ. 220 ვ. შეძენა და მოწყობა დაცვის ხარისხი IP65 დახურული ტიპის</t>
  </si>
  <si>
    <t>LED სანათი დიოდებით სიმძ. 15 ვტ. 220 ვ. დაცვის ხარისხი IP65</t>
  </si>
  <si>
    <t>შტეპსელური როზეტის დამიწების კონტაქტით ჰერმეტული შესრულებით შეძენა და მოწყობა 230 ვ. 10 ა.</t>
  </si>
  <si>
    <t>შტეპსელური როზეტი დამიწების კონტაქტით ჰერმეტული შესრულებით 230 ვ. 10 ა.</t>
  </si>
  <si>
    <t>ორ კლავიშიანი ამომრთველის შეძენა და მოწყობა 220ვ. 10 ა.</t>
  </si>
  <si>
    <t>ორ კლავიშიანი ამომრთველი 220ვ. 10ა</t>
  </si>
  <si>
    <t>ორ კლავიშიანი ამომრთველის კოლოფი</t>
  </si>
  <si>
    <t>ერთ კლავიშიანი ამომრთველის შეძენა და მოწყობა 220ვ. 6 ა.</t>
  </si>
  <si>
    <t>ერთ კლავიშიანი ამომრთველი 220ვ. 6 ა</t>
  </si>
  <si>
    <t>გამანაწილებელი კოლოფის მომჭერების რიგით 2.5 მმ2 შეძენა და მოწყობა</t>
  </si>
  <si>
    <t>გადასატანი სანათი აკუმლატორის ბატარეებით 60 ვტ;</t>
  </si>
  <si>
    <t>ზოლოვანი ფოლადი (4X25)მმ</t>
  </si>
  <si>
    <t>ზოლოვანი ფოლადი (4X40)მმ</t>
  </si>
  <si>
    <t>ფოლადის გალვანიზირებული გლინულას შეძენა და მონტაჟი დამიწებისათვის 22 მმ l=2.0მ;</t>
  </si>
  <si>
    <t>ფოლადის გალვანიზირებული გლინულა 22მმ l=2მ; (3 ცალი)</t>
  </si>
  <si>
    <t>პლასტმასის გოფრირებული მილის შეძენა და მოწყობა d=25 მმ</t>
  </si>
  <si>
    <t>პლასტმასის გოფრირებული მილი d=25 მმ</t>
  </si>
  <si>
    <t>სპილენძის კაბელის ბოლოების დამუშავება და მიერთება</t>
  </si>
  <si>
    <t>სპილენძის საკაბელო ბუნიკის შეძენა და მონტაჟი კვეთით: 10 მმ2 0.4 კვ.</t>
  </si>
  <si>
    <t>სპილენძის საკაბელო ბუნიკი კვეთით: 10 მმ2 0.4 კვ.</t>
  </si>
  <si>
    <t>სპილენძის საკაბელო ბუნიკის შეძენა და მონტაჟი კვეთით: 6 მმ2 0.4 კვ.</t>
  </si>
  <si>
    <t>სპილენძის საკაბელო ბუნიკი კვეთით: 6 მმ2 0.4 კვ.</t>
  </si>
  <si>
    <t>სპილენძის კაბელის შემოყვანა სატუმბოში კვეთით: 10 მმ2 0.4 კვ.</t>
  </si>
  <si>
    <t>გადასატანი დიზელ-გენერატო- რის შეძენა სიმძ. 5.0 კვტ. 380 ვ. გადამრთველი კარადით</t>
  </si>
  <si>
    <t>0.4 კვ. ელ. გამანაწილებელი ლითონის კარადის ავტომა- ტური ამომრთველებისთვის 30 მოდულიანი საკეტით (650X500X220)მმ შეძენა და მონტაჟი</t>
  </si>
  <si>
    <t>0.4 კვ. ელ. გამანაწილებელი ლითონის კარადა ავტომა- ტური ამომრთველებისთვის 30 მოდულიანი საკეტით (650X500X220)მმ</t>
  </si>
  <si>
    <t>ლითონის კარადის საკეტით დაცვის რელესთვის (300X250X140) მმ</t>
  </si>
  <si>
    <t>ფაზური დაცვის რელეს შეძენა და მონტაჟი</t>
  </si>
  <si>
    <t>ფაზური დაცვის რელე</t>
  </si>
  <si>
    <t>დაცვის რელე NT-935 AD (სენსორთან ერთად) შეძენა და მონტაჟი</t>
  </si>
  <si>
    <t>სნათურა 220 ვ. მკვეთრი ნათების სხვადასხვა ფერის</t>
  </si>
  <si>
    <t>კვების წყაროს 200/24 ვ. 5ა. შეძენა და მოწყობა</t>
  </si>
  <si>
    <t>კვების წყარო 200/24ვ. 5ა.</t>
  </si>
  <si>
    <t>ლარტყაზე საკლემე შემაერთებელის 6ა. სამაგრით შეძენა და მოწყობა</t>
  </si>
  <si>
    <t>ლარტყაზე საკლემე შემაერთებელი 6ა. სამაგრით</t>
  </si>
  <si>
    <t>პლასტმასის პერფორირებული საკაბელო არხის (ღიობებით) 40X40 შეძენა და მოწყობა</t>
  </si>
  <si>
    <t>პლასტმასის პერფრირებული საკაბელო არხი (ღიობებით) 40X40</t>
  </si>
  <si>
    <t>ლარტყის შეძენა და მოწყობა</t>
  </si>
  <si>
    <t>სპილენძის ძარღვებიანი ორმაგი იზოლაციით კაბელის შეძენა და მონტაჟი კვეთით: (4X2.5) მმ2 0.4 კვ.</t>
  </si>
  <si>
    <t>სპილენძის ძარღვებიანი ორმაგი იზოლაციით კაბელი კვეთით: (4X2.5) მმ2 0.4 კვ.</t>
  </si>
  <si>
    <t>სპილენძის მრავალძარღვიანი სამინტაჟო კაბელის შეძენა და მოწყობა კვეთით: (16X1.5) მმ2</t>
  </si>
  <si>
    <t>სპილენძის მრავალძარღვიანი სამინტაჟო კაბელი კვეთით: 16X1.5 მმ2</t>
  </si>
  <si>
    <t>სპილენძის ძარღვებიანი კაბელი შეძენა და მოწყობა კვეთით: (6X1.5) მმ2</t>
  </si>
  <si>
    <t>სპილენძის ძარღვებიანი კაბელი კვეთით: 6X1.5 მმ2</t>
  </si>
  <si>
    <t>სპილენძის მრავალძარღვიანი სამონტაჟო სადენის შეძენა და მონტაჟი კვეთით: (1X0.7) მმ2</t>
  </si>
  <si>
    <t>სპილენძის მრავალძარღვიანი სამონტაჟო სადენი კვეთით: (1X0.7) მმ2</t>
  </si>
  <si>
    <t>ეკრანირებული საინფორმაციო სპილენძის მრავალძარღვა კაბელის 4X2X0.8 მმ2 (კლასი 5) შეძენა და მონტანჟი</t>
  </si>
  <si>
    <t>ეკრანირებული საინფორმაციო სპილენძის მრავალძარღვა კაბელის 4X2X0.8 მმ2 (კლასი 5)</t>
  </si>
  <si>
    <t>სპილენძის ძარღვებიანი კაბელის შეძენა და მონტაჟი კვეთით: 4X4 მმ2</t>
  </si>
  <si>
    <t>სპილენძის ძარღვებიანი კაბელი კვეთით: 4X4 მმ2</t>
  </si>
  <si>
    <t>ქანჩ-ჭანჭიკი M4 L=30მმ</t>
  </si>
  <si>
    <t>სპილენძის სადენის (1X0.75) ბუნიკი (ნაკონეჩნიკი)</t>
  </si>
  <si>
    <t>ოთხკუთხედი ბადე</t>
  </si>
  <si>
    <t>ცოკოლის ზედა, ნატოს ტიპის პანელებით და ეკლიანი მავთულით ღობის მოწყობა 52.2 მ</t>
  </si>
  <si>
    <t>IV კატ. გრუნტის დამუშავება ექსკავატორით ჩამჩის მოცულობით 0.5 მ3 ა/მ დატვირთვით</t>
  </si>
  <si>
    <t>მორჩენილი ამოღებული გრუნტის გატანა ავტოთვით- მცლელებით 40 კმ</t>
  </si>
  <si>
    <t>ლენტური საძირკვლის ქვეშ ბეტონის მომზადების მოწყობა, სისქით 10 სმ ბეტონის მარკა B 7.5 (ღობე 15)</t>
  </si>
  <si>
    <t>15 ღობის ლენტური საძირ- კვლის (რკ.ბეტონის მონოლი- თური ცოკოლი) მოწყობა, ბეტონის მარკა B-25 (M-350) არმატურა (0.366 ტ)</t>
  </si>
  <si>
    <t>ბეტონი B-25 (M-350)</t>
  </si>
  <si>
    <t>არმატურა АIII A500c კლასის 10 მმ</t>
  </si>
  <si>
    <t>არმატურა АIII A500c კლასის 18 მმ</t>
  </si>
  <si>
    <t>არმატურა АI A240c კლასის 8 მმ</t>
  </si>
  <si>
    <t>ლენტური საძირკვლის ქვეშ ბეტონის მომზადების მოწყობა, სისქით 10 სმ ბეტონის მარკა B 7.5 (ღობე 16)</t>
  </si>
  <si>
    <t>16 ღობის რკ.ბეტონის ლენტუ- რი საძირკვლის (რკ.ბეტონის მონოლითური ცოკოლი) მოწყობა, ბეტონის მარკა B-25 (M-350) არმატურა (0.269 ტ)</t>
  </si>
  <si>
    <t>ლენტური საძირკვლის ქვეშ ბეტონის მომზადების მოწყობა, სისქით 10 სმ ბეტონის მარკა B 7.5 (ღობე 17)</t>
  </si>
  <si>
    <t>17 ღობის რკ.ბეტონის ლენტუ-რი საძირკვლის ( მონოლი- თური ცოკოლი) მოწყობა, ბეტონის მარკა B-25 (M-350) არმატურა (0.197 ტ)</t>
  </si>
  <si>
    <t>ლენტური საძირკვლის ქვეშ ბეტონის მომზადების მოწყობა, სისქით 10 სმ ბეტონის მარკა B 7.5 (ღობე 18)</t>
  </si>
  <si>
    <t>18 ღობის რკ.ბეტონის ლენტუ-რი საძირკვლის ( მონოლი- თური ცოკოლი) მოწყობა, ბეტონის მარკა B-25 (M-350) არმატურა (0.236 ტ)</t>
  </si>
  <si>
    <t>ჩასატანებელი დეტალების (ჩდ-1) მოწყობა (20 ცალი)</t>
  </si>
  <si>
    <t>არმატურა АIII A500c კლასის 12 მმ</t>
  </si>
  <si>
    <t>ნატოს ტიპის პანელებით (კომპლექტში ბოძები და სამაგრები) ღობის შეძენა, მოწყობა (22 კომპ.)</t>
  </si>
  <si>
    <t>ნატოს ტიპის ლითონის ბადე პანელი (2500x2000)მმ კომპლექტში:</t>
  </si>
  <si>
    <t>პანელური ბადე (2500x2000)მმ</t>
  </si>
  <si>
    <t>ბოძი (50x50x4)მმ h=2.4მ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</si>
  <si>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სამაგრებით</t>
  </si>
  <si>
    <t>მილკვადრატი (50x50x4) მმ L=2.4 მ; (8.6+3.76=12.36) მ;</t>
  </si>
  <si>
    <t>ღობის ფოლადის დგარებზე ზემოდან ეკალმავთულის შეძენა და მოწყობა</t>
  </si>
  <si>
    <t>ეკლიანი მავთულის მისამაგრე- ბელი მავთული 2.4 მმ (25.6 მ)</t>
  </si>
  <si>
    <t>ჭიშკრის და კუტიკარის ლითონის ჩარჩოს და ჩარჩოს სიხისტის მოწყობა მილკვადრატებით 40X4მმ L=(16.0+5.4)მ</t>
  </si>
  <si>
    <t>მილკვადრატი 40X4მმ</t>
  </si>
  <si>
    <t>ლითონის ჭირშკრის შეძენა და მოწყობა</t>
  </si>
  <si>
    <t>ლითონის მილკვადრატი d=80x5 მმ L=2.5მ (2 ცალი) (5.0 მ)</t>
  </si>
  <si>
    <t>ნატოს ტიპის ლითონის ბადე (პანელი (1920x1920)მმ (2 ცალი) (7.4 მ2)</t>
  </si>
  <si>
    <t>მილკვადრატის დგარების შეძენა, მოწყობა(მავთულხლარ- თვისთვის) მიკვადრატი (40x40x4) (4 ცალი.)</t>
  </si>
  <si>
    <t>მილკვადრატი (40x40x4) მმ</t>
  </si>
  <si>
    <t>ლითონის კუტიკარის შეძენა და მოწყობა</t>
  </si>
  <si>
    <t>ლითონის მილკვადრატი d=50x4 მმ L=2.4 მ (2 ცალი)</t>
  </si>
  <si>
    <t>ნატოს ტიპის ლითონის ბადე (პანელი (2000x720)მმ (1.44 მ2) (1 ცალი)</t>
  </si>
  <si>
    <t>მეტალის ბოძების სამაგრი ლითონის სადები 120*4 მმ</t>
  </si>
  <si>
    <t>მოსწორებულ ტერიტორიაზე ღორღით ფრაქცია (20-40მმ) მოხრეშვა</t>
  </si>
  <si>
    <t>ღორღით (20-40მმ) ფრაქცია</t>
  </si>
  <si>
    <t>ტერიტორიის გარე განათება</t>
  </si>
  <si>
    <t>გრუნტის დამუშავება ხელით, გვერძე დაყრით (საკაბელო ტრანშეისთვის) (L=45 მ; H=0.7მ b=0.3მ)</t>
  </si>
  <si>
    <t>ქვიშის ფენის მოწყობა, კაბელის ქვეშ (2.7 მ3) h=0.2მ</t>
  </si>
  <si>
    <t>გარე დაყენების ლითონის ყუთი საკეტით შეძენა და მოწყობა (საყრდენზე დასამა- გრებელი) (400X300X200)მმ</t>
  </si>
  <si>
    <t>გარე დაყენების ლითონის ყუთი საკეტით (საყრდენზე დასამადრებელი) (400X300X200)მმ</t>
  </si>
  <si>
    <t>სპილენძის ძარღვებიანი ორმაგი იზოლაციით კაბელის შეძენა და მონტაჟი კვეთით: (3X2.5) მმ2 0.4 კვ.</t>
  </si>
  <si>
    <t>სპილენძის ძარღვებიანი ორმაგი იზოლაციით კაბელი კვეთით: (3X2.5) მმ2 0.4 კვ.</t>
  </si>
  <si>
    <t>სპილენძის ძარღვებიანი ორმაგი იზოლაციით კაბელის შეძენა და მონტაჟი კვეთით: (3X1.5) მმ2 0.22 კვ.</t>
  </si>
  <si>
    <t>სპილენძის ძარღვებიანი ორმაგი იზოლაციით კაბელი კვეთით: (3X1.5) მმ2 0.4 კვ.</t>
  </si>
  <si>
    <t>სპილენძის ძარღვებიანი ორმაგი იზოლაციით კაბელის გატარება განათების საყრდენ მილში კვეთით: (3X1.5) მმ2 0.22 კვ.</t>
  </si>
  <si>
    <t>სპილენძის ძარღვებიანი ორმაგი იზოლაციით კაბელის კვეთით: (3X1.5) მმ2 ბოლოების დამუშავება</t>
  </si>
  <si>
    <t>მაგნიტური გამშვების შეძენა და მოწყობა 10 ა; 220ვ.</t>
  </si>
  <si>
    <t>ქუჩის LED სანათი დიოდებით სიმძ. 100 ვტ. 220 ვ. შეძენა და მოწყობა დაცვის ხარისხი IP56 (საყრდენზე)</t>
  </si>
  <si>
    <t>ქუჩის LED სანათი დიოდებით სიმძ. 100 ვტ. 220 ვ. დაცვის ხარისხი IP56</t>
  </si>
  <si>
    <t>განათების საყრდენზე ფოლადის d=32/2.5 მმ-იანი; L=1.5მ მილის მიდუღება სანათის დასამაგრებლად</t>
  </si>
  <si>
    <t>განათების საყრდენების (ლითონის მილებით აწყობილი ფოლადის მილებით d=150/4 მმ; d=100/4 მმ d=32 მმ) შეძენა და მოწყობა</t>
  </si>
  <si>
    <t>ფოლადის მილი d=150/4მმ (4 ცალი; L=6.0 მ)</t>
  </si>
  <si>
    <t>ფოლადის მილი d=100/4მმ (4 ცალი; L=4.2 მ)</t>
  </si>
  <si>
    <t>ფოლადის მილი d=32/2.5მმ (4 ცალი; L=1.5 მ)</t>
  </si>
  <si>
    <t>ფოლადის მილი სანათის მილის დამჭერად d=32/2.5მმ (4 ცალი; L=0.8 მ)</t>
  </si>
  <si>
    <t>საყრდენების შეღებვა ანტიკოროზიული საღებავით</t>
  </si>
  <si>
    <t>საღებავის პიგმენტი (ბრონზეს ფერი)</t>
  </si>
  <si>
    <t>პოლიეთილენის ორ ფენიანი მილის შეძენა და მოწყობა d=25 მმ</t>
  </si>
  <si>
    <t>პოლიეთილენის ორ ფენიანი მილი d=25 მმ</t>
  </si>
  <si>
    <t>გარე დაყენების ლითონის ყუთის მომჭერების რიგით შეძენა და მოწყობა გარე განათების დგარებზე</t>
  </si>
  <si>
    <t>ფოლადის შიშველი სადენის 8 მმ2 (დამიწებისთვის) შეძენა და მოწყობა</t>
  </si>
  <si>
    <t>სპილ. შიშველი სადენი 8 მმ2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</si>
  <si>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</si>
  <si>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(4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</si>
  <si>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</si>
  <si>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</si>
  <si>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ფოტო რელეს 220ვ შეძენა და მონტაჟი</t>
  </si>
  <si>
    <t>ფოტორელე 220ვ</t>
  </si>
  <si>
    <t>საყრდენის ჩაბეტონება ბეტონით მ-150 ბეტონის მარკა B-10</t>
  </si>
  <si>
    <t>ბეტონი B-10; მ-150</t>
  </si>
  <si>
    <t>კონტრაქტორის მომსახურება</t>
  </si>
  <si>
    <t>კონტრაქტორის მასალა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</si>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</sst>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7" formatCode="0.000"/>
    <numFmt numFmtId="168" formatCode="_-* #,##0.00_р_._-;\-* #,##0.00_р_._-;_-* &quot;-&quot;??_р_._-;_-@_-"/>
    <numFmt numFmtId="169" formatCode="_(* #,##0.0_);_(* \(#,##0.0\);_(* &quot;-&quot;??_);_(@_)"/>
    <numFmt numFmtId="170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name val="Arial Cyr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vertAlign val="subscript"/>
      <sz val="10"/>
      <name val="Segoe UI"/>
      <family val="2"/>
    </font>
    <font>
      <sz val="10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0">
    <xf numFmtId="0" fontId="0" fillId="0" borderId="0" xfId="0"/>
    <xf numFmtId="2" fontId="4" fillId="2" borderId="0" xfId="1" applyNumberFormat="1" applyFont="1" applyFill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49" fontId="4" fillId="2" borderId="11" xfId="1" applyNumberFormat="1" applyFont="1" applyFill="1" applyBorder="1" applyAlignment="1">
      <alignment horizontal="center" vertical="center"/>
    </xf>
    <xf numFmtId="165" fontId="4" fillId="2" borderId="12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9" xfId="1" applyNumberFormat="1" applyFont="1" applyFill="1" applyBorder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horizontal="center" vertical="center"/>
      <protection locked="0"/>
    </xf>
    <xf numFmtId="2" fontId="4" fillId="2" borderId="21" xfId="1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65" fontId="4" fillId="2" borderId="12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165" fontId="4" fillId="2" borderId="12" xfId="1" applyNumberFormat="1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2" xfId="3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49" fontId="4" fillId="2" borderId="11" xfId="6" applyNumberFormat="1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horizontal="center" vertical="center"/>
    </xf>
    <xf numFmtId="0" fontId="4" fillId="2" borderId="0" xfId="6" applyFont="1" applyFill="1" applyAlignment="1">
      <alignment vertical="center"/>
    </xf>
    <xf numFmtId="167" fontId="4" fillId="2" borderId="12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49" fontId="4" fillId="2" borderId="11" xfId="11" applyNumberFormat="1" applyFont="1" applyFill="1" applyBorder="1" applyAlignment="1">
      <alignment horizontal="center" vertical="center"/>
    </xf>
    <xf numFmtId="0" fontId="4" fillId="2" borderId="12" xfId="11" applyFont="1" applyFill="1" applyBorder="1" applyAlignment="1">
      <alignment horizontal="center" vertical="center"/>
    </xf>
    <xf numFmtId="0" fontId="4" fillId="2" borderId="0" xfId="11" applyFont="1" applyFill="1" applyAlignment="1">
      <alignment vertical="center"/>
    </xf>
    <xf numFmtId="0" fontId="4" fillId="2" borderId="11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165" fontId="4" fillId="2" borderId="13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164" fontId="4" fillId="2" borderId="12" xfId="3" applyNumberFormat="1" applyFont="1" applyFill="1" applyBorder="1" applyAlignment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2" fontId="4" fillId="2" borderId="12" xfId="3" applyNumberFormat="1" applyFont="1" applyFill="1" applyBorder="1" applyAlignment="1">
      <alignment horizontal="center" vertical="center"/>
    </xf>
    <xf numFmtId="167" fontId="4" fillId="2" borderId="12" xfId="3" applyNumberFormat="1" applyFont="1" applyFill="1" applyBorder="1" applyAlignment="1">
      <alignment horizontal="center" vertical="center"/>
    </xf>
    <xf numFmtId="43" fontId="4" fillId="2" borderId="6" xfId="7" applyFont="1" applyFill="1" applyBorder="1" applyAlignment="1">
      <alignment horizontal="center" vertical="center"/>
    </xf>
    <xf numFmtId="43" fontId="6" fillId="2" borderId="9" xfId="7" applyFont="1" applyFill="1" applyBorder="1" applyAlignment="1">
      <alignment horizontal="center" vertical="center"/>
    </xf>
    <xf numFmtId="49" fontId="6" fillId="2" borderId="8" xfId="1" applyNumberFormat="1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69" fontId="4" fillId="2" borderId="9" xfId="7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169" fontId="6" fillId="2" borderId="9" xfId="7" applyNumberFormat="1" applyFont="1" applyFill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43" fontId="4" fillId="2" borderId="9" xfId="7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2" fontId="6" fillId="2" borderId="6" xfId="1" applyNumberFormat="1" applyFont="1" applyFill="1" applyBorder="1" applyAlignment="1">
      <alignment horizontal="center" vertical="center"/>
    </xf>
    <xf numFmtId="169" fontId="6" fillId="2" borderId="6" xfId="7" applyNumberFormat="1" applyFont="1" applyFill="1" applyBorder="1" applyAlignment="1">
      <alignment horizontal="center" vertical="center"/>
    </xf>
    <xf numFmtId="2" fontId="6" fillId="2" borderId="22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4" fillId="2" borderId="12" xfId="3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3" borderId="12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2" fontId="4" fillId="2" borderId="9" xfId="1" applyNumberFormat="1" applyFont="1" applyFill="1" applyBorder="1" applyAlignment="1" applyProtection="1">
      <alignment horizontal="center" vertical="center"/>
      <protection locked="0"/>
    </xf>
    <xf numFmtId="9" fontId="4" fillId="2" borderId="6" xfId="1" applyNumberFormat="1" applyFont="1" applyFill="1" applyBorder="1" applyAlignment="1">
      <alignment horizontal="center" vertical="center"/>
    </xf>
    <xf numFmtId="169" fontId="4" fillId="2" borderId="22" xfId="7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3" borderId="12" xfId="1" applyFont="1" applyFill="1" applyBorder="1" applyAlignment="1">
      <alignment vertical="center"/>
    </xf>
    <xf numFmtId="0" fontId="6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2" fontId="4" fillId="2" borderId="12" xfId="1" applyNumberFormat="1" applyFont="1" applyFill="1" applyBorder="1" applyAlignment="1" applyProtection="1">
      <alignment horizontal="center" vertical="center"/>
    </xf>
    <xf numFmtId="2" fontId="4" fillId="2" borderId="20" xfId="1" applyNumberFormat="1" applyFont="1" applyFill="1" applyBorder="1" applyAlignment="1" applyProtection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169" fontId="6" fillId="2" borderId="9" xfId="7" applyNumberFormat="1" applyFont="1" applyFill="1" applyBorder="1" applyAlignment="1" applyProtection="1">
      <alignment horizontal="center" vertical="center"/>
    </xf>
    <xf numFmtId="169" fontId="6" fillId="2" borderId="10" xfId="7" applyNumberFormat="1" applyFont="1" applyFill="1" applyBorder="1" applyAlignment="1" applyProtection="1">
      <alignment horizontal="center" vertical="center"/>
    </xf>
    <xf numFmtId="0" fontId="6" fillId="5" borderId="0" xfId="1" applyFont="1" applyFill="1" applyAlignment="1">
      <alignment vertical="center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vertical="center"/>
      <protection locked="0"/>
    </xf>
    <xf numFmtId="165" fontId="4" fillId="2" borderId="0" xfId="1" applyNumberFormat="1" applyFont="1" applyFill="1" applyBorder="1" applyAlignment="1"/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10" fillId="4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6" applyNumberFormat="1" applyFont="1" applyFill="1" applyBorder="1" applyAlignment="1" applyProtection="1">
      <alignment horizontal="center" vertical="center"/>
      <protection locked="0"/>
    </xf>
    <xf numFmtId="0" fontId="4" fillId="2" borderId="12" xfId="6" applyFont="1" applyFill="1" applyBorder="1" applyAlignment="1" applyProtection="1">
      <alignment horizontal="center" vertical="center"/>
      <protection locked="0"/>
    </xf>
    <xf numFmtId="0" fontId="4" fillId="2" borderId="11" xfId="6" applyFont="1" applyFill="1" applyBorder="1" applyAlignment="1" applyProtection="1">
      <alignment horizontal="center" vertical="center"/>
      <protection locked="0"/>
    </xf>
    <xf numFmtId="165" fontId="4" fillId="2" borderId="12" xfId="0" applyNumberFormat="1" applyFont="1" applyFill="1" applyBorder="1" applyAlignment="1" applyProtection="1">
      <alignment horizontal="center" vertical="center"/>
      <protection locked="0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2" xfId="6" applyFont="1" applyFill="1" applyBorder="1" applyAlignment="1" applyProtection="1">
      <alignment horizontal="left" vertical="center"/>
      <protection locked="0"/>
    </xf>
    <xf numFmtId="0" fontId="4" fillId="4" borderId="12" xfId="6" applyNumberFormat="1" applyFont="1" applyFill="1" applyBorder="1" applyAlignment="1" applyProtection="1">
      <alignment horizontal="left" vertical="center"/>
      <protection locked="0"/>
    </xf>
    <xf numFmtId="0" fontId="4" fillId="2" borderId="20" xfId="1" applyFont="1" applyFill="1" applyBorder="1" applyAlignment="1" applyProtection="1">
      <alignment horizontal="left" vertical="center"/>
      <protection locked="0"/>
    </xf>
    <xf numFmtId="0" fontId="4" fillId="6" borderId="12" xfId="1" applyNumberFormat="1" applyFont="1" applyFill="1" applyBorder="1" applyAlignment="1">
      <alignment horizontal="left" vertical="center"/>
    </xf>
    <xf numFmtId="0" fontId="4" fillId="4" borderId="12" xfId="1" applyNumberFormat="1" applyFont="1" applyFill="1" applyBorder="1" applyAlignment="1">
      <alignment horizontal="left" vertical="center"/>
    </xf>
    <xf numFmtId="0" fontId="4" fillId="6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49" fontId="4" fillId="2" borderId="19" xfId="0" applyNumberFormat="1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9" fontId="4" fillId="2" borderId="11" xfId="13" applyNumberFormat="1" applyFont="1" applyFill="1" applyBorder="1" applyAlignment="1" applyProtection="1">
      <alignment horizontal="center" vertical="center"/>
      <protection locked="0"/>
    </xf>
    <xf numFmtId="0" fontId="4" fillId="2" borderId="12" xfId="13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>
      <alignment horizontal="left" vertical="center"/>
    </xf>
    <xf numFmtId="0" fontId="8" fillId="2" borderId="24" xfId="13" applyFont="1" applyFill="1" applyBorder="1" applyAlignment="1">
      <alignment horizontal="left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13" applyFont="1" applyFill="1" applyBorder="1" applyAlignment="1" applyProtection="1">
      <alignment vertical="center"/>
      <protection locked="0"/>
    </xf>
    <xf numFmtId="165" fontId="4" fillId="2" borderId="0" xfId="1" applyNumberFormat="1" applyFont="1" applyFill="1" applyBorder="1" applyAlignment="1">
      <alignment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12" xfId="6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4" fillId="6" borderId="12" xfId="0" applyNumberFormat="1" applyFont="1" applyFill="1" applyBorder="1" applyAlignment="1">
      <alignment horizontal="left" vertical="center"/>
    </xf>
    <xf numFmtId="2" fontId="4" fillId="2" borderId="0" xfId="1" applyNumberFormat="1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left" vertical="center"/>
    </xf>
    <xf numFmtId="2" fontId="4" fillId="2" borderId="0" xfId="1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 vertical="center"/>
    </xf>
    <xf numFmtId="2" fontId="4" fillId="2" borderId="0" xfId="1" applyNumberFormat="1" applyFont="1" applyFill="1" applyBorder="1" applyAlignment="1"/>
    <xf numFmtId="0" fontId="8" fillId="0" borderId="0" xfId="0" applyFont="1" applyBorder="1" applyAlignment="1"/>
    <xf numFmtId="0" fontId="4" fillId="2" borderId="0" xfId="0" applyNumberFormat="1" applyFont="1" applyFill="1" applyAlignment="1"/>
    <xf numFmtId="0" fontId="4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4" fillId="2" borderId="12" xfId="11" applyFont="1" applyFill="1" applyBorder="1" applyAlignment="1">
      <alignment horizontal="left" vertical="center"/>
    </xf>
    <xf numFmtId="0" fontId="4" fillId="2" borderId="12" xfId="11" applyFont="1" applyFill="1" applyBorder="1" applyAlignment="1">
      <alignment vertical="center"/>
    </xf>
    <xf numFmtId="0" fontId="4" fillId="2" borderId="12" xfId="6" applyFont="1" applyFill="1" applyBorder="1" applyAlignment="1">
      <alignment horizontal="left" vertical="center"/>
    </xf>
    <xf numFmtId="0" fontId="4" fillId="2" borderId="16" xfId="1" applyFont="1" applyFill="1" applyBorder="1" applyAlignment="1">
      <alignment vertical="center"/>
    </xf>
    <xf numFmtId="0" fontId="4" fillId="2" borderId="20" xfId="1" applyFont="1" applyFill="1" applyBorder="1" applyAlignment="1">
      <alignment vertical="center"/>
    </xf>
    <xf numFmtId="0" fontId="4" fillId="2" borderId="0" xfId="0" applyFont="1" applyFill="1" applyAlignment="1"/>
    <xf numFmtId="0" fontId="8" fillId="2" borderId="1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left" vertical="center"/>
    </xf>
    <xf numFmtId="49" fontId="4" fillId="2" borderId="12" xfId="1" applyNumberFormat="1" applyFont="1" applyFill="1" applyBorder="1" applyAlignment="1">
      <alignment vertical="center"/>
    </xf>
    <xf numFmtId="0" fontId="6" fillId="5" borderId="12" xfId="1" applyFont="1" applyFill="1" applyBorder="1" applyAlignment="1">
      <alignment vertical="center"/>
    </xf>
    <xf numFmtId="0" fontId="6" fillId="2" borderId="12" xfId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 applyProtection="1">
      <alignment vertical="center"/>
      <protection locked="0"/>
    </xf>
    <xf numFmtId="49" fontId="6" fillId="2" borderId="12" xfId="0" applyNumberFormat="1" applyFont="1" applyFill="1" applyBorder="1" applyAlignment="1">
      <alignment vertical="center"/>
    </xf>
    <xf numFmtId="0" fontId="10" fillId="4" borderId="16" xfId="1" applyNumberFormat="1" applyFont="1" applyFill="1" applyBorder="1" applyAlignment="1" applyProtection="1">
      <alignment horizontal="left" vertical="center"/>
      <protection locked="0"/>
    </xf>
    <xf numFmtId="9" fontId="4" fillId="2" borderId="9" xfId="15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9" fontId="4" fillId="2" borderId="9" xfId="15" applyFont="1" applyFill="1" applyBorder="1" applyAlignment="1">
      <alignment horizontal="center" vertical="center"/>
    </xf>
    <xf numFmtId="9" fontId="6" fillId="2" borderId="9" xfId="15" applyFont="1" applyFill="1" applyBorder="1" applyAlignment="1">
      <alignment horizontal="center" vertical="center"/>
    </xf>
    <xf numFmtId="9" fontId="6" fillId="2" borderId="6" xfId="15" applyFont="1" applyFill="1" applyBorder="1" applyAlignment="1">
      <alignment horizontal="center" vertical="center"/>
    </xf>
    <xf numFmtId="43" fontId="6" fillId="2" borderId="6" xfId="7" applyFont="1" applyFill="1" applyBorder="1" applyAlignment="1">
      <alignment horizontal="center" vertical="center"/>
    </xf>
    <xf numFmtId="170" fontId="6" fillId="0" borderId="1" xfId="1" applyNumberFormat="1" applyFont="1" applyFill="1" applyBorder="1" applyAlignment="1">
      <alignment horizontal="right" vertical="center"/>
    </xf>
    <xf numFmtId="9" fontId="4" fillId="0" borderId="25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8" fillId="0" borderId="12" xfId="0" applyFont="1" applyBorder="1" applyAlignment="1"/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2" borderId="12" xfId="7" applyFont="1" applyFill="1" applyBorder="1" applyAlignment="1">
      <alignment horizontal="center" vertical="center"/>
    </xf>
    <xf numFmtId="43" fontId="4" fillId="2" borderId="20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 applyProtection="1">
      <alignment horizontal="center" vertical="center"/>
    </xf>
    <xf numFmtId="43" fontId="4" fillId="2" borderId="16" xfId="7" applyFont="1" applyFill="1" applyBorder="1" applyAlignment="1">
      <alignment horizontal="center" vertical="center"/>
    </xf>
    <xf numFmtId="43" fontId="4" fillId="2" borderId="20" xfId="7" applyFont="1" applyFill="1" applyBorder="1" applyAlignment="1">
      <alignment horizontal="center" vertical="center"/>
    </xf>
    <xf numFmtId="43" fontId="4" fillId="2" borderId="12" xfId="7" applyFont="1" applyFill="1" applyBorder="1" applyAlignment="1">
      <alignment vertical="center"/>
    </xf>
    <xf numFmtId="43" fontId="4" fillId="2" borderId="20" xfId="7" applyFont="1" applyFill="1" applyBorder="1" applyAlignment="1" applyProtection="1">
      <alignment horizontal="center" vertical="center"/>
      <protection locked="0"/>
    </xf>
    <xf numFmtId="43" fontId="4" fillId="2" borderId="0" xfId="7" applyFont="1" applyFill="1" applyBorder="1" applyAlignment="1" applyProtection="1">
      <alignment horizontal="center" vertical="center"/>
    </xf>
    <xf numFmtId="43" fontId="6" fillId="0" borderId="9" xfId="7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43" fontId="4" fillId="0" borderId="12" xfId="7" applyFont="1" applyFill="1" applyBorder="1" applyAlignment="1">
      <alignment horizontal="center" vertical="center"/>
    </xf>
    <xf numFmtId="43" fontId="4" fillId="0" borderId="12" xfId="7" applyFont="1" applyFill="1" applyBorder="1" applyAlignment="1">
      <alignment vertical="center"/>
    </xf>
    <xf numFmtId="43" fontId="4" fillId="0" borderId="12" xfId="7" applyFont="1" applyFill="1" applyBorder="1" applyAlignment="1" applyProtection="1">
      <alignment horizontal="center" vertical="center"/>
      <protection locked="0"/>
    </xf>
    <xf numFmtId="43" fontId="4" fillId="0" borderId="12" xfId="7" applyFont="1" applyFill="1" applyBorder="1" applyAlignment="1" applyProtection="1">
      <alignment horizontal="center" vertical="center"/>
    </xf>
    <xf numFmtId="43" fontId="4" fillId="0" borderId="20" xfId="7" applyFont="1" applyFill="1" applyBorder="1" applyAlignment="1" applyProtection="1">
      <alignment horizontal="center" vertical="center"/>
    </xf>
    <xf numFmtId="43" fontId="4" fillId="0" borderId="16" xfId="7" applyFont="1" applyFill="1" applyBorder="1" applyAlignment="1">
      <alignment horizontal="center" vertical="center"/>
    </xf>
    <xf numFmtId="43" fontId="6" fillId="0" borderId="9" xfId="7" applyFont="1" applyFill="1" applyBorder="1" applyAlignment="1" applyProtection="1">
      <alignment horizontal="center" vertical="center"/>
      <protection locked="0"/>
    </xf>
    <xf numFmtId="43" fontId="4" fillId="0" borderId="9" xfId="7" applyFont="1" applyFill="1" applyBorder="1" applyAlignment="1">
      <alignment horizontal="center" vertical="center"/>
    </xf>
    <xf numFmtId="43" fontId="6" fillId="0" borderId="6" xfId="7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2" fontId="6" fillId="2" borderId="0" xfId="1" applyNumberFormat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</cellXfs>
  <cellStyles count="17">
    <cellStyle name="Comma" xfId="7" builtinId="3"/>
    <cellStyle name="Comma 2" xfId="3"/>
    <cellStyle name="Comma 2 2" xfId="10"/>
    <cellStyle name="Comma 2 4" xfId="8"/>
    <cellStyle name="Comma 3" xfId="14"/>
    <cellStyle name="Comma 4" xfId="16"/>
    <cellStyle name="Normal" xfId="0" builtinId="0"/>
    <cellStyle name="Normal 2" xfId="1"/>
    <cellStyle name="Normal 2 3" xfId="11"/>
    <cellStyle name="Normal 3" xfId="13"/>
    <cellStyle name="Normal 3 2" xfId="4"/>
    <cellStyle name="Normal 5" xfId="6"/>
    <cellStyle name="Normal 8" xfId="9"/>
    <cellStyle name="Percent" xfId="15" builtinId="5"/>
    <cellStyle name="Обычный 2" xfId="12"/>
    <cellStyle name="Обычный_Лист1" xfId="5"/>
    <cellStyle name="Обычный_დემონტაჟი" xfId="2"/>
  </cellStyles>
  <dxfs count="3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A730"/>
  <sheetViews>
    <sheetView showGridLines="0"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33" sqref="C733"/>
    </sheetView>
  </sheetViews>
  <sheetFormatPr defaultColWidth="9.1796875" defaultRowHeight="16"/>
  <cols>
    <col min="1" max="1" width="6" style="70" customWidth="1"/>
    <col min="2" max="2" width="37.54296875" style="4" customWidth="1"/>
    <col min="3" max="3" width="8.54296875" style="4" customWidth="1"/>
    <col min="4" max="4" width="12.54296875" style="4" bestFit="1" customWidth="1"/>
    <col min="5" max="5" width="11.26953125" style="4" customWidth="1"/>
    <col min="6" max="6" width="13.26953125" style="160" customWidth="1"/>
    <col min="7" max="7" width="31.453125" style="4" bestFit="1" customWidth="1"/>
    <col min="8" max="16384" width="9.1796875" style="4"/>
  </cols>
  <sheetData>
    <row r="1" spans="1:7">
      <c r="A1" s="3" t="s">
        <v>625</v>
      </c>
      <c r="B1" s="3"/>
      <c r="C1" s="3"/>
      <c r="D1" s="3"/>
      <c r="E1" s="3"/>
      <c r="F1" s="203"/>
    </row>
    <row r="2" spans="1:7">
      <c r="A2" s="3" t="s">
        <v>644</v>
      </c>
      <c r="B2" s="3"/>
      <c r="C2" s="3"/>
      <c r="D2" s="3"/>
      <c r="E2" s="3"/>
      <c r="F2" s="203"/>
    </row>
    <row r="3" spans="1:7" ht="16.5" thickBot="1">
      <c r="A3" s="5"/>
      <c r="B3" s="161"/>
      <c r="C3" s="161"/>
      <c r="D3" s="161"/>
      <c r="E3" s="161"/>
      <c r="F3" s="204"/>
      <c r="G3" s="187"/>
    </row>
    <row r="4" spans="1:7" ht="16.5" thickBot="1">
      <c r="A4" s="7"/>
      <c r="C4" s="8"/>
      <c r="D4" s="8"/>
      <c r="E4" s="8"/>
      <c r="F4" s="159"/>
      <c r="G4" s="160"/>
    </row>
    <row r="5" spans="1:7" ht="18" customHeight="1" thickBot="1">
      <c r="A5" s="220" t="s">
        <v>0</v>
      </c>
      <c r="B5" s="222" t="s">
        <v>1</v>
      </c>
      <c r="C5" s="222" t="s">
        <v>2</v>
      </c>
      <c r="D5" s="222" t="s">
        <v>622</v>
      </c>
      <c r="E5" s="224" t="s">
        <v>3</v>
      </c>
      <c r="F5" s="216" t="s">
        <v>623</v>
      </c>
      <c r="G5" s="188"/>
    </row>
    <row r="6" spans="1:7" ht="16.5" thickBot="1">
      <c r="A6" s="221"/>
      <c r="B6" s="223"/>
      <c r="C6" s="223"/>
      <c r="D6" s="223"/>
      <c r="E6" s="225"/>
      <c r="F6" s="217"/>
      <c r="G6" s="189"/>
    </row>
    <row r="7" spans="1:7" ht="16.5" thickBot="1">
      <c r="A7" s="9">
        <v>1</v>
      </c>
      <c r="B7" s="10">
        <v>2</v>
      </c>
      <c r="C7" s="10">
        <v>3</v>
      </c>
      <c r="D7" s="10">
        <v>4</v>
      </c>
      <c r="E7" s="11">
        <v>5</v>
      </c>
      <c r="F7" s="205">
        <v>6</v>
      </c>
      <c r="G7" s="13">
        <v>7</v>
      </c>
    </row>
    <row r="8" spans="1:7">
      <c r="A8" s="162"/>
      <c r="B8" s="164" t="s">
        <v>11</v>
      </c>
      <c r="C8" s="163"/>
      <c r="D8" s="163"/>
      <c r="E8" s="202"/>
      <c r="F8" s="206"/>
      <c r="G8" s="190"/>
    </row>
    <row r="9" spans="1:7" ht="16.5">
      <c r="A9" s="14">
        <v>1</v>
      </c>
      <c r="B9" s="112" t="s">
        <v>647</v>
      </c>
      <c r="C9" s="15" t="s">
        <v>631</v>
      </c>
      <c r="D9" s="191">
        <v>57</v>
      </c>
      <c r="E9" s="192"/>
      <c r="F9" s="207">
        <f>D9*E9</f>
        <v>0</v>
      </c>
      <c r="G9" s="190" t="s">
        <v>1013</v>
      </c>
    </row>
    <row r="10" spans="1:7" ht="16.5">
      <c r="A10" s="14">
        <v>2</v>
      </c>
      <c r="B10" s="112" t="s">
        <v>648</v>
      </c>
      <c r="C10" s="15" t="s">
        <v>631</v>
      </c>
      <c r="D10" s="191">
        <v>57</v>
      </c>
      <c r="E10" s="192"/>
      <c r="F10" s="207">
        <f>D10*E10</f>
        <v>0</v>
      </c>
      <c r="G10" s="190" t="s">
        <v>1013</v>
      </c>
    </row>
    <row r="11" spans="1:7" ht="16.5">
      <c r="A11" s="19" t="s">
        <v>39</v>
      </c>
      <c r="B11" s="89" t="s">
        <v>299</v>
      </c>
      <c r="C11" s="15" t="s">
        <v>631</v>
      </c>
      <c r="D11" s="192">
        <v>76</v>
      </c>
      <c r="E11" s="192"/>
      <c r="F11" s="207">
        <f t="shared" ref="F11:F74" si="0">D11*E11</f>
        <v>0</v>
      </c>
      <c r="G11" s="190" t="s">
        <v>1013</v>
      </c>
    </row>
    <row r="12" spans="1:7" ht="16.5">
      <c r="A12" s="19" t="s">
        <v>148</v>
      </c>
      <c r="B12" s="89" t="s">
        <v>649</v>
      </c>
      <c r="C12" s="15" t="s">
        <v>631</v>
      </c>
      <c r="D12" s="192">
        <v>76</v>
      </c>
      <c r="E12" s="192"/>
      <c r="F12" s="207">
        <f t="shared" si="0"/>
        <v>0</v>
      </c>
      <c r="G12" s="190" t="s">
        <v>1013</v>
      </c>
    </row>
    <row r="13" spans="1:7" ht="16.5">
      <c r="A13" s="19" t="s">
        <v>27</v>
      </c>
      <c r="B13" s="89" t="s">
        <v>299</v>
      </c>
      <c r="C13" s="15" t="s">
        <v>631</v>
      </c>
      <c r="D13" s="192">
        <v>10</v>
      </c>
      <c r="E13" s="192"/>
      <c r="F13" s="207">
        <f t="shared" si="0"/>
        <v>0</v>
      </c>
      <c r="G13" s="190" t="s">
        <v>1013</v>
      </c>
    </row>
    <row r="14" spans="1:7" ht="16.5">
      <c r="A14" s="19" t="s">
        <v>19</v>
      </c>
      <c r="B14" s="89" t="s">
        <v>650</v>
      </c>
      <c r="C14" s="15" t="s">
        <v>631</v>
      </c>
      <c r="D14" s="192">
        <v>10</v>
      </c>
      <c r="E14" s="192"/>
      <c r="F14" s="207">
        <f t="shared" si="0"/>
        <v>0</v>
      </c>
      <c r="G14" s="190" t="s">
        <v>1013</v>
      </c>
    </row>
    <row r="15" spans="1:7" ht="16.5">
      <c r="A15" s="19" t="s">
        <v>35</v>
      </c>
      <c r="B15" s="89" t="s">
        <v>651</v>
      </c>
      <c r="C15" s="15" t="s">
        <v>631</v>
      </c>
      <c r="D15" s="192">
        <v>80</v>
      </c>
      <c r="E15" s="192"/>
      <c r="F15" s="207">
        <f t="shared" si="0"/>
        <v>0</v>
      </c>
      <c r="G15" s="190" t="s">
        <v>1013</v>
      </c>
    </row>
    <row r="16" spans="1:7" ht="16.5">
      <c r="A16" s="19" t="s">
        <v>29</v>
      </c>
      <c r="B16" s="89" t="s">
        <v>652</v>
      </c>
      <c r="C16" s="15" t="s">
        <v>631</v>
      </c>
      <c r="D16" s="192">
        <v>80</v>
      </c>
      <c r="E16" s="192"/>
      <c r="F16" s="207">
        <f t="shared" si="0"/>
        <v>0</v>
      </c>
      <c r="G16" s="190" t="s">
        <v>1013</v>
      </c>
    </row>
    <row r="17" spans="1:7" ht="16.5">
      <c r="A17" s="22" t="s">
        <v>56</v>
      </c>
      <c r="B17" s="114" t="s">
        <v>653</v>
      </c>
      <c r="C17" s="23" t="s">
        <v>631</v>
      </c>
      <c r="D17" s="193">
        <v>5</v>
      </c>
      <c r="E17" s="192"/>
      <c r="F17" s="207">
        <f t="shared" si="0"/>
        <v>0</v>
      </c>
      <c r="G17" s="190" t="s">
        <v>1013</v>
      </c>
    </row>
    <row r="18" spans="1:7" s="28" customFormat="1" ht="16.5">
      <c r="A18" s="113" t="s">
        <v>51</v>
      </c>
      <c r="B18" s="97" t="s">
        <v>294</v>
      </c>
      <c r="C18" s="25" t="s">
        <v>631</v>
      </c>
      <c r="D18" s="194">
        <v>5</v>
      </c>
      <c r="E18" s="192"/>
      <c r="F18" s="207">
        <f t="shared" si="0"/>
        <v>0</v>
      </c>
      <c r="G18" s="190" t="s">
        <v>1013</v>
      </c>
    </row>
    <row r="19" spans="1:7">
      <c r="A19" s="19" t="s">
        <v>52</v>
      </c>
      <c r="B19" s="112" t="s">
        <v>302</v>
      </c>
      <c r="C19" s="15" t="s">
        <v>4</v>
      </c>
      <c r="D19" s="194">
        <v>191</v>
      </c>
      <c r="E19" s="192"/>
      <c r="F19" s="207">
        <f t="shared" si="0"/>
        <v>0</v>
      </c>
      <c r="G19" s="190" t="s">
        <v>1013</v>
      </c>
    </row>
    <row r="20" spans="1:7" s="33" customFormat="1" ht="16.5">
      <c r="A20" s="30">
        <v>12</v>
      </c>
      <c r="B20" s="88" t="s">
        <v>654</v>
      </c>
      <c r="C20" s="2" t="s">
        <v>631</v>
      </c>
      <c r="D20" s="192">
        <v>133</v>
      </c>
      <c r="E20" s="192"/>
      <c r="F20" s="207">
        <f t="shared" si="0"/>
        <v>0</v>
      </c>
      <c r="G20" s="190" t="s">
        <v>1013</v>
      </c>
    </row>
    <row r="21" spans="1:7" s="95" customFormat="1" ht="16.5">
      <c r="A21" s="19" t="s">
        <v>30</v>
      </c>
      <c r="B21" s="89" t="s">
        <v>655</v>
      </c>
      <c r="C21" s="15" t="s">
        <v>631</v>
      </c>
      <c r="D21" s="192">
        <v>190</v>
      </c>
      <c r="E21" s="192"/>
      <c r="F21" s="207">
        <f t="shared" si="0"/>
        <v>0</v>
      </c>
      <c r="G21" s="190" t="s">
        <v>1013</v>
      </c>
    </row>
    <row r="22" spans="1:7" s="95" customFormat="1" ht="16.5">
      <c r="A22" s="19" t="s">
        <v>31</v>
      </c>
      <c r="B22" s="88" t="s">
        <v>492</v>
      </c>
      <c r="C22" s="15" t="s">
        <v>631</v>
      </c>
      <c r="D22" s="192">
        <v>2.9</v>
      </c>
      <c r="E22" s="192"/>
      <c r="F22" s="207">
        <f t="shared" si="0"/>
        <v>0</v>
      </c>
      <c r="G22" s="190" t="s">
        <v>1013</v>
      </c>
    </row>
    <row r="23" spans="1:7" s="33" customFormat="1">
      <c r="A23" s="35" t="s">
        <v>32</v>
      </c>
      <c r="B23" s="91" t="s">
        <v>493</v>
      </c>
      <c r="C23" s="2" t="s">
        <v>5</v>
      </c>
      <c r="D23" s="192">
        <v>2.9</v>
      </c>
      <c r="E23" s="192"/>
      <c r="F23" s="207">
        <f t="shared" si="0"/>
        <v>0</v>
      </c>
      <c r="G23" s="190" t="s">
        <v>1013</v>
      </c>
    </row>
    <row r="24" spans="1:7" s="33" customFormat="1">
      <c r="A24" s="35" t="s">
        <v>74</v>
      </c>
      <c r="B24" s="91" t="s">
        <v>494</v>
      </c>
      <c r="C24" s="2" t="s">
        <v>5</v>
      </c>
      <c r="D24" s="192">
        <v>2.9579999999999997</v>
      </c>
      <c r="E24" s="192"/>
      <c r="F24" s="207">
        <f t="shared" si="0"/>
        <v>0</v>
      </c>
      <c r="G24" s="190" t="s">
        <v>1014</v>
      </c>
    </row>
    <row r="25" spans="1:7" s="33" customFormat="1">
      <c r="A25" s="35" t="s">
        <v>46</v>
      </c>
      <c r="B25" s="91" t="s">
        <v>656</v>
      </c>
      <c r="C25" s="2" t="s">
        <v>26</v>
      </c>
      <c r="D25" s="192">
        <v>28.5</v>
      </c>
      <c r="E25" s="192"/>
      <c r="F25" s="207">
        <f t="shared" si="0"/>
        <v>0</v>
      </c>
      <c r="G25" s="190" t="s">
        <v>1013</v>
      </c>
    </row>
    <row r="26" spans="1:7" s="33" customFormat="1">
      <c r="A26" s="35" t="s">
        <v>75</v>
      </c>
      <c r="B26" s="91" t="s">
        <v>467</v>
      </c>
      <c r="C26" s="2" t="s">
        <v>26</v>
      </c>
      <c r="D26" s="192">
        <v>31.92</v>
      </c>
      <c r="E26" s="192"/>
      <c r="F26" s="207">
        <f t="shared" si="0"/>
        <v>0</v>
      </c>
      <c r="G26" s="190" t="s">
        <v>1014</v>
      </c>
    </row>
    <row r="27" spans="1:7" s="33" customFormat="1">
      <c r="A27" s="35" t="s">
        <v>167</v>
      </c>
      <c r="B27" s="91" t="s">
        <v>468</v>
      </c>
      <c r="C27" s="2" t="s">
        <v>26</v>
      </c>
      <c r="D27" s="192">
        <v>31.92</v>
      </c>
      <c r="E27" s="192"/>
      <c r="F27" s="207">
        <f t="shared" si="0"/>
        <v>0</v>
      </c>
      <c r="G27" s="190" t="s">
        <v>1014</v>
      </c>
    </row>
    <row r="28" spans="1:7" s="33" customFormat="1">
      <c r="A28" s="35" t="s">
        <v>53</v>
      </c>
      <c r="B28" s="91" t="s">
        <v>495</v>
      </c>
      <c r="C28" s="2" t="s">
        <v>26</v>
      </c>
      <c r="D28" s="192">
        <v>28.5</v>
      </c>
      <c r="E28" s="192"/>
      <c r="F28" s="207">
        <f t="shared" si="0"/>
        <v>0</v>
      </c>
      <c r="G28" s="190" t="s">
        <v>1013</v>
      </c>
    </row>
    <row r="29" spans="1:7" s="33" customFormat="1">
      <c r="A29" s="35" t="s">
        <v>76</v>
      </c>
      <c r="B29" s="91" t="s">
        <v>130</v>
      </c>
      <c r="C29" s="2" t="s">
        <v>5</v>
      </c>
      <c r="D29" s="192">
        <v>1.4535</v>
      </c>
      <c r="E29" s="192"/>
      <c r="F29" s="207">
        <f t="shared" si="0"/>
        <v>0</v>
      </c>
      <c r="G29" s="190" t="s">
        <v>1014</v>
      </c>
    </row>
    <row r="30" spans="1:7" s="39" customFormat="1" ht="16.5">
      <c r="A30" s="37" t="s">
        <v>40</v>
      </c>
      <c r="B30" s="91" t="s">
        <v>657</v>
      </c>
      <c r="C30" s="38" t="s">
        <v>631</v>
      </c>
      <c r="D30" s="192">
        <v>12.29</v>
      </c>
      <c r="E30" s="192"/>
      <c r="F30" s="207">
        <f t="shared" si="0"/>
        <v>0</v>
      </c>
      <c r="G30" s="190" t="s">
        <v>1013</v>
      </c>
    </row>
    <row r="31" spans="1:7" s="39" customFormat="1" ht="16.5">
      <c r="A31" s="37" t="s">
        <v>77</v>
      </c>
      <c r="B31" s="91" t="s">
        <v>658</v>
      </c>
      <c r="C31" s="38" t="s">
        <v>631</v>
      </c>
      <c r="D31" s="192">
        <v>12.474349999999998</v>
      </c>
      <c r="E31" s="192"/>
      <c r="F31" s="207">
        <f t="shared" si="0"/>
        <v>0</v>
      </c>
      <c r="G31" s="190" t="s">
        <v>1014</v>
      </c>
    </row>
    <row r="32" spans="1:7" s="39" customFormat="1">
      <c r="A32" s="37" t="s">
        <v>155</v>
      </c>
      <c r="B32" s="148" t="s">
        <v>659</v>
      </c>
      <c r="C32" s="38" t="s">
        <v>4</v>
      </c>
      <c r="D32" s="192">
        <v>0.37751999999999997</v>
      </c>
      <c r="E32" s="192"/>
      <c r="F32" s="207">
        <f t="shared" si="0"/>
        <v>0</v>
      </c>
      <c r="G32" s="190" t="s">
        <v>1014</v>
      </c>
    </row>
    <row r="33" spans="1:7" s="39" customFormat="1">
      <c r="A33" s="37" t="s">
        <v>196</v>
      </c>
      <c r="B33" s="148" t="s">
        <v>660</v>
      </c>
      <c r="C33" s="38" t="s">
        <v>4</v>
      </c>
      <c r="D33" s="192">
        <v>0.43876999999999999</v>
      </c>
      <c r="E33" s="192"/>
      <c r="F33" s="207">
        <f t="shared" si="0"/>
        <v>0</v>
      </c>
      <c r="G33" s="190" t="s">
        <v>1014</v>
      </c>
    </row>
    <row r="34" spans="1:7" s="39" customFormat="1">
      <c r="A34" s="37" t="s">
        <v>517</v>
      </c>
      <c r="B34" s="148" t="s">
        <v>661</v>
      </c>
      <c r="C34" s="38" t="s">
        <v>4</v>
      </c>
      <c r="D34" s="192">
        <v>8.7399999999999995E-3</v>
      </c>
      <c r="E34" s="192"/>
      <c r="F34" s="207">
        <f t="shared" si="0"/>
        <v>0</v>
      </c>
      <c r="G34" s="190" t="s">
        <v>1014</v>
      </c>
    </row>
    <row r="35" spans="1:7" s="39" customFormat="1" ht="16.5">
      <c r="A35" s="37" t="s">
        <v>518</v>
      </c>
      <c r="B35" s="148" t="s">
        <v>496</v>
      </c>
      <c r="C35" s="38" t="s">
        <v>633</v>
      </c>
      <c r="D35" s="192">
        <v>0.92666599999999988</v>
      </c>
      <c r="E35" s="192"/>
      <c r="F35" s="207">
        <f t="shared" si="0"/>
        <v>0</v>
      </c>
      <c r="G35" s="190" t="s">
        <v>1014</v>
      </c>
    </row>
    <row r="36" spans="1:7" s="39" customFormat="1" ht="16.5">
      <c r="A36" s="37" t="s">
        <v>519</v>
      </c>
      <c r="B36" s="148" t="s">
        <v>131</v>
      </c>
      <c r="C36" s="38" t="s">
        <v>631</v>
      </c>
      <c r="D36" s="192">
        <v>9.8320000000000005E-3</v>
      </c>
      <c r="E36" s="192"/>
      <c r="F36" s="207">
        <f t="shared" si="0"/>
        <v>0</v>
      </c>
      <c r="G36" s="190" t="s">
        <v>1014</v>
      </c>
    </row>
    <row r="37" spans="1:7" s="33" customFormat="1">
      <c r="A37" s="35" t="s">
        <v>36</v>
      </c>
      <c r="B37" s="91" t="s">
        <v>497</v>
      </c>
      <c r="C37" s="2" t="s">
        <v>4</v>
      </c>
      <c r="D37" s="192">
        <v>6.9059999999999996E-2</v>
      </c>
      <c r="E37" s="192"/>
      <c r="F37" s="207">
        <f t="shared" si="0"/>
        <v>0</v>
      </c>
      <c r="G37" s="190" t="s">
        <v>1013</v>
      </c>
    </row>
    <row r="38" spans="1:7" s="33" customFormat="1">
      <c r="A38" s="35" t="s">
        <v>78</v>
      </c>
      <c r="B38" s="91" t="s">
        <v>498</v>
      </c>
      <c r="C38" s="2" t="s">
        <v>4</v>
      </c>
      <c r="D38" s="192">
        <v>4.2419999999999999E-2</v>
      </c>
      <c r="E38" s="192"/>
      <c r="F38" s="207">
        <f t="shared" si="0"/>
        <v>0</v>
      </c>
      <c r="G38" s="190" t="s">
        <v>1014</v>
      </c>
    </row>
    <row r="39" spans="1:7" s="33" customFormat="1">
      <c r="A39" s="35" t="s">
        <v>520</v>
      </c>
      <c r="B39" s="91" t="s">
        <v>499</v>
      </c>
      <c r="C39" s="2" t="s">
        <v>4</v>
      </c>
      <c r="D39" s="192">
        <v>2.664E-2</v>
      </c>
      <c r="E39" s="192"/>
      <c r="F39" s="207">
        <f t="shared" si="0"/>
        <v>0</v>
      </c>
      <c r="G39" s="190" t="s">
        <v>1014</v>
      </c>
    </row>
    <row r="40" spans="1:7" s="33" customFormat="1">
      <c r="A40" s="35" t="s">
        <v>54</v>
      </c>
      <c r="B40" s="91" t="s">
        <v>662</v>
      </c>
      <c r="C40" s="2" t="s">
        <v>5</v>
      </c>
      <c r="D40" s="192">
        <v>0.2</v>
      </c>
      <c r="E40" s="192"/>
      <c r="F40" s="207">
        <f t="shared" si="0"/>
        <v>0</v>
      </c>
      <c r="G40" s="190" t="s">
        <v>1013</v>
      </c>
    </row>
    <row r="41" spans="1:7" s="33" customFormat="1">
      <c r="A41" s="35" t="s">
        <v>79</v>
      </c>
      <c r="B41" s="91" t="s">
        <v>500</v>
      </c>
      <c r="C41" s="2" t="s">
        <v>5</v>
      </c>
      <c r="D41" s="192">
        <v>0.20299999999999999</v>
      </c>
      <c r="E41" s="192"/>
      <c r="F41" s="207">
        <f t="shared" si="0"/>
        <v>0</v>
      </c>
      <c r="G41" s="190" t="s">
        <v>1014</v>
      </c>
    </row>
    <row r="42" spans="1:7" s="33" customFormat="1">
      <c r="A42" s="35" t="s">
        <v>111</v>
      </c>
      <c r="B42" s="91" t="s">
        <v>501</v>
      </c>
      <c r="C42" s="2" t="s">
        <v>4</v>
      </c>
      <c r="D42" s="192">
        <v>7.4800000000000005E-3</v>
      </c>
      <c r="E42" s="192"/>
      <c r="F42" s="207">
        <f t="shared" si="0"/>
        <v>0</v>
      </c>
      <c r="G42" s="190" t="s">
        <v>1014</v>
      </c>
    </row>
    <row r="43" spans="1:7" s="33" customFormat="1">
      <c r="A43" s="35" t="s">
        <v>521</v>
      </c>
      <c r="B43" s="91" t="s">
        <v>496</v>
      </c>
      <c r="C43" s="2" t="s">
        <v>5</v>
      </c>
      <c r="D43" s="192">
        <v>0.23199999999999998</v>
      </c>
      <c r="E43" s="192"/>
      <c r="F43" s="207">
        <f t="shared" si="0"/>
        <v>0</v>
      </c>
      <c r="G43" s="190" t="s">
        <v>1014</v>
      </c>
    </row>
    <row r="44" spans="1:7" s="33" customFormat="1">
      <c r="A44" s="35" t="s">
        <v>522</v>
      </c>
      <c r="B44" s="91" t="s">
        <v>502</v>
      </c>
      <c r="C44" s="2" t="s">
        <v>5</v>
      </c>
      <c r="D44" s="192">
        <v>3.1800000000000005E-3</v>
      </c>
      <c r="E44" s="192"/>
      <c r="F44" s="207">
        <f t="shared" si="0"/>
        <v>0</v>
      </c>
      <c r="G44" s="190" t="s">
        <v>1014</v>
      </c>
    </row>
    <row r="45" spans="1:7" s="33" customFormat="1">
      <c r="A45" s="35" t="s">
        <v>523</v>
      </c>
      <c r="B45" s="91" t="s">
        <v>503</v>
      </c>
      <c r="C45" s="2" t="s">
        <v>5</v>
      </c>
      <c r="D45" s="192">
        <v>8.8000000000000014E-4</v>
      </c>
      <c r="E45" s="192"/>
      <c r="F45" s="207">
        <f t="shared" si="0"/>
        <v>0</v>
      </c>
      <c r="G45" s="190" t="s">
        <v>1014</v>
      </c>
    </row>
    <row r="46" spans="1:7" s="33" customFormat="1">
      <c r="A46" s="35" t="s">
        <v>49</v>
      </c>
      <c r="B46" s="91" t="s">
        <v>506</v>
      </c>
      <c r="C46" s="2" t="s">
        <v>5</v>
      </c>
      <c r="D46" s="192">
        <v>16.920000000000002</v>
      </c>
      <c r="E46" s="192"/>
      <c r="F46" s="207">
        <f t="shared" si="0"/>
        <v>0</v>
      </c>
      <c r="G46" s="190" t="s">
        <v>1013</v>
      </c>
    </row>
    <row r="47" spans="1:7" s="33" customFormat="1">
      <c r="A47" s="35" t="s">
        <v>80</v>
      </c>
      <c r="B47" s="91" t="s">
        <v>500</v>
      </c>
      <c r="C47" s="2" t="s">
        <v>5</v>
      </c>
      <c r="D47" s="192">
        <v>17.1738</v>
      </c>
      <c r="E47" s="192"/>
      <c r="F47" s="207">
        <f t="shared" si="0"/>
        <v>0</v>
      </c>
      <c r="G47" s="190" t="s">
        <v>1014</v>
      </c>
    </row>
    <row r="48" spans="1:7" s="33" customFormat="1">
      <c r="A48" s="35" t="s">
        <v>186</v>
      </c>
      <c r="B48" s="91" t="s">
        <v>504</v>
      </c>
      <c r="C48" s="2" t="s">
        <v>4</v>
      </c>
      <c r="D48" s="192">
        <v>2.1559299999999997</v>
      </c>
      <c r="E48" s="192"/>
      <c r="F48" s="207">
        <f t="shared" si="0"/>
        <v>0</v>
      </c>
      <c r="G48" s="190" t="s">
        <v>1014</v>
      </c>
    </row>
    <row r="49" spans="1:7" s="33" customFormat="1">
      <c r="A49" s="35" t="s">
        <v>524</v>
      </c>
      <c r="B49" s="91" t="s">
        <v>501</v>
      </c>
      <c r="C49" s="2" t="s">
        <v>4</v>
      </c>
      <c r="D49" s="192">
        <v>2.8079999999999997E-2</v>
      </c>
      <c r="E49" s="192"/>
      <c r="F49" s="207">
        <f t="shared" si="0"/>
        <v>0</v>
      </c>
      <c r="G49" s="190" t="s">
        <v>1014</v>
      </c>
    </row>
    <row r="50" spans="1:7" s="33" customFormat="1" ht="16.5">
      <c r="A50" s="35" t="s">
        <v>525</v>
      </c>
      <c r="B50" s="91" t="s">
        <v>496</v>
      </c>
      <c r="C50" s="2" t="s">
        <v>631</v>
      </c>
      <c r="D50" s="192">
        <v>31.132800000000003</v>
      </c>
      <c r="E50" s="192"/>
      <c r="F50" s="207">
        <f t="shared" si="0"/>
        <v>0</v>
      </c>
      <c r="G50" s="190" t="s">
        <v>1014</v>
      </c>
    </row>
    <row r="51" spans="1:7" s="33" customFormat="1" ht="16.5">
      <c r="A51" s="35" t="s">
        <v>526</v>
      </c>
      <c r="B51" s="91" t="s">
        <v>502</v>
      </c>
      <c r="C51" s="2" t="s">
        <v>631</v>
      </c>
      <c r="D51" s="192">
        <v>0.66157200000000016</v>
      </c>
      <c r="E51" s="192"/>
      <c r="F51" s="207">
        <f t="shared" si="0"/>
        <v>0</v>
      </c>
      <c r="G51" s="190" t="s">
        <v>1014</v>
      </c>
    </row>
    <row r="52" spans="1:7" s="33" customFormat="1" ht="16.5">
      <c r="A52" s="35" t="s">
        <v>527</v>
      </c>
      <c r="B52" s="91" t="s">
        <v>505</v>
      </c>
      <c r="C52" s="2" t="s">
        <v>631</v>
      </c>
      <c r="D52" s="192">
        <v>37.224000000000004</v>
      </c>
      <c r="E52" s="192"/>
      <c r="F52" s="207">
        <f t="shared" si="0"/>
        <v>0</v>
      </c>
      <c r="G52" s="190" t="s">
        <v>1014</v>
      </c>
    </row>
    <row r="53" spans="1:7" s="33" customFormat="1" ht="16.5">
      <c r="A53" s="35" t="s">
        <v>528</v>
      </c>
      <c r="B53" s="91" t="s">
        <v>18</v>
      </c>
      <c r="C53" s="2" t="s">
        <v>631</v>
      </c>
      <c r="D53" s="192">
        <v>16.920000000000002</v>
      </c>
      <c r="E53" s="192"/>
      <c r="F53" s="207">
        <f t="shared" si="0"/>
        <v>0</v>
      </c>
      <c r="G53" s="190" t="s">
        <v>1014</v>
      </c>
    </row>
    <row r="54" spans="1:7" s="44" customFormat="1" ht="16.5">
      <c r="A54" s="42" t="s">
        <v>33</v>
      </c>
      <c r="B54" s="167" t="s">
        <v>663</v>
      </c>
      <c r="C54" s="43" t="s">
        <v>631</v>
      </c>
      <c r="D54" s="192">
        <v>0.99</v>
      </c>
      <c r="E54" s="192"/>
      <c r="F54" s="207">
        <f t="shared" si="0"/>
        <v>0</v>
      </c>
      <c r="G54" s="190" t="s">
        <v>1013</v>
      </c>
    </row>
    <row r="55" spans="1:7" s="44" customFormat="1">
      <c r="A55" s="42" t="s">
        <v>81</v>
      </c>
      <c r="B55" s="168" t="s">
        <v>658</v>
      </c>
      <c r="C55" s="43" t="s">
        <v>5</v>
      </c>
      <c r="D55" s="192">
        <v>1.0048499999999998</v>
      </c>
      <c r="E55" s="192"/>
      <c r="F55" s="207">
        <f t="shared" si="0"/>
        <v>0</v>
      </c>
      <c r="G55" s="190" t="s">
        <v>1014</v>
      </c>
    </row>
    <row r="56" spans="1:7" s="39" customFormat="1">
      <c r="A56" s="42" t="s">
        <v>157</v>
      </c>
      <c r="B56" s="148" t="s">
        <v>664</v>
      </c>
      <c r="C56" s="38" t="s">
        <v>4</v>
      </c>
      <c r="D56" s="192">
        <v>0.29279999999999995</v>
      </c>
      <c r="E56" s="192"/>
      <c r="F56" s="207">
        <f t="shared" si="0"/>
        <v>0</v>
      </c>
      <c r="G56" s="190" t="s">
        <v>1014</v>
      </c>
    </row>
    <row r="57" spans="1:7" s="39" customFormat="1">
      <c r="A57" s="42" t="s">
        <v>193</v>
      </c>
      <c r="B57" s="148" t="s">
        <v>661</v>
      </c>
      <c r="C57" s="38" t="s">
        <v>4</v>
      </c>
      <c r="D57" s="192">
        <v>7.2900000000000006E-2</v>
      </c>
      <c r="E57" s="192"/>
      <c r="F57" s="207">
        <f t="shared" si="0"/>
        <v>0</v>
      </c>
      <c r="G57" s="190" t="s">
        <v>1014</v>
      </c>
    </row>
    <row r="58" spans="1:7" s="44" customFormat="1">
      <c r="A58" s="42" t="s">
        <v>194</v>
      </c>
      <c r="B58" s="168" t="s">
        <v>65</v>
      </c>
      <c r="C58" s="43" t="s">
        <v>26</v>
      </c>
      <c r="D58" s="192">
        <v>2.3957999999999999</v>
      </c>
      <c r="E58" s="192"/>
      <c r="F58" s="207">
        <f t="shared" si="0"/>
        <v>0</v>
      </c>
      <c r="G58" s="190" t="s">
        <v>1014</v>
      </c>
    </row>
    <row r="59" spans="1:7" s="44" customFormat="1">
      <c r="A59" s="42" t="s">
        <v>529</v>
      </c>
      <c r="B59" s="168" t="s">
        <v>665</v>
      </c>
      <c r="C59" s="43" t="s">
        <v>5</v>
      </c>
      <c r="D59" s="192">
        <v>5.7023999999999998E-2</v>
      </c>
      <c r="E59" s="192"/>
      <c r="F59" s="207">
        <f t="shared" si="0"/>
        <v>0</v>
      </c>
      <c r="G59" s="190" t="s">
        <v>1014</v>
      </c>
    </row>
    <row r="60" spans="1:7" s="44" customFormat="1">
      <c r="A60" s="42" t="s">
        <v>530</v>
      </c>
      <c r="B60" s="168" t="s">
        <v>666</v>
      </c>
      <c r="C60" s="43" t="s">
        <v>5</v>
      </c>
      <c r="D60" s="192">
        <v>1.584E-2</v>
      </c>
      <c r="E60" s="192"/>
      <c r="F60" s="207">
        <f t="shared" si="0"/>
        <v>0</v>
      </c>
      <c r="G60" s="190" t="s">
        <v>1014</v>
      </c>
    </row>
    <row r="61" spans="1:7" s="44" customFormat="1">
      <c r="A61" s="42" t="s">
        <v>531</v>
      </c>
      <c r="B61" s="168" t="s">
        <v>18</v>
      </c>
      <c r="C61" s="43" t="s">
        <v>14</v>
      </c>
      <c r="D61" s="192">
        <v>1.4849999999999999</v>
      </c>
      <c r="E61" s="192"/>
      <c r="F61" s="207">
        <f t="shared" si="0"/>
        <v>0</v>
      </c>
      <c r="G61" s="190" t="s">
        <v>1014</v>
      </c>
    </row>
    <row r="62" spans="1:7" s="44" customFormat="1" ht="16.5">
      <c r="A62" s="42" t="s">
        <v>34</v>
      </c>
      <c r="B62" s="167" t="s">
        <v>667</v>
      </c>
      <c r="C62" s="43" t="s">
        <v>631</v>
      </c>
      <c r="D62" s="192">
        <v>0.37</v>
      </c>
      <c r="E62" s="192"/>
      <c r="F62" s="207">
        <f t="shared" si="0"/>
        <v>0</v>
      </c>
      <c r="G62" s="190" t="s">
        <v>1013</v>
      </c>
    </row>
    <row r="63" spans="1:7" s="44" customFormat="1">
      <c r="A63" s="42" t="s">
        <v>82</v>
      </c>
      <c r="B63" s="168" t="s">
        <v>658</v>
      </c>
      <c r="C63" s="43" t="s">
        <v>5</v>
      </c>
      <c r="D63" s="192">
        <v>0.37554999999999994</v>
      </c>
      <c r="E63" s="192"/>
      <c r="F63" s="207">
        <f t="shared" si="0"/>
        <v>0</v>
      </c>
      <c r="G63" s="190" t="s">
        <v>1014</v>
      </c>
    </row>
    <row r="64" spans="1:7" s="39" customFormat="1">
      <c r="A64" s="42" t="s">
        <v>135</v>
      </c>
      <c r="B64" s="148" t="s">
        <v>664</v>
      </c>
      <c r="C64" s="38" t="s">
        <v>4</v>
      </c>
      <c r="D64" s="192">
        <v>0.1056</v>
      </c>
      <c r="E64" s="192"/>
      <c r="F64" s="207">
        <f t="shared" si="0"/>
        <v>0</v>
      </c>
      <c r="G64" s="190" t="s">
        <v>1014</v>
      </c>
    </row>
    <row r="65" spans="1:7" s="39" customFormat="1">
      <c r="A65" s="42" t="s">
        <v>509</v>
      </c>
      <c r="B65" s="148" t="s">
        <v>661</v>
      </c>
      <c r="C65" s="38" t="s">
        <v>4</v>
      </c>
      <c r="D65" s="192">
        <v>2.7E-2</v>
      </c>
      <c r="E65" s="192"/>
      <c r="F65" s="207">
        <f t="shared" si="0"/>
        <v>0</v>
      </c>
      <c r="G65" s="190" t="s">
        <v>1014</v>
      </c>
    </row>
    <row r="66" spans="1:7" s="44" customFormat="1">
      <c r="A66" s="42" t="s">
        <v>511</v>
      </c>
      <c r="B66" s="168" t="s">
        <v>65</v>
      </c>
      <c r="C66" s="43" t="s">
        <v>26</v>
      </c>
      <c r="D66" s="192">
        <v>0.89539999999999997</v>
      </c>
      <c r="E66" s="192"/>
      <c r="F66" s="207">
        <f t="shared" si="0"/>
        <v>0</v>
      </c>
      <c r="G66" s="190" t="s">
        <v>1014</v>
      </c>
    </row>
    <row r="67" spans="1:7" s="44" customFormat="1">
      <c r="A67" s="42" t="s">
        <v>513</v>
      </c>
      <c r="B67" s="168" t="s">
        <v>665</v>
      </c>
      <c r="C67" s="43" t="s">
        <v>5</v>
      </c>
      <c r="D67" s="192">
        <v>2.1311999999999998E-2</v>
      </c>
      <c r="E67" s="192"/>
      <c r="F67" s="207">
        <f t="shared" si="0"/>
        <v>0</v>
      </c>
      <c r="G67" s="190" t="s">
        <v>1014</v>
      </c>
    </row>
    <row r="68" spans="1:7" s="44" customFormat="1">
      <c r="A68" s="42" t="s">
        <v>532</v>
      </c>
      <c r="B68" s="168" t="s">
        <v>666</v>
      </c>
      <c r="C68" s="43" t="s">
        <v>5</v>
      </c>
      <c r="D68" s="192">
        <v>5.9199999999999999E-3</v>
      </c>
      <c r="E68" s="192"/>
      <c r="F68" s="207">
        <f t="shared" si="0"/>
        <v>0</v>
      </c>
      <c r="G68" s="190" t="s">
        <v>1014</v>
      </c>
    </row>
    <row r="69" spans="1:7" s="44" customFormat="1">
      <c r="A69" s="42" t="s">
        <v>533</v>
      </c>
      <c r="B69" s="168" t="s">
        <v>18</v>
      </c>
      <c r="C69" s="43" t="s">
        <v>14</v>
      </c>
      <c r="D69" s="192">
        <v>0.55499999999999994</v>
      </c>
      <c r="E69" s="192"/>
      <c r="F69" s="207">
        <f t="shared" si="0"/>
        <v>0</v>
      </c>
      <c r="G69" s="190" t="s">
        <v>1014</v>
      </c>
    </row>
    <row r="70" spans="1:7" s="44" customFormat="1" ht="16.5">
      <c r="A70" s="42" t="s">
        <v>55</v>
      </c>
      <c r="B70" s="167" t="s">
        <v>668</v>
      </c>
      <c r="C70" s="43" t="s">
        <v>631</v>
      </c>
      <c r="D70" s="192">
        <v>1.48</v>
      </c>
      <c r="E70" s="192"/>
      <c r="F70" s="207">
        <f t="shared" si="0"/>
        <v>0</v>
      </c>
      <c r="G70" s="190" t="s">
        <v>1013</v>
      </c>
    </row>
    <row r="71" spans="1:7" s="44" customFormat="1">
      <c r="A71" s="42" t="s">
        <v>83</v>
      </c>
      <c r="B71" s="168" t="s">
        <v>658</v>
      </c>
      <c r="C71" s="43" t="s">
        <v>5</v>
      </c>
      <c r="D71" s="192">
        <v>1.5021999999999998</v>
      </c>
      <c r="E71" s="192"/>
      <c r="F71" s="207">
        <f t="shared" si="0"/>
        <v>0</v>
      </c>
      <c r="G71" s="190" t="s">
        <v>1014</v>
      </c>
    </row>
    <row r="72" spans="1:7" s="39" customFormat="1">
      <c r="A72" s="42" t="s">
        <v>534</v>
      </c>
      <c r="B72" s="148" t="s">
        <v>664</v>
      </c>
      <c r="C72" s="38" t="s">
        <v>4</v>
      </c>
      <c r="D72" s="192">
        <v>0.28288000000000002</v>
      </c>
      <c r="E72" s="192"/>
      <c r="F72" s="207">
        <f t="shared" si="0"/>
        <v>0</v>
      </c>
      <c r="G72" s="190" t="s">
        <v>1014</v>
      </c>
    </row>
    <row r="73" spans="1:7" s="39" customFormat="1">
      <c r="A73" s="42" t="s">
        <v>535</v>
      </c>
      <c r="B73" s="148" t="s">
        <v>661</v>
      </c>
      <c r="C73" s="38" t="s">
        <v>4</v>
      </c>
      <c r="D73" s="192">
        <v>9.7200000000000009E-2</v>
      </c>
      <c r="E73" s="192"/>
      <c r="F73" s="207">
        <f t="shared" si="0"/>
        <v>0</v>
      </c>
      <c r="G73" s="190" t="s">
        <v>1014</v>
      </c>
    </row>
    <row r="74" spans="1:7" s="44" customFormat="1">
      <c r="A74" s="42" t="s">
        <v>536</v>
      </c>
      <c r="B74" s="168" t="s">
        <v>65</v>
      </c>
      <c r="C74" s="43" t="s">
        <v>26</v>
      </c>
      <c r="D74" s="192">
        <v>3.5815999999999999</v>
      </c>
      <c r="E74" s="192"/>
      <c r="F74" s="207">
        <f t="shared" si="0"/>
        <v>0</v>
      </c>
      <c r="G74" s="190" t="s">
        <v>1014</v>
      </c>
    </row>
    <row r="75" spans="1:7" s="44" customFormat="1">
      <c r="A75" s="42" t="s">
        <v>537</v>
      </c>
      <c r="B75" s="168" t="s">
        <v>665</v>
      </c>
      <c r="C75" s="43" t="s">
        <v>5</v>
      </c>
      <c r="D75" s="192">
        <v>8.524799999999999E-2</v>
      </c>
      <c r="E75" s="192"/>
      <c r="F75" s="207">
        <f t="shared" ref="F75:F138" si="1">D75*E75</f>
        <v>0</v>
      </c>
      <c r="G75" s="190" t="s">
        <v>1014</v>
      </c>
    </row>
    <row r="76" spans="1:7" s="44" customFormat="1">
      <c r="A76" s="42" t="s">
        <v>538</v>
      </c>
      <c r="B76" s="168" t="s">
        <v>666</v>
      </c>
      <c r="C76" s="43" t="s">
        <v>5</v>
      </c>
      <c r="D76" s="192">
        <v>2.368E-2</v>
      </c>
      <c r="E76" s="192"/>
      <c r="F76" s="207">
        <f t="shared" si="1"/>
        <v>0</v>
      </c>
      <c r="G76" s="190" t="s">
        <v>1014</v>
      </c>
    </row>
    <row r="77" spans="1:7" s="44" customFormat="1">
      <c r="A77" s="42" t="s">
        <v>539</v>
      </c>
      <c r="B77" s="168" t="s">
        <v>18</v>
      </c>
      <c r="C77" s="43" t="s">
        <v>14</v>
      </c>
      <c r="D77" s="192">
        <v>2.2199999999999998</v>
      </c>
      <c r="E77" s="192"/>
      <c r="F77" s="207">
        <f t="shared" si="1"/>
        <v>0</v>
      </c>
      <c r="G77" s="190" t="s">
        <v>1014</v>
      </c>
    </row>
    <row r="78" spans="1:7" s="33" customFormat="1" ht="16.5">
      <c r="A78" s="45">
        <v>25</v>
      </c>
      <c r="B78" s="88" t="s">
        <v>669</v>
      </c>
      <c r="C78" s="2" t="s">
        <v>631</v>
      </c>
      <c r="D78" s="192">
        <v>0.5</v>
      </c>
      <c r="E78" s="192"/>
      <c r="F78" s="207">
        <f t="shared" si="1"/>
        <v>0</v>
      </c>
      <c r="G78" s="190" t="s">
        <v>1013</v>
      </c>
    </row>
    <row r="79" spans="1:7" s="33" customFormat="1">
      <c r="A79" s="35" t="s">
        <v>100</v>
      </c>
      <c r="B79" s="91" t="s">
        <v>132</v>
      </c>
      <c r="C79" s="2" t="s">
        <v>5</v>
      </c>
      <c r="D79" s="192">
        <v>0.5</v>
      </c>
      <c r="E79" s="192"/>
      <c r="F79" s="207">
        <f t="shared" si="1"/>
        <v>0</v>
      </c>
      <c r="G79" s="190" t="s">
        <v>1014</v>
      </c>
    </row>
    <row r="80" spans="1:7" s="33" customFormat="1">
      <c r="A80" s="35" t="s">
        <v>540</v>
      </c>
      <c r="B80" s="148" t="s">
        <v>664</v>
      </c>
      <c r="C80" s="2" t="s">
        <v>4</v>
      </c>
      <c r="D80" s="192">
        <v>5.7119999999999997E-2</v>
      </c>
      <c r="E80" s="192"/>
      <c r="F80" s="207">
        <f t="shared" si="1"/>
        <v>0</v>
      </c>
      <c r="G80" s="190" t="s">
        <v>1014</v>
      </c>
    </row>
    <row r="81" spans="1:7" s="33" customFormat="1">
      <c r="A81" s="35" t="s">
        <v>541</v>
      </c>
      <c r="B81" s="148" t="s">
        <v>661</v>
      </c>
      <c r="C81" s="2" t="s">
        <v>4</v>
      </c>
      <c r="D81" s="192">
        <v>1.4E-2</v>
      </c>
      <c r="E81" s="192"/>
      <c r="F81" s="207">
        <f t="shared" si="1"/>
        <v>0</v>
      </c>
      <c r="G81" s="190" t="s">
        <v>1014</v>
      </c>
    </row>
    <row r="82" spans="1:7" s="33" customFormat="1">
      <c r="A82" s="35" t="s">
        <v>542</v>
      </c>
      <c r="B82" s="91" t="s">
        <v>65</v>
      </c>
      <c r="C82" s="2" t="s">
        <v>26</v>
      </c>
      <c r="D82" s="192">
        <v>1.23</v>
      </c>
      <c r="E82" s="192"/>
      <c r="F82" s="207">
        <f t="shared" si="1"/>
        <v>0</v>
      </c>
      <c r="G82" s="190" t="s">
        <v>1014</v>
      </c>
    </row>
    <row r="83" spans="1:7" s="33" customFormat="1">
      <c r="A83" s="35" t="s">
        <v>543</v>
      </c>
      <c r="B83" s="91" t="s">
        <v>129</v>
      </c>
      <c r="C83" s="2" t="s">
        <v>5</v>
      </c>
      <c r="D83" s="192">
        <v>8.0000000000000002E-3</v>
      </c>
      <c r="E83" s="192"/>
      <c r="F83" s="207">
        <f t="shared" si="1"/>
        <v>0</v>
      </c>
      <c r="G83" s="190" t="s">
        <v>1014</v>
      </c>
    </row>
    <row r="84" spans="1:7" s="33" customFormat="1">
      <c r="A84" s="35" t="s">
        <v>544</v>
      </c>
      <c r="B84" s="91" t="s">
        <v>66</v>
      </c>
      <c r="C84" s="2" t="s">
        <v>5</v>
      </c>
      <c r="D84" s="192">
        <v>3.4999999999999996E-3</v>
      </c>
      <c r="E84" s="192"/>
      <c r="F84" s="207">
        <f t="shared" si="1"/>
        <v>0</v>
      </c>
      <c r="G84" s="190" t="s">
        <v>1014</v>
      </c>
    </row>
    <row r="85" spans="1:7" s="33" customFormat="1" ht="16.5">
      <c r="A85" s="45">
        <v>26</v>
      </c>
      <c r="B85" s="88" t="s">
        <v>670</v>
      </c>
      <c r="C85" s="2" t="s">
        <v>631</v>
      </c>
      <c r="D85" s="192">
        <v>0.5</v>
      </c>
      <c r="E85" s="192"/>
      <c r="F85" s="207">
        <f t="shared" si="1"/>
        <v>0</v>
      </c>
      <c r="G85" s="190" t="s">
        <v>1013</v>
      </c>
    </row>
    <row r="86" spans="1:7" s="33" customFormat="1">
      <c r="A86" s="35" t="s">
        <v>84</v>
      </c>
      <c r="B86" s="91" t="s">
        <v>132</v>
      </c>
      <c r="C86" s="2" t="s">
        <v>5</v>
      </c>
      <c r="D86" s="192">
        <v>0.5</v>
      </c>
      <c r="E86" s="192"/>
      <c r="F86" s="207">
        <f t="shared" si="1"/>
        <v>0</v>
      </c>
      <c r="G86" s="190" t="s">
        <v>1014</v>
      </c>
    </row>
    <row r="87" spans="1:7" s="33" customFormat="1">
      <c r="A87" s="35" t="s">
        <v>333</v>
      </c>
      <c r="B87" s="148" t="s">
        <v>664</v>
      </c>
      <c r="C87" s="2" t="s">
        <v>4</v>
      </c>
      <c r="D87" s="192">
        <v>5.7119999999999997E-2</v>
      </c>
      <c r="E87" s="192"/>
      <c r="F87" s="207">
        <f t="shared" si="1"/>
        <v>0</v>
      </c>
      <c r="G87" s="190" t="s">
        <v>1014</v>
      </c>
    </row>
    <row r="88" spans="1:7" s="33" customFormat="1">
      <c r="A88" s="35" t="s">
        <v>434</v>
      </c>
      <c r="B88" s="148" t="s">
        <v>661</v>
      </c>
      <c r="C88" s="2" t="s">
        <v>4</v>
      </c>
      <c r="D88" s="192">
        <v>2.1999999999999999E-2</v>
      </c>
      <c r="E88" s="192"/>
      <c r="F88" s="207">
        <f t="shared" si="1"/>
        <v>0</v>
      </c>
      <c r="G88" s="190" t="s">
        <v>1014</v>
      </c>
    </row>
    <row r="89" spans="1:7" s="33" customFormat="1">
      <c r="A89" s="35" t="s">
        <v>436</v>
      </c>
      <c r="B89" s="91" t="s">
        <v>65</v>
      </c>
      <c r="C89" s="2" t="s">
        <v>26</v>
      </c>
      <c r="D89" s="192">
        <v>1.23</v>
      </c>
      <c r="E89" s="192"/>
      <c r="F89" s="207">
        <f t="shared" si="1"/>
        <v>0</v>
      </c>
      <c r="G89" s="190" t="s">
        <v>1014</v>
      </c>
    </row>
    <row r="90" spans="1:7" s="33" customFormat="1">
      <c r="A90" s="35" t="s">
        <v>438</v>
      </c>
      <c r="B90" s="91" t="s">
        <v>129</v>
      </c>
      <c r="C90" s="2" t="s">
        <v>5</v>
      </c>
      <c r="D90" s="192">
        <v>8.0000000000000002E-3</v>
      </c>
      <c r="E90" s="192"/>
      <c r="F90" s="207">
        <f t="shared" si="1"/>
        <v>0</v>
      </c>
      <c r="G90" s="190" t="s">
        <v>1014</v>
      </c>
    </row>
    <row r="91" spans="1:7" s="33" customFormat="1">
      <c r="A91" s="35" t="s">
        <v>441</v>
      </c>
      <c r="B91" s="91" t="s">
        <v>66</v>
      </c>
      <c r="C91" s="2" t="s">
        <v>5</v>
      </c>
      <c r="D91" s="192">
        <v>3.4999999999999996E-3</v>
      </c>
      <c r="E91" s="192"/>
      <c r="F91" s="207">
        <f t="shared" si="1"/>
        <v>0</v>
      </c>
      <c r="G91" s="190" t="s">
        <v>1014</v>
      </c>
    </row>
    <row r="92" spans="1:7" s="33" customFormat="1" ht="16.5">
      <c r="A92" s="45">
        <v>27</v>
      </c>
      <c r="B92" s="88" t="s">
        <v>671</v>
      </c>
      <c r="C92" s="2" t="s">
        <v>631</v>
      </c>
      <c r="D92" s="192">
        <v>0.5</v>
      </c>
      <c r="E92" s="192"/>
      <c r="F92" s="207">
        <f t="shared" si="1"/>
        <v>0</v>
      </c>
      <c r="G92" s="190" t="s">
        <v>1013</v>
      </c>
    </row>
    <row r="93" spans="1:7" s="33" customFormat="1">
      <c r="A93" s="35" t="s">
        <v>85</v>
      </c>
      <c r="B93" s="91" t="s">
        <v>132</v>
      </c>
      <c r="C93" s="2" t="s">
        <v>5</v>
      </c>
      <c r="D93" s="192">
        <v>0.5</v>
      </c>
      <c r="E93" s="192"/>
      <c r="F93" s="207">
        <f t="shared" si="1"/>
        <v>0</v>
      </c>
      <c r="G93" s="190" t="s">
        <v>1014</v>
      </c>
    </row>
    <row r="94" spans="1:7" s="33" customFormat="1">
      <c r="A94" s="35" t="s">
        <v>195</v>
      </c>
      <c r="B94" s="148" t="s">
        <v>664</v>
      </c>
      <c r="C94" s="2" t="s">
        <v>4</v>
      </c>
      <c r="D94" s="192">
        <v>5.0320000000000004E-2</v>
      </c>
      <c r="E94" s="192"/>
      <c r="F94" s="207">
        <f t="shared" si="1"/>
        <v>0</v>
      </c>
      <c r="G94" s="190" t="s">
        <v>1014</v>
      </c>
    </row>
    <row r="95" spans="1:7" s="33" customFormat="1">
      <c r="A95" s="35" t="s">
        <v>545</v>
      </c>
      <c r="B95" s="148" t="s">
        <v>661</v>
      </c>
      <c r="C95" s="2" t="s">
        <v>4</v>
      </c>
      <c r="D95" s="192">
        <v>1.4E-2</v>
      </c>
      <c r="E95" s="192"/>
      <c r="F95" s="207">
        <f t="shared" si="1"/>
        <v>0</v>
      </c>
      <c r="G95" s="190" t="s">
        <v>1014</v>
      </c>
    </row>
    <row r="96" spans="1:7" s="33" customFormat="1">
      <c r="A96" s="35" t="s">
        <v>546</v>
      </c>
      <c r="B96" s="91" t="s">
        <v>65</v>
      </c>
      <c r="C96" s="2" t="s">
        <v>26</v>
      </c>
      <c r="D96" s="192">
        <v>1.23</v>
      </c>
      <c r="E96" s="192"/>
      <c r="F96" s="207">
        <f t="shared" si="1"/>
        <v>0</v>
      </c>
      <c r="G96" s="190" t="s">
        <v>1014</v>
      </c>
    </row>
    <row r="97" spans="1:7" s="33" customFormat="1">
      <c r="A97" s="35" t="s">
        <v>547</v>
      </c>
      <c r="B97" s="91" t="s">
        <v>129</v>
      </c>
      <c r="C97" s="2" t="s">
        <v>5</v>
      </c>
      <c r="D97" s="192">
        <v>8.0000000000000002E-3</v>
      </c>
      <c r="E97" s="192"/>
      <c r="F97" s="207">
        <f t="shared" si="1"/>
        <v>0</v>
      </c>
      <c r="G97" s="190" t="s">
        <v>1014</v>
      </c>
    </row>
    <row r="98" spans="1:7" s="33" customFormat="1">
      <c r="A98" s="35" t="s">
        <v>548</v>
      </c>
      <c r="B98" s="91" t="s">
        <v>66</v>
      </c>
      <c r="C98" s="2" t="s">
        <v>5</v>
      </c>
      <c r="D98" s="192">
        <v>3.4999999999999996E-3</v>
      </c>
      <c r="E98" s="192"/>
      <c r="F98" s="207">
        <f t="shared" si="1"/>
        <v>0</v>
      </c>
      <c r="G98" s="190" t="s">
        <v>1014</v>
      </c>
    </row>
    <row r="99" spans="1:7" s="33" customFormat="1" ht="16.5">
      <c r="A99" s="45">
        <v>28</v>
      </c>
      <c r="B99" s="88" t="s">
        <v>672</v>
      </c>
      <c r="C99" s="2" t="s">
        <v>631</v>
      </c>
      <c r="D99" s="192">
        <v>0.5</v>
      </c>
      <c r="E99" s="192"/>
      <c r="F99" s="207">
        <f t="shared" si="1"/>
        <v>0</v>
      </c>
      <c r="G99" s="190" t="s">
        <v>1013</v>
      </c>
    </row>
    <row r="100" spans="1:7" s="33" customFormat="1">
      <c r="A100" s="35" t="s">
        <v>86</v>
      </c>
      <c r="B100" s="91" t="s">
        <v>132</v>
      </c>
      <c r="C100" s="2" t="s">
        <v>5</v>
      </c>
      <c r="D100" s="192">
        <v>0.5</v>
      </c>
      <c r="E100" s="192"/>
      <c r="F100" s="207">
        <f t="shared" si="1"/>
        <v>0</v>
      </c>
      <c r="G100" s="190" t="s">
        <v>1014</v>
      </c>
    </row>
    <row r="101" spans="1:7" s="33" customFormat="1">
      <c r="A101" s="35" t="s">
        <v>303</v>
      </c>
      <c r="B101" s="148" t="s">
        <v>664</v>
      </c>
      <c r="C101" s="2" t="s">
        <v>4</v>
      </c>
      <c r="D101" s="192">
        <v>7.4560000000000001E-2</v>
      </c>
      <c r="E101" s="192"/>
      <c r="F101" s="207">
        <f t="shared" si="1"/>
        <v>0</v>
      </c>
      <c r="G101" s="190" t="s">
        <v>1014</v>
      </c>
    </row>
    <row r="102" spans="1:7" s="33" customFormat="1">
      <c r="A102" s="35" t="s">
        <v>549</v>
      </c>
      <c r="B102" s="148" t="s">
        <v>661</v>
      </c>
      <c r="C102" s="2" t="s">
        <v>4</v>
      </c>
      <c r="D102" s="192">
        <v>2.5309999999999999E-2</v>
      </c>
      <c r="E102" s="192"/>
      <c r="F102" s="207">
        <f t="shared" si="1"/>
        <v>0</v>
      </c>
      <c r="G102" s="190" t="s">
        <v>1014</v>
      </c>
    </row>
    <row r="103" spans="1:7" s="33" customFormat="1">
      <c r="A103" s="35" t="s">
        <v>550</v>
      </c>
      <c r="B103" s="91" t="s">
        <v>65</v>
      </c>
      <c r="C103" s="2" t="s">
        <v>26</v>
      </c>
      <c r="D103" s="192">
        <v>1.23</v>
      </c>
      <c r="E103" s="192"/>
      <c r="F103" s="207">
        <f t="shared" si="1"/>
        <v>0</v>
      </c>
      <c r="G103" s="190" t="s">
        <v>1014</v>
      </c>
    </row>
    <row r="104" spans="1:7" s="33" customFormat="1">
      <c r="A104" s="35" t="s">
        <v>551</v>
      </c>
      <c r="B104" s="91" t="s">
        <v>129</v>
      </c>
      <c r="C104" s="2" t="s">
        <v>5</v>
      </c>
      <c r="D104" s="192">
        <v>8.0000000000000002E-3</v>
      </c>
      <c r="E104" s="192"/>
      <c r="F104" s="207">
        <f t="shared" si="1"/>
        <v>0</v>
      </c>
      <c r="G104" s="190" t="s">
        <v>1014</v>
      </c>
    </row>
    <row r="105" spans="1:7" s="33" customFormat="1">
      <c r="A105" s="35" t="s">
        <v>552</v>
      </c>
      <c r="B105" s="91" t="s">
        <v>66</v>
      </c>
      <c r="C105" s="2" t="s">
        <v>5</v>
      </c>
      <c r="D105" s="192">
        <v>3.4999999999999996E-3</v>
      </c>
      <c r="E105" s="192"/>
      <c r="F105" s="207">
        <f t="shared" si="1"/>
        <v>0</v>
      </c>
      <c r="G105" s="190" t="s">
        <v>1014</v>
      </c>
    </row>
    <row r="106" spans="1:7" s="33" customFormat="1">
      <c r="A106" s="35" t="s">
        <v>61</v>
      </c>
      <c r="B106" s="91" t="s">
        <v>516</v>
      </c>
      <c r="C106" s="2" t="s">
        <v>4</v>
      </c>
      <c r="D106" s="192">
        <v>2.3019999999999999E-2</v>
      </c>
      <c r="E106" s="192"/>
      <c r="F106" s="207">
        <f t="shared" si="1"/>
        <v>0</v>
      </c>
      <c r="G106" s="190" t="s">
        <v>1013</v>
      </c>
    </row>
    <row r="107" spans="1:7" s="33" customFormat="1">
      <c r="A107" s="35" t="s">
        <v>87</v>
      </c>
      <c r="B107" s="91" t="s">
        <v>498</v>
      </c>
      <c r="C107" s="2" t="s">
        <v>4</v>
      </c>
      <c r="D107" s="192">
        <v>1.414E-2</v>
      </c>
      <c r="E107" s="192"/>
      <c r="F107" s="207">
        <f t="shared" si="1"/>
        <v>0</v>
      </c>
      <c r="G107" s="190" t="s">
        <v>1014</v>
      </c>
    </row>
    <row r="108" spans="1:7" s="33" customFormat="1">
      <c r="A108" s="35" t="s">
        <v>137</v>
      </c>
      <c r="B108" s="91" t="s">
        <v>499</v>
      </c>
      <c r="C108" s="2" t="s">
        <v>4</v>
      </c>
      <c r="D108" s="192">
        <v>8.8800000000000007E-3</v>
      </c>
      <c r="E108" s="192"/>
      <c r="F108" s="207">
        <f t="shared" si="1"/>
        <v>0</v>
      </c>
      <c r="G108" s="190" t="s">
        <v>1014</v>
      </c>
    </row>
    <row r="109" spans="1:7" s="33" customFormat="1" ht="16.5">
      <c r="A109" s="45">
        <v>30</v>
      </c>
      <c r="B109" s="88" t="s">
        <v>673</v>
      </c>
      <c r="C109" s="2" t="s">
        <v>631</v>
      </c>
      <c r="D109" s="192">
        <v>0.76</v>
      </c>
      <c r="E109" s="192"/>
      <c r="F109" s="207">
        <f t="shared" si="1"/>
        <v>0</v>
      </c>
      <c r="G109" s="190" t="s">
        <v>1013</v>
      </c>
    </row>
    <row r="110" spans="1:7" s="33" customFormat="1">
      <c r="A110" s="35" t="s">
        <v>88</v>
      </c>
      <c r="B110" s="91" t="s">
        <v>132</v>
      </c>
      <c r="C110" s="2" t="s">
        <v>5</v>
      </c>
      <c r="D110" s="192">
        <v>0.76</v>
      </c>
      <c r="E110" s="192"/>
      <c r="F110" s="207">
        <f t="shared" si="1"/>
        <v>0</v>
      </c>
      <c r="G110" s="190" t="s">
        <v>1014</v>
      </c>
    </row>
    <row r="111" spans="1:7" s="33" customFormat="1">
      <c r="A111" s="35" t="s">
        <v>107</v>
      </c>
      <c r="B111" s="148" t="s">
        <v>664</v>
      </c>
      <c r="C111" s="2" t="s">
        <v>4</v>
      </c>
      <c r="D111" s="192">
        <v>5.9520000000000003E-2</v>
      </c>
      <c r="E111" s="192"/>
      <c r="F111" s="207">
        <f t="shared" si="1"/>
        <v>0</v>
      </c>
      <c r="G111" s="190" t="s">
        <v>1014</v>
      </c>
    </row>
    <row r="112" spans="1:7" s="33" customFormat="1">
      <c r="A112" s="35" t="s">
        <v>187</v>
      </c>
      <c r="B112" s="148" t="s">
        <v>661</v>
      </c>
      <c r="C112" s="2" t="s">
        <v>4</v>
      </c>
      <c r="D112" s="192">
        <v>2.7100000000000003E-2</v>
      </c>
      <c r="E112" s="192"/>
      <c r="F112" s="207">
        <f t="shared" si="1"/>
        <v>0</v>
      </c>
      <c r="G112" s="190" t="s">
        <v>1014</v>
      </c>
    </row>
    <row r="113" spans="1:7" s="33" customFormat="1">
      <c r="A113" s="35" t="s">
        <v>553</v>
      </c>
      <c r="B113" s="91" t="s">
        <v>65</v>
      </c>
      <c r="C113" s="2" t="s">
        <v>26</v>
      </c>
      <c r="D113" s="192">
        <v>1.8695999999999999</v>
      </c>
      <c r="E113" s="192"/>
      <c r="F113" s="207">
        <f t="shared" si="1"/>
        <v>0</v>
      </c>
      <c r="G113" s="190" t="s">
        <v>1014</v>
      </c>
    </row>
    <row r="114" spans="1:7" s="33" customFormat="1">
      <c r="A114" s="35" t="s">
        <v>554</v>
      </c>
      <c r="B114" s="91" t="s">
        <v>129</v>
      </c>
      <c r="C114" s="2" t="s">
        <v>5</v>
      </c>
      <c r="D114" s="192">
        <v>1.2160000000000001E-2</v>
      </c>
      <c r="E114" s="192"/>
      <c r="F114" s="207">
        <f t="shared" si="1"/>
        <v>0</v>
      </c>
      <c r="G114" s="190" t="s">
        <v>1014</v>
      </c>
    </row>
    <row r="115" spans="1:7" s="33" customFormat="1">
      <c r="A115" s="35" t="s">
        <v>555</v>
      </c>
      <c r="B115" s="91" t="s">
        <v>66</v>
      </c>
      <c r="C115" s="2" t="s">
        <v>5</v>
      </c>
      <c r="D115" s="192">
        <v>5.3199999999999992E-3</v>
      </c>
      <c r="E115" s="192"/>
      <c r="F115" s="207">
        <f t="shared" si="1"/>
        <v>0</v>
      </c>
      <c r="G115" s="190" t="s">
        <v>1014</v>
      </c>
    </row>
    <row r="116" spans="1:7" s="33" customFormat="1" ht="16.5">
      <c r="A116" s="45">
        <v>31</v>
      </c>
      <c r="B116" s="88" t="s">
        <v>674</v>
      </c>
      <c r="C116" s="2" t="s">
        <v>631</v>
      </c>
      <c r="D116" s="192">
        <v>1.48</v>
      </c>
      <c r="E116" s="192"/>
      <c r="F116" s="207">
        <f t="shared" si="1"/>
        <v>0</v>
      </c>
      <c r="G116" s="190" t="s">
        <v>1013</v>
      </c>
    </row>
    <row r="117" spans="1:7" s="33" customFormat="1">
      <c r="A117" s="35" t="s">
        <v>89</v>
      </c>
      <c r="B117" s="91" t="s">
        <v>132</v>
      </c>
      <c r="C117" s="2" t="s">
        <v>5</v>
      </c>
      <c r="D117" s="192">
        <v>1.48</v>
      </c>
      <c r="E117" s="192"/>
      <c r="F117" s="207">
        <f t="shared" si="1"/>
        <v>0</v>
      </c>
      <c r="G117" s="190" t="s">
        <v>1014</v>
      </c>
    </row>
    <row r="118" spans="1:7" s="33" customFormat="1">
      <c r="A118" s="35" t="s">
        <v>556</v>
      </c>
      <c r="B118" s="148" t="s">
        <v>664</v>
      </c>
      <c r="C118" s="2" t="s">
        <v>4</v>
      </c>
      <c r="D118" s="192">
        <v>0.20608000000000001</v>
      </c>
      <c r="E118" s="192"/>
      <c r="F118" s="207">
        <f t="shared" si="1"/>
        <v>0</v>
      </c>
      <c r="G118" s="190" t="s">
        <v>1014</v>
      </c>
    </row>
    <row r="119" spans="1:7" s="33" customFormat="1">
      <c r="A119" s="35" t="s">
        <v>557</v>
      </c>
      <c r="B119" s="148" t="s">
        <v>661</v>
      </c>
      <c r="C119" s="2" t="s">
        <v>4</v>
      </c>
      <c r="D119" s="192">
        <v>9.2739999999999989E-2</v>
      </c>
      <c r="E119" s="192"/>
      <c r="F119" s="207">
        <f t="shared" si="1"/>
        <v>0</v>
      </c>
      <c r="G119" s="190" t="s">
        <v>1014</v>
      </c>
    </row>
    <row r="120" spans="1:7" s="33" customFormat="1">
      <c r="A120" s="35" t="s">
        <v>558</v>
      </c>
      <c r="B120" s="91" t="s">
        <v>65</v>
      </c>
      <c r="C120" s="2" t="s">
        <v>26</v>
      </c>
      <c r="D120" s="192">
        <v>3.6408</v>
      </c>
      <c r="E120" s="192"/>
      <c r="F120" s="207">
        <f t="shared" si="1"/>
        <v>0</v>
      </c>
      <c r="G120" s="190" t="s">
        <v>1014</v>
      </c>
    </row>
    <row r="121" spans="1:7" s="33" customFormat="1">
      <c r="A121" s="35" t="s">
        <v>559</v>
      </c>
      <c r="B121" s="91" t="s">
        <v>129</v>
      </c>
      <c r="C121" s="2" t="s">
        <v>5</v>
      </c>
      <c r="D121" s="192">
        <v>2.368E-2</v>
      </c>
      <c r="E121" s="192"/>
      <c r="F121" s="207">
        <f t="shared" si="1"/>
        <v>0</v>
      </c>
      <c r="G121" s="190" t="s">
        <v>1014</v>
      </c>
    </row>
    <row r="122" spans="1:7" s="33" customFormat="1">
      <c r="A122" s="35" t="s">
        <v>560</v>
      </c>
      <c r="B122" s="91" t="s">
        <v>66</v>
      </c>
      <c r="C122" s="2" t="s">
        <v>5</v>
      </c>
      <c r="D122" s="192">
        <v>1.0359999999999999E-2</v>
      </c>
      <c r="E122" s="192"/>
      <c r="F122" s="207">
        <f t="shared" si="1"/>
        <v>0</v>
      </c>
      <c r="G122" s="190" t="s">
        <v>1014</v>
      </c>
    </row>
    <row r="123" spans="1:7" s="39" customFormat="1" ht="16.5">
      <c r="A123" s="37" t="s">
        <v>63</v>
      </c>
      <c r="B123" s="169" t="s">
        <v>675</v>
      </c>
      <c r="C123" s="38" t="s">
        <v>631</v>
      </c>
      <c r="D123" s="192">
        <v>1.1100000000000001</v>
      </c>
      <c r="E123" s="192"/>
      <c r="F123" s="207">
        <f t="shared" si="1"/>
        <v>0</v>
      </c>
      <c r="G123" s="190" t="s">
        <v>1013</v>
      </c>
    </row>
    <row r="124" spans="1:7" s="39" customFormat="1" ht="16.5">
      <c r="A124" s="37" t="s">
        <v>90</v>
      </c>
      <c r="B124" s="168" t="s">
        <v>676</v>
      </c>
      <c r="C124" s="38" t="s">
        <v>631</v>
      </c>
      <c r="D124" s="192">
        <v>1.1266499999999999</v>
      </c>
      <c r="E124" s="192"/>
      <c r="F124" s="207">
        <f t="shared" si="1"/>
        <v>0</v>
      </c>
      <c r="G124" s="190" t="s">
        <v>1014</v>
      </c>
    </row>
    <row r="125" spans="1:7" s="39" customFormat="1">
      <c r="A125" s="37" t="s">
        <v>151</v>
      </c>
      <c r="B125" s="148" t="s">
        <v>660</v>
      </c>
      <c r="C125" s="38" t="s">
        <v>4</v>
      </c>
      <c r="D125" s="192">
        <v>0.16785</v>
      </c>
      <c r="E125" s="192"/>
      <c r="F125" s="207">
        <f t="shared" si="1"/>
        <v>0</v>
      </c>
      <c r="G125" s="190" t="s">
        <v>1014</v>
      </c>
    </row>
    <row r="126" spans="1:7" s="39" customFormat="1">
      <c r="A126" s="37" t="s">
        <v>561</v>
      </c>
      <c r="B126" s="148" t="s">
        <v>677</v>
      </c>
      <c r="C126" s="38" t="s">
        <v>4</v>
      </c>
      <c r="D126" s="192">
        <v>3.5950000000000003E-2</v>
      </c>
      <c r="E126" s="192"/>
      <c r="F126" s="207">
        <f t="shared" si="1"/>
        <v>0</v>
      </c>
      <c r="G126" s="190" t="s">
        <v>1014</v>
      </c>
    </row>
    <row r="127" spans="1:7" s="44" customFormat="1">
      <c r="A127" s="37" t="s">
        <v>562</v>
      </c>
      <c r="B127" s="168" t="s">
        <v>501</v>
      </c>
      <c r="C127" s="43" t="s">
        <v>4</v>
      </c>
      <c r="D127" s="192">
        <v>2.48E-3</v>
      </c>
      <c r="E127" s="192"/>
      <c r="F127" s="207">
        <f t="shared" si="1"/>
        <v>0</v>
      </c>
      <c r="G127" s="190" t="s">
        <v>1014</v>
      </c>
    </row>
    <row r="128" spans="1:7" s="39" customFormat="1" ht="16.5">
      <c r="A128" s="37" t="s">
        <v>563</v>
      </c>
      <c r="B128" s="148" t="s">
        <v>65</v>
      </c>
      <c r="C128" s="38" t="s">
        <v>633</v>
      </c>
      <c r="D128" s="192">
        <v>1.5207000000000002</v>
      </c>
      <c r="E128" s="192"/>
      <c r="F128" s="207">
        <f t="shared" si="1"/>
        <v>0</v>
      </c>
      <c r="G128" s="190" t="s">
        <v>1014</v>
      </c>
    </row>
    <row r="129" spans="1:7" s="39" customFormat="1" ht="16.5">
      <c r="A129" s="37" t="s">
        <v>564</v>
      </c>
      <c r="B129" s="148" t="s">
        <v>133</v>
      </c>
      <c r="C129" s="38" t="s">
        <v>631</v>
      </c>
      <c r="D129" s="192">
        <v>9.3240000000000007E-3</v>
      </c>
      <c r="E129" s="192"/>
      <c r="F129" s="207">
        <f t="shared" si="1"/>
        <v>0</v>
      </c>
      <c r="G129" s="190" t="s">
        <v>1014</v>
      </c>
    </row>
    <row r="130" spans="1:7" s="39" customFormat="1" ht="16.5">
      <c r="A130" s="37" t="s">
        <v>565</v>
      </c>
      <c r="B130" s="148" t="s">
        <v>131</v>
      </c>
      <c r="C130" s="38" t="s">
        <v>631</v>
      </c>
      <c r="D130" s="192">
        <v>3.1302000000000003E-2</v>
      </c>
      <c r="E130" s="192"/>
      <c r="F130" s="207">
        <f t="shared" si="1"/>
        <v>0</v>
      </c>
      <c r="G130" s="190" t="s">
        <v>1014</v>
      </c>
    </row>
    <row r="131" spans="1:7" s="39" customFormat="1" ht="16.5">
      <c r="A131" s="37" t="s">
        <v>113</v>
      </c>
      <c r="B131" s="169" t="s">
        <v>678</v>
      </c>
      <c r="C131" s="38" t="s">
        <v>631</v>
      </c>
      <c r="D131" s="192">
        <v>2.9</v>
      </c>
      <c r="E131" s="192"/>
      <c r="F131" s="207">
        <f t="shared" si="1"/>
        <v>0</v>
      </c>
      <c r="G131" s="190" t="s">
        <v>1013</v>
      </c>
    </row>
    <row r="132" spans="1:7" s="39" customFormat="1" ht="16.5">
      <c r="A132" s="37" t="s">
        <v>114</v>
      </c>
      <c r="B132" s="168" t="s">
        <v>676</v>
      </c>
      <c r="C132" s="38" t="s">
        <v>631</v>
      </c>
      <c r="D132" s="192">
        <v>2.9434999999999998</v>
      </c>
      <c r="E132" s="192"/>
      <c r="F132" s="207">
        <f t="shared" si="1"/>
        <v>0</v>
      </c>
      <c r="G132" s="190" t="s">
        <v>1014</v>
      </c>
    </row>
    <row r="133" spans="1:7" s="39" customFormat="1">
      <c r="A133" s="37" t="s">
        <v>216</v>
      </c>
      <c r="B133" s="148" t="s">
        <v>660</v>
      </c>
      <c r="C133" s="38" t="s">
        <v>4</v>
      </c>
      <c r="D133" s="192">
        <v>0.44262999999999997</v>
      </c>
      <c r="E133" s="192"/>
      <c r="F133" s="207">
        <f t="shared" si="1"/>
        <v>0</v>
      </c>
      <c r="G133" s="190" t="s">
        <v>1014</v>
      </c>
    </row>
    <row r="134" spans="1:7" s="44" customFormat="1">
      <c r="A134" s="37" t="s">
        <v>399</v>
      </c>
      <c r="B134" s="168" t="s">
        <v>501</v>
      </c>
      <c r="C134" s="43" t="s">
        <v>4</v>
      </c>
      <c r="D134" s="192">
        <v>6.4800000000000005E-3</v>
      </c>
      <c r="E134" s="192"/>
      <c r="F134" s="207">
        <f t="shared" si="1"/>
        <v>0</v>
      </c>
      <c r="G134" s="190" t="s">
        <v>1014</v>
      </c>
    </row>
    <row r="135" spans="1:7" s="39" customFormat="1" ht="16.5">
      <c r="A135" s="37" t="s">
        <v>400</v>
      </c>
      <c r="B135" s="148" t="s">
        <v>65</v>
      </c>
      <c r="C135" s="38" t="s">
        <v>633</v>
      </c>
      <c r="D135" s="192">
        <v>3.9730000000000003</v>
      </c>
      <c r="E135" s="192"/>
      <c r="F135" s="207">
        <f t="shared" si="1"/>
        <v>0</v>
      </c>
      <c r="G135" s="190" t="s">
        <v>1014</v>
      </c>
    </row>
    <row r="136" spans="1:7" s="39" customFormat="1" ht="16.5">
      <c r="A136" s="37" t="s">
        <v>401</v>
      </c>
      <c r="B136" s="148" t="s">
        <v>133</v>
      </c>
      <c r="C136" s="38" t="s">
        <v>631</v>
      </c>
      <c r="D136" s="192">
        <v>2.4359999999999996E-2</v>
      </c>
      <c r="E136" s="192"/>
      <c r="F136" s="207">
        <f t="shared" si="1"/>
        <v>0</v>
      </c>
      <c r="G136" s="190" t="s">
        <v>1014</v>
      </c>
    </row>
    <row r="137" spans="1:7" s="39" customFormat="1" ht="16.5">
      <c r="A137" s="37" t="s">
        <v>402</v>
      </c>
      <c r="B137" s="148" t="s">
        <v>131</v>
      </c>
      <c r="C137" s="38" t="s">
        <v>631</v>
      </c>
      <c r="D137" s="192">
        <v>8.1780000000000005E-2</v>
      </c>
      <c r="E137" s="192"/>
      <c r="F137" s="207">
        <f t="shared" si="1"/>
        <v>0</v>
      </c>
      <c r="G137" s="190" t="s">
        <v>1014</v>
      </c>
    </row>
    <row r="138" spans="1:7" s="39" customFormat="1" ht="16.5">
      <c r="A138" s="37" t="s">
        <v>115</v>
      </c>
      <c r="B138" s="169" t="s">
        <v>679</v>
      </c>
      <c r="C138" s="38" t="s">
        <v>631</v>
      </c>
      <c r="D138" s="192">
        <v>0.15</v>
      </c>
      <c r="E138" s="192"/>
      <c r="F138" s="207">
        <f t="shared" si="1"/>
        <v>0</v>
      </c>
      <c r="G138" s="190" t="s">
        <v>1013</v>
      </c>
    </row>
    <row r="139" spans="1:7" s="39" customFormat="1" ht="16.5">
      <c r="A139" s="37" t="s">
        <v>138</v>
      </c>
      <c r="B139" s="168" t="s">
        <v>676</v>
      </c>
      <c r="C139" s="38" t="s">
        <v>631</v>
      </c>
      <c r="D139" s="192">
        <v>0.15224999999999997</v>
      </c>
      <c r="E139" s="192"/>
      <c r="F139" s="207">
        <f t="shared" ref="F139:F202" si="2">D139*E139</f>
        <v>0</v>
      </c>
      <c r="G139" s="190" t="s">
        <v>1014</v>
      </c>
    </row>
    <row r="140" spans="1:7" s="39" customFormat="1">
      <c r="A140" s="37" t="s">
        <v>371</v>
      </c>
      <c r="B140" s="148" t="s">
        <v>660</v>
      </c>
      <c r="C140" s="38" t="s">
        <v>4</v>
      </c>
      <c r="D140" s="192">
        <v>8.7600000000000004E-3</v>
      </c>
      <c r="E140" s="192"/>
      <c r="F140" s="207">
        <f t="shared" si="2"/>
        <v>0</v>
      </c>
      <c r="G140" s="190" t="s">
        <v>1014</v>
      </c>
    </row>
    <row r="141" spans="1:7" s="44" customFormat="1">
      <c r="A141" s="37" t="s">
        <v>404</v>
      </c>
      <c r="B141" s="168" t="s">
        <v>501</v>
      </c>
      <c r="C141" s="43" t="s">
        <v>4</v>
      </c>
      <c r="D141" s="192">
        <v>5.4099999999999999E-3</v>
      </c>
      <c r="E141" s="192"/>
      <c r="F141" s="207">
        <f t="shared" si="2"/>
        <v>0</v>
      </c>
      <c r="G141" s="190" t="s">
        <v>1014</v>
      </c>
    </row>
    <row r="142" spans="1:7" s="39" customFormat="1" ht="16.5">
      <c r="A142" s="37" t="s">
        <v>443</v>
      </c>
      <c r="B142" s="148" t="s">
        <v>65</v>
      </c>
      <c r="C142" s="38" t="s">
        <v>633</v>
      </c>
      <c r="D142" s="192">
        <v>0.435</v>
      </c>
      <c r="E142" s="192"/>
      <c r="F142" s="207">
        <f t="shared" si="2"/>
        <v>0</v>
      </c>
      <c r="G142" s="190" t="s">
        <v>1014</v>
      </c>
    </row>
    <row r="143" spans="1:7" s="39" customFormat="1" ht="16.5">
      <c r="A143" s="37" t="s">
        <v>444</v>
      </c>
      <c r="B143" s="148" t="s">
        <v>507</v>
      </c>
      <c r="C143" s="38" t="s">
        <v>631</v>
      </c>
      <c r="D143" s="192">
        <v>5.6699999999999997E-3</v>
      </c>
      <c r="E143" s="192"/>
      <c r="F143" s="207">
        <f t="shared" si="2"/>
        <v>0</v>
      </c>
      <c r="G143" s="190" t="s">
        <v>1014</v>
      </c>
    </row>
    <row r="144" spans="1:7" s="39" customFormat="1" ht="16.5">
      <c r="A144" s="37" t="s">
        <v>445</v>
      </c>
      <c r="B144" s="148" t="s">
        <v>131</v>
      </c>
      <c r="C144" s="38" t="s">
        <v>631</v>
      </c>
      <c r="D144" s="192">
        <v>4.2300000000000003E-3</v>
      </c>
      <c r="E144" s="192"/>
      <c r="F144" s="207">
        <f t="shared" si="2"/>
        <v>0</v>
      </c>
      <c r="G144" s="190" t="s">
        <v>1014</v>
      </c>
    </row>
    <row r="145" spans="1:7" s="44" customFormat="1">
      <c r="A145" s="37" t="s">
        <v>566</v>
      </c>
      <c r="B145" s="168" t="s">
        <v>18</v>
      </c>
      <c r="C145" s="43" t="s">
        <v>14</v>
      </c>
      <c r="D145" s="192">
        <v>0.34499999999999997</v>
      </c>
      <c r="E145" s="192"/>
      <c r="F145" s="207">
        <f t="shared" si="2"/>
        <v>0</v>
      </c>
      <c r="G145" s="190" t="s">
        <v>1014</v>
      </c>
    </row>
    <row r="146" spans="1:7" s="39" customFormat="1" ht="16.5">
      <c r="A146" s="37" t="s">
        <v>64</v>
      </c>
      <c r="B146" s="169" t="s">
        <v>680</v>
      </c>
      <c r="C146" s="38" t="s">
        <v>631</v>
      </c>
      <c r="D146" s="192">
        <v>0.14000000000000001</v>
      </c>
      <c r="E146" s="192"/>
      <c r="F146" s="207">
        <f t="shared" si="2"/>
        <v>0</v>
      </c>
      <c r="G146" s="190" t="s">
        <v>1013</v>
      </c>
    </row>
    <row r="147" spans="1:7" s="39" customFormat="1" ht="16.5">
      <c r="A147" s="37" t="s">
        <v>91</v>
      </c>
      <c r="B147" s="168" t="s">
        <v>676</v>
      </c>
      <c r="C147" s="38" t="s">
        <v>631</v>
      </c>
      <c r="D147" s="192">
        <v>0.1421</v>
      </c>
      <c r="E147" s="192"/>
      <c r="F147" s="207">
        <f t="shared" si="2"/>
        <v>0</v>
      </c>
      <c r="G147" s="190" t="s">
        <v>1014</v>
      </c>
    </row>
    <row r="148" spans="1:7" s="39" customFormat="1">
      <c r="A148" s="37" t="s">
        <v>430</v>
      </c>
      <c r="B148" s="148" t="s">
        <v>660</v>
      </c>
      <c r="C148" s="38" t="s">
        <v>4</v>
      </c>
      <c r="D148" s="192">
        <v>8.0499999999999999E-3</v>
      </c>
      <c r="E148" s="192"/>
      <c r="F148" s="207">
        <f t="shared" si="2"/>
        <v>0</v>
      </c>
      <c r="G148" s="190" t="s">
        <v>1014</v>
      </c>
    </row>
    <row r="149" spans="1:7" s="44" customFormat="1">
      <c r="A149" s="37" t="s">
        <v>567</v>
      </c>
      <c r="B149" s="168" t="s">
        <v>501</v>
      </c>
      <c r="C149" s="43" t="s">
        <v>4</v>
      </c>
      <c r="D149" s="192">
        <v>5.0400000000000002E-3</v>
      </c>
      <c r="E149" s="192"/>
      <c r="F149" s="207">
        <f t="shared" si="2"/>
        <v>0</v>
      </c>
      <c r="G149" s="190" t="s">
        <v>1014</v>
      </c>
    </row>
    <row r="150" spans="1:7" s="39" customFormat="1" ht="16.5">
      <c r="A150" s="37" t="s">
        <v>568</v>
      </c>
      <c r="B150" s="148" t="s">
        <v>65</v>
      </c>
      <c r="C150" s="38" t="s">
        <v>633</v>
      </c>
      <c r="D150" s="192">
        <v>0.40600000000000003</v>
      </c>
      <c r="E150" s="192"/>
      <c r="F150" s="207">
        <f t="shared" si="2"/>
        <v>0</v>
      </c>
      <c r="G150" s="190" t="s">
        <v>1014</v>
      </c>
    </row>
    <row r="151" spans="1:7" s="39" customFormat="1" ht="16.5">
      <c r="A151" s="37" t="s">
        <v>569</v>
      </c>
      <c r="B151" s="148" t="s">
        <v>507</v>
      </c>
      <c r="C151" s="38" t="s">
        <v>631</v>
      </c>
      <c r="D151" s="192">
        <v>5.2920000000000007E-3</v>
      </c>
      <c r="E151" s="192"/>
      <c r="F151" s="207">
        <f t="shared" si="2"/>
        <v>0</v>
      </c>
      <c r="G151" s="190" t="s">
        <v>1014</v>
      </c>
    </row>
    <row r="152" spans="1:7" s="39" customFormat="1" ht="16.5">
      <c r="A152" s="37" t="s">
        <v>570</v>
      </c>
      <c r="B152" s="148" t="s">
        <v>131</v>
      </c>
      <c r="C152" s="38" t="s">
        <v>631</v>
      </c>
      <c r="D152" s="192">
        <v>3.948000000000001E-3</v>
      </c>
      <c r="E152" s="192"/>
      <c r="F152" s="207">
        <f t="shared" si="2"/>
        <v>0</v>
      </c>
      <c r="G152" s="190" t="s">
        <v>1014</v>
      </c>
    </row>
    <row r="153" spans="1:7" s="44" customFormat="1">
      <c r="A153" s="37" t="s">
        <v>571</v>
      </c>
      <c r="B153" s="168" t="s">
        <v>18</v>
      </c>
      <c r="C153" s="43" t="s">
        <v>14</v>
      </c>
      <c r="D153" s="192">
        <v>0.32200000000000001</v>
      </c>
      <c r="E153" s="192"/>
      <c r="F153" s="207">
        <f t="shared" si="2"/>
        <v>0</v>
      </c>
      <c r="G153" s="190" t="s">
        <v>1014</v>
      </c>
    </row>
    <row r="154" spans="1:7" s="33" customFormat="1">
      <c r="A154" s="35" t="s">
        <v>116</v>
      </c>
      <c r="B154" s="91" t="s">
        <v>681</v>
      </c>
      <c r="C154" s="2" t="s">
        <v>4</v>
      </c>
      <c r="D154" s="192">
        <v>0.41830000000000006</v>
      </c>
      <c r="E154" s="192"/>
      <c r="F154" s="207">
        <f t="shared" si="2"/>
        <v>0</v>
      </c>
      <c r="G154" s="190" t="s">
        <v>1013</v>
      </c>
    </row>
    <row r="155" spans="1:7" s="33" customFormat="1">
      <c r="A155" s="35" t="s">
        <v>92</v>
      </c>
      <c r="B155" s="91" t="s">
        <v>508</v>
      </c>
      <c r="C155" s="2" t="s">
        <v>4</v>
      </c>
      <c r="D155" s="192">
        <v>5.7020000000000001E-2</v>
      </c>
      <c r="E155" s="192"/>
      <c r="F155" s="207">
        <f t="shared" si="2"/>
        <v>0</v>
      </c>
      <c r="G155" s="190" t="s">
        <v>1014</v>
      </c>
    </row>
    <row r="156" spans="1:7" s="33" customFormat="1">
      <c r="A156" s="35" t="s">
        <v>188</v>
      </c>
      <c r="B156" s="91" t="s">
        <v>682</v>
      </c>
      <c r="C156" s="2" t="s">
        <v>4</v>
      </c>
      <c r="D156" s="192">
        <v>0.26312000000000002</v>
      </c>
      <c r="E156" s="192"/>
      <c r="F156" s="207">
        <f t="shared" si="2"/>
        <v>0</v>
      </c>
      <c r="G156" s="190" t="s">
        <v>1014</v>
      </c>
    </row>
    <row r="157" spans="1:7" s="33" customFormat="1">
      <c r="A157" s="35" t="s">
        <v>189</v>
      </c>
      <c r="B157" s="91" t="s">
        <v>510</v>
      </c>
      <c r="C157" s="2" t="s">
        <v>4</v>
      </c>
      <c r="D157" s="192">
        <v>1.251E-2</v>
      </c>
      <c r="E157" s="192"/>
      <c r="F157" s="207">
        <f t="shared" si="2"/>
        <v>0</v>
      </c>
      <c r="G157" s="190" t="s">
        <v>1014</v>
      </c>
    </row>
    <row r="158" spans="1:7" s="33" customFormat="1">
      <c r="A158" s="35" t="s">
        <v>572</v>
      </c>
      <c r="B158" s="91" t="s">
        <v>512</v>
      </c>
      <c r="C158" s="2" t="s">
        <v>4</v>
      </c>
      <c r="D158" s="192">
        <v>1.005E-2</v>
      </c>
      <c r="E158" s="192"/>
      <c r="F158" s="207">
        <f t="shared" si="2"/>
        <v>0</v>
      </c>
      <c r="G158" s="190" t="s">
        <v>1014</v>
      </c>
    </row>
    <row r="159" spans="1:7" s="33" customFormat="1">
      <c r="A159" s="35" t="s">
        <v>573</v>
      </c>
      <c r="B159" s="91" t="s">
        <v>683</v>
      </c>
      <c r="C159" s="2" t="s">
        <v>13</v>
      </c>
      <c r="D159" s="192">
        <v>21</v>
      </c>
      <c r="E159" s="192"/>
      <c r="F159" s="207">
        <f t="shared" si="2"/>
        <v>0</v>
      </c>
      <c r="G159" s="190" t="s">
        <v>1014</v>
      </c>
    </row>
    <row r="160" spans="1:7" s="33" customFormat="1">
      <c r="A160" s="35" t="s">
        <v>574</v>
      </c>
      <c r="B160" s="91" t="s">
        <v>18</v>
      </c>
      <c r="C160" s="2" t="s">
        <v>14</v>
      </c>
      <c r="D160" s="192">
        <v>6.692800000000001</v>
      </c>
      <c r="E160" s="192"/>
      <c r="F160" s="207">
        <f t="shared" si="2"/>
        <v>0</v>
      </c>
      <c r="G160" s="190" t="s">
        <v>1014</v>
      </c>
    </row>
    <row r="161" spans="1:229" s="33" customFormat="1">
      <c r="A161" s="35" t="s">
        <v>117</v>
      </c>
      <c r="B161" s="91" t="s">
        <v>514</v>
      </c>
      <c r="C161" s="2" t="s">
        <v>4</v>
      </c>
      <c r="D161" s="192">
        <v>2.3019999999999999E-2</v>
      </c>
      <c r="E161" s="192"/>
      <c r="F161" s="207">
        <f t="shared" si="2"/>
        <v>0</v>
      </c>
      <c r="G161" s="190" t="s">
        <v>1013</v>
      </c>
    </row>
    <row r="162" spans="1:229" s="33" customFormat="1">
      <c r="A162" s="35" t="s">
        <v>93</v>
      </c>
      <c r="B162" s="91" t="s">
        <v>498</v>
      </c>
      <c r="C162" s="2" t="s">
        <v>4</v>
      </c>
      <c r="D162" s="192">
        <v>1.414E-2</v>
      </c>
      <c r="E162" s="192"/>
      <c r="F162" s="207">
        <f t="shared" si="2"/>
        <v>0</v>
      </c>
      <c r="G162" s="190" t="s">
        <v>1014</v>
      </c>
    </row>
    <row r="163" spans="1:229" s="33" customFormat="1">
      <c r="A163" s="35" t="s">
        <v>575</v>
      </c>
      <c r="B163" s="91" t="s">
        <v>499</v>
      </c>
      <c r="C163" s="2" t="s">
        <v>4</v>
      </c>
      <c r="D163" s="192">
        <v>8.8800000000000007E-3</v>
      </c>
      <c r="E163" s="192"/>
      <c r="F163" s="207">
        <f t="shared" si="2"/>
        <v>0</v>
      </c>
      <c r="G163" s="190" t="s">
        <v>1014</v>
      </c>
    </row>
    <row r="164" spans="1:229" s="33" customFormat="1">
      <c r="A164" s="35" t="s">
        <v>118</v>
      </c>
      <c r="B164" s="88" t="s">
        <v>684</v>
      </c>
      <c r="C164" s="2" t="s">
        <v>6</v>
      </c>
      <c r="D164" s="192">
        <v>6</v>
      </c>
      <c r="E164" s="192"/>
      <c r="F164" s="207">
        <f t="shared" si="2"/>
        <v>0</v>
      </c>
      <c r="G164" s="190" t="s">
        <v>1013</v>
      </c>
    </row>
    <row r="165" spans="1:229" s="33" customFormat="1">
      <c r="A165" s="35" t="s">
        <v>94</v>
      </c>
      <c r="B165" s="91" t="s">
        <v>629</v>
      </c>
      <c r="C165" s="2" t="s">
        <v>4</v>
      </c>
      <c r="D165" s="192">
        <v>0.126</v>
      </c>
      <c r="E165" s="192"/>
      <c r="F165" s="207">
        <f t="shared" si="2"/>
        <v>0</v>
      </c>
      <c r="G165" s="190" t="s">
        <v>1014</v>
      </c>
    </row>
    <row r="166" spans="1:229" s="33" customFormat="1">
      <c r="A166" s="35" t="s">
        <v>576</v>
      </c>
      <c r="B166" s="91" t="s">
        <v>18</v>
      </c>
      <c r="C166" s="2" t="s">
        <v>14</v>
      </c>
      <c r="D166" s="192">
        <v>2.64</v>
      </c>
      <c r="E166" s="192"/>
      <c r="F166" s="207">
        <f t="shared" si="2"/>
        <v>0</v>
      </c>
      <c r="G166" s="190" t="s">
        <v>1014</v>
      </c>
    </row>
    <row r="167" spans="1:229" s="33" customFormat="1">
      <c r="A167" s="35" t="s">
        <v>577</v>
      </c>
      <c r="B167" s="91" t="s">
        <v>134</v>
      </c>
      <c r="C167" s="2" t="s">
        <v>14</v>
      </c>
      <c r="D167" s="192">
        <v>1.8599999999999999</v>
      </c>
      <c r="E167" s="192"/>
      <c r="F167" s="207">
        <f t="shared" si="2"/>
        <v>0</v>
      </c>
      <c r="G167" s="190" t="s">
        <v>1014</v>
      </c>
    </row>
    <row r="168" spans="1:229" ht="16.5">
      <c r="A168" s="19" t="s">
        <v>119</v>
      </c>
      <c r="B168" s="89" t="s">
        <v>630</v>
      </c>
      <c r="C168" s="15" t="s">
        <v>631</v>
      </c>
      <c r="D168" s="192">
        <v>18.2</v>
      </c>
      <c r="E168" s="192"/>
      <c r="F168" s="207">
        <f t="shared" si="2"/>
        <v>0</v>
      </c>
      <c r="G168" s="190" t="s">
        <v>1013</v>
      </c>
    </row>
    <row r="169" spans="1:229">
      <c r="A169" s="19" t="s">
        <v>95</v>
      </c>
      <c r="B169" s="90" t="s">
        <v>130</v>
      </c>
      <c r="C169" s="15" t="s">
        <v>5</v>
      </c>
      <c r="D169" s="192">
        <v>2.0019999999999998</v>
      </c>
      <c r="E169" s="192"/>
      <c r="F169" s="207">
        <f t="shared" si="2"/>
        <v>0</v>
      </c>
      <c r="G169" s="190" t="s">
        <v>1014</v>
      </c>
    </row>
    <row r="170" spans="1:229">
      <c r="A170" s="19" t="s">
        <v>140</v>
      </c>
      <c r="B170" s="90" t="s">
        <v>432</v>
      </c>
      <c r="C170" s="15" t="s">
        <v>15</v>
      </c>
      <c r="D170" s="192">
        <v>465.11111111111114</v>
      </c>
      <c r="E170" s="192"/>
      <c r="F170" s="207">
        <f t="shared" si="2"/>
        <v>0</v>
      </c>
      <c r="G170" s="190" t="s">
        <v>1014</v>
      </c>
    </row>
    <row r="171" spans="1:229" ht="16.5">
      <c r="A171" s="19" t="s">
        <v>120</v>
      </c>
      <c r="B171" s="90" t="s">
        <v>685</v>
      </c>
      <c r="C171" s="15" t="s">
        <v>633</v>
      </c>
      <c r="D171" s="192">
        <v>1.7999999999999998</v>
      </c>
      <c r="E171" s="192"/>
      <c r="F171" s="207">
        <f t="shared" si="2"/>
        <v>0</v>
      </c>
      <c r="G171" s="190" t="s">
        <v>1013</v>
      </c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5"/>
      <c r="BZ171" s="95"/>
      <c r="CA171" s="95"/>
      <c r="CB171" s="95"/>
      <c r="CC171" s="95"/>
      <c r="CD171" s="95"/>
      <c r="CE171" s="95"/>
      <c r="CF171" s="95"/>
      <c r="CG171" s="95"/>
      <c r="CH171" s="95"/>
      <c r="CI171" s="95"/>
      <c r="CJ171" s="95"/>
      <c r="CK171" s="95"/>
      <c r="CL171" s="95"/>
      <c r="CM171" s="95"/>
      <c r="CN171" s="95"/>
      <c r="CO171" s="95"/>
      <c r="CP171" s="95"/>
      <c r="CQ171" s="95"/>
      <c r="CR171" s="95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5"/>
      <c r="DG171" s="95"/>
      <c r="DH171" s="95"/>
      <c r="DI171" s="95"/>
      <c r="DJ171" s="95"/>
      <c r="DK171" s="95"/>
      <c r="DL171" s="95"/>
      <c r="DM171" s="95"/>
      <c r="DN171" s="95"/>
      <c r="DO171" s="95"/>
      <c r="DP171" s="95"/>
      <c r="DQ171" s="95"/>
      <c r="DR171" s="95"/>
      <c r="DS171" s="95"/>
      <c r="DT171" s="95"/>
      <c r="DU171" s="95"/>
      <c r="DV171" s="95"/>
      <c r="DW171" s="95"/>
      <c r="DX171" s="95"/>
      <c r="DY171" s="95"/>
      <c r="DZ171" s="95"/>
      <c r="EA171" s="95"/>
      <c r="EB171" s="95"/>
      <c r="EC171" s="95"/>
      <c r="ED171" s="95"/>
      <c r="EE171" s="95"/>
      <c r="EF171" s="95"/>
      <c r="EG171" s="95"/>
      <c r="EH171" s="95"/>
      <c r="EI171" s="95"/>
      <c r="EJ171" s="95"/>
      <c r="EK171" s="95"/>
      <c r="EL171" s="95"/>
      <c r="EM171" s="95"/>
      <c r="EN171" s="95"/>
      <c r="EO171" s="95"/>
      <c r="EP171" s="95"/>
      <c r="EQ171" s="95"/>
      <c r="ER171" s="95"/>
      <c r="ES171" s="95"/>
      <c r="ET171" s="95"/>
      <c r="EU171" s="95"/>
      <c r="EV171" s="95"/>
      <c r="EW171" s="95"/>
      <c r="EX171" s="95"/>
      <c r="EY171" s="95"/>
      <c r="EZ171" s="95"/>
      <c r="FA171" s="95"/>
      <c r="FB171" s="95"/>
      <c r="FC171" s="95"/>
      <c r="FD171" s="95"/>
      <c r="FE171" s="95"/>
      <c r="FF171" s="95"/>
      <c r="FG171" s="95"/>
      <c r="FH171" s="95"/>
      <c r="FI171" s="95"/>
      <c r="FJ171" s="95"/>
      <c r="FK171" s="95"/>
      <c r="FL171" s="95"/>
      <c r="FM171" s="95"/>
      <c r="FN171" s="95"/>
      <c r="FO171" s="95"/>
      <c r="FP171" s="95"/>
      <c r="FQ171" s="95"/>
      <c r="FR171" s="95"/>
      <c r="FS171" s="95"/>
      <c r="FT171" s="95"/>
      <c r="FU171" s="95"/>
      <c r="FV171" s="95"/>
      <c r="FW171" s="95"/>
      <c r="FX171" s="95"/>
      <c r="FY171" s="95"/>
      <c r="FZ171" s="95"/>
      <c r="GA171" s="95"/>
      <c r="GB171" s="95"/>
      <c r="GC171" s="95"/>
      <c r="GD171" s="95"/>
      <c r="GE171" s="95"/>
      <c r="GF171" s="95"/>
      <c r="GG171" s="95"/>
      <c r="GH171" s="95"/>
      <c r="GI171" s="95"/>
      <c r="GJ171" s="95"/>
      <c r="GK171" s="95"/>
      <c r="GL171" s="95"/>
      <c r="GM171" s="95"/>
      <c r="GN171" s="95"/>
      <c r="GO171" s="95"/>
      <c r="GP171" s="95"/>
      <c r="GQ171" s="95"/>
      <c r="GR171" s="95"/>
      <c r="GS171" s="95"/>
      <c r="GT171" s="95"/>
      <c r="GU171" s="95"/>
      <c r="GV171" s="95"/>
      <c r="GW171" s="95"/>
      <c r="GX171" s="95"/>
      <c r="GY171" s="95"/>
      <c r="GZ171" s="95"/>
      <c r="HA171" s="95"/>
      <c r="HB171" s="95"/>
      <c r="HC171" s="95"/>
      <c r="HD171" s="95"/>
      <c r="HE171" s="95"/>
      <c r="HF171" s="95"/>
      <c r="HG171" s="95"/>
      <c r="HH171" s="95"/>
      <c r="HI171" s="95"/>
      <c r="HJ171" s="95"/>
      <c r="HK171" s="95"/>
      <c r="HL171" s="95"/>
      <c r="HM171" s="95"/>
      <c r="HN171" s="95"/>
      <c r="HO171" s="95"/>
      <c r="HP171" s="95"/>
      <c r="HQ171" s="95"/>
      <c r="HR171" s="95"/>
      <c r="HS171" s="95"/>
      <c r="HT171" s="95"/>
      <c r="HU171" s="95"/>
    </row>
    <row r="172" spans="1:229">
      <c r="A172" s="19" t="s">
        <v>96</v>
      </c>
      <c r="B172" s="90" t="s">
        <v>686</v>
      </c>
      <c r="C172" s="15" t="s">
        <v>26</v>
      </c>
      <c r="D172" s="192">
        <v>1.7999999999999998</v>
      </c>
      <c r="E172" s="192"/>
      <c r="F172" s="207">
        <f t="shared" si="2"/>
        <v>0</v>
      </c>
      <c r="G172" s="190" t="s">
        <v>1014</v>
      </c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/>
      <c r="BT172" s="95"/>
      <c r="BU172" s="95"/>
      <c r="BV172" s="95"/>
      <c r="BW172" s="95"/>
      <c r="BX172" s="95"/>
      <c r="BY172" s="95"/>
      <c r="BZ172" s="95"/>
      <c r="CA172" s="95"/>
      <c r="CB172" s="95"/>
      <c r="CC172" s="95"/>
      <c r="CD172" s="95"/>
      <c r="CE172" s="95"/>
      <c r="CF172" s="95"/>
      <c r="CG172" s="95"/>
      <c r="CH172" s="95"/>
      <c r="CI172" s="95"/>
      <c r="CJ172" s="95"/>
      <c r="CK172" s="95"/>
      <c r="CL172" s="95"/>
      <c r="CM172" s="95"/>
      <c r="CN172" s="95"/>
      <c r="CO172" s="95"/>
      <c r="CP172" s="95"/>
      <c r="CQ172" s="95"/>
      <c r="CR172" s="95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5"/>
      <c r="DG172" s="95"/>
      <c r="DH172" s="95"/>
      <c r="DI172" s="95"/>
      <c r="DJ172" s="95"/>
      <c r="DK172" s="95"/>
      <c r="DL172" s="95"/>
      <c r="DM172" s="95"/>
      <c r="DN172" s="95"/>
      <c r="DO172" s="95"/>
      <c r="DP172" s="95"/>
      <c r="DQ172" s="95"/>
      <c r="DR172" s="95"/>
      <c r="DS172" s="95"/>
      <c r="DT172" s="95"/>
      <c r="DU172" s="95"/>
      <c r="DV172" s="95"/>
      <c r="DW172" s="95"/>
      <c r="DX172" s="95"/>
      <c r="DY172" s="95"/>
      <c r="DZ172" s="95"/>
      <c r="EA172" s="95"/>
      <c r="EB172" s="95"/>
      <c r="EC172" s="95"/>
      <c r="ED172" s="95"/>
      <c r="EE172" s="95"/>
      <c r="EF172" s="95"/>
      <c r="EG172" s="95"/>
      <c r="EH172" s="95"/>
      <c r="EI172" s="95"/>
      <c r="EJ172" s="95"/>
      <c r="EK172" s="95"/>
      <c r="EL172" s="95"/>
      <c r="EM172" s="95"/>
      <c r="EN172" s="95"/>
      <c r="EO172" s="95"/>
      <c r="EP172" s="95"/>
      <c r="EQ172" s="95"/>
      <c r="ER172" s="95"/>
      <c r="ES172" s="95"/>
      <c r="ET172" s="95"/>
      <c r="EU172" s="95"/>
      <c r="EV172" s="95"/>
      <c r="EW172" s="95"/>
      <c r="EX172" s="95"/>
      <c r="EY172" s="95"/>
      <c r="EZ172" s="95"/>
      <c r="FA172" s="95"/>
      <c r="FB172" s="95"/>
      <c r="FC172" s="95"/>
      <c r="FD172" s="95"/>
      <c r="FE172" s="95"/>
      <c r="FF172" s="95"/>
      <c r="FG172" s="95"/>
      <c r="FH172" s="95"/>
      <c r="FI172" s="95"/>
      <c r="FJ172" s="95"/>
      <c r="FK172" s="95"/>
      <c r="FL172" s="95"/>
      <c r="FM172" s="95"/>
      <c r="FN172" s="95"/>
      <c r="FO172" s="95"/>
      <c r="FP172" s="95"/>
      <c r="FQ172" s="95"/>
      <c r="FR172" s="95"/>
      <c r="FS172" s="95"/>
      <c r="FT172" s="95"/>
      <c r="FU172" s="95"/>
      <c r="FV172" s="95"/>
      <c r="FW172" s="95"/>
      <c r="FX172" s="95"/>
      <c r="FY172" s="95"/>
      <c r="FZ172" s="95"/>
      <c r="GA172" s="95"/>
      <c r="GB172" s="95"/>
      <c r="GC172" s="95"/>
      <c r="GD172" s="95"/>
      <c r="GE172" s="95"/>
      <c r="GF172" s="95"/>
      <c r="GG172" s="95"/>
      <c r="GH172" s="95"/>
      <c r="GI172" s="95"/>
      <c r="GJ172" s="95"/>
      <c r="GK172" s="95"/>
      <c r="GL172" s="95"/>
      <c r="GM172" s="95"/>
      <c r="GN172" s="95"/>
      <c r="GO172" s="95"/>
      <c r="GP172" s="95"/>
      <c r="GQ172" s="95"/>
      <c r="GR172" s="95"/>
      <c r="GS172" s="95"/>
      <c r="GT172" s="95"/>
      <c r="GU172" s="95"/>
      <c r="GV172" s="95"/>
      <c r="GW172" s="95"/>
      <c r="GX172" s="95"/>
      <c r="GY172" s="95"/>
      <c r="GZ172" s="95"/>
      <c r="HA172" s="95"/>
      <c r="HB172" s="95"/>
      <c r="HC172" s="95"/>
      <c r="HD172" s="95"/>
      <c r="HE172" s="95"/>
      <c r="HF172" s="95"/>
      <c r="HG172" s="95"/>
      <c r="HH172" s="95"/>
      <c r="HI172" s="95"/>
      <c r="HJ172" s="95"/>
      <c r="HK172" s="95"/>
      <c r="HL172" s="95"/>
      <c r="HM172" s="95"/>
      <c r="HN172" s="95"/>
      <c r="HO172" s="95"/>
      <c r="HP172" s="95"/>
      <c r="HQ172" s="95"/>
      <c r="HR172" s="95"/>
      <c r="HS172" s="95"/>
      <c r="HT172" s="95"/>
      <c r="HU172" s="95"/>
    </row>
    <row r="173" spans="1:229">
      <c r="A173" s="19" t="s">
        <v>141</v>
      </c>
      <c r="B173" s="90" t="s">
        <v>17</v>
      </c>
      <c r="C173" s="15" t="s">
        <v>14</v>
      </c>
      <c r="D173" s="192">
        <v>2.9159999999999999</v>
      </c>
      <c r="E173" s="192"/>
      <c r="F173" s="207">
        <f t="shared" si="2"/>
        <v>0</v>
      </c>
      <c r="G173" s="190" t="s">
        <v>1014</v>
      </c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95"/>
      <c r="BR173" s="95"/>
      <c r="BS173" s="95"/>
      <c r="BT173" s="95"/>
      <c r="BU173" s="95"/>
      <c r="BV173" s="95"/>
      <c r="BW173" s="95"/>
      <c r="BX173" s="95"/>
      <c r="BY173" s="95"/>
      <c r="BZ173" s="95"/>
      <c r="CA173" s="95"/>
      <c r="CB173" s="95"/>
      <c r="CC173" s="95"/>
      <c r="CD173" s="95"/>
      <c r="CE173" s="95"/>
      <c r="CF173" s="95"/>
      <c r="CG173" s="95"/>
      <c r="CH173" s="95"/>
      <c r="CI173" s="95"/>
      <c r="CJ173" s="95"/>
      <c r="CK173" s="95"/>
      <c r="CL173" s="95"/>
      <c r="CM173" s="95"/>
      <c r="CN173" s="95"/>
      <c r="CO173" s="95"/>
      <c r="CP173" s="95"/>
      <c r="CQ173" s="95"/>
      <c r="CR173" s="95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95"/>
      <c r="DI173" s="95"/>
      <c r="DJ173" s="95"/>
      <c r="DK173" s="95"/>
      <c r="DL173" s="95"/>
      <c r="DM173" s="95"/>
      <c r="DN173" s="95"/>
      <c r="DO173" s="95"/>
      <c r="DP173" s="95"/>
      <c r="DQ173" s="95"/>
      <c r="DR173" s="95"/>
      <c r="DS173" s="95"/>
      <c r="DT173" s="95"/>
      <c r="DU173" s="95"/>
      <c r="DV173" s="95"/>
      <c r="DW173" s="95"/>
      <c r="DX173" s="95"/>
      <c r="DY173" s="95"/>
      <c r="DZ173" s="95"/>
      <c r="EA173" s="95"/>
      <c r="EB173" s="95"/>
      <c r="EC173" s="95"/>
      <c r="ED173" s="95"/>
      <c r="EE173" s="95"/>
      <c r="EF173" s="95"/>
      <c r="EG173" s="95"/>
      <c r="EH173" s="95"/>
      <c r="EI173" s="95"/>
      <c r="EJ173" s="95"/>
      <c r="EK173" s="95"/>
      <c r="EL173" s="95"/>
      <c r="EM173" s="95"/>
      <c r="EN173" s="95"/>
      <c r="EO173" s="95"/>
      <c r="EP173" s="95"/>
      <c r="EQ173" s="95"/>
      <c r="ER173" s="95"/>
      <c r="ES173" s="95"/>
      <c r="ET173" s="95"/>
      <c r="EU173" s="95"/>
      <c r="EV173" s="95"/>
      <c r="EW173" s="95"/>
      <c r="EX173" s="95"/>
      <c r="EY173" s="95"/>
      <c r="EZ173" s="95"/>
      <c r="FA173" s="95"/>
      <c r="FB173" s="95"/>
      <c r="FC173" s="95"/>
      <c r="FD173" s="95"/>
      <c r="FE173" s="95"/>
      <c r="FF173" s="95"/>
      <c r="FG173" s="95"/>
      <c r="FH173" s="95"/>
      <c r="FI173" s="95"/>
      <c r="FJ173" s="95"/>
      <c r="FK173" s="95"/>
      <c r="FL173" s="95"/>
      <c r="FM173" s="95"/>
      <c r="FN173" s="95"/>
      <c r="FO173" s="95"/>
      <c r="FP173" s="95"/>
      <c r="FQ173" s="95"/>
      <c r="FR173" s="95"/>
      <c r="FS173" s="95"/>
      <c r="FT173" s="95"/>
      <c r="FU173" s="95"/>
      <c r="FV173" s="95"/>
      <c r="FW173" s="95"/>
      <c r="FX173" s="95"/>
      <c r="FY173" s="95"/>
      <c r="FZ173" s="95"/>
      <c r="GA173" s="95"/>
      <c r="GB173" s="95"/>
      <c r="GC173" s="95"/>
      <c r="GD173" s="95"/>
      <c r="GE173" s="95"/>
      <c r="GF173" s="95"/>
      <c r="GG173" s="95"/>
      <c r="GH173" s="95"/>
      <c r="GI173" s="95"/>
      <c r="GJ173" s="95"/>
      <c r="GK173" s="95"/>
      <c r="GL173" s="95"/>
      <c r="GM173" s="95"/>
      <c r="GN173" s="95"/>
      <c r="GO173" s="95"/>
      <c r="GP173" s="95"/>
      <c r="GQ173" s="95"/>
      <c r="GR173" s="95"/>
      <c r="GS173" s="95"/>
      <c r="GT173" s="95"/>
      <c r="GU173" s="95"/>
      <c r="GV173" s="95"/>
      <c r="GW173" s="95"/>
      <c r="GX173" s="95"/>
      <c r="GY173" s="95"/>
      <c r="GZ173" s="95"/>
      <c r="HA173" s="95"/>
      <c r="HB173" s="95"/>
      <c r="HC173" s="95"/>
      <c r="HD173" s="95"/>
      <c r="HE173" s="95"/>
      <c r="HF173" s="95"/>
      <c r="HG173" s="95"/>
      <c r="HH173" s="95"/>
      <c r="HI173" s="95"/>
      <c r="HJ173" s="95"/>
      <c r="HK173" s="95"/>
      <c r="HL173" s="95"/>
      <c r="HM173" s="95"/>
      <c r="HN173" s="95"/>
      <c r="HO173" s="95"/>
      <c r="HP173" s="95"/>
      <c r="HQ173" s="95"/>
      <c r="HR173" s="95"/>
      <c r="HS173" s="95"/>
      <c r="HT173" s="95"/>
      <c r="HU173" s="95"/>
    </row>
    <row r="174" spans="1:229" s="33" customFormat="1">
      <c r="A174" s="35" t="s">
        <v>121</v>
      </c>
      <c r="B174" s="88" t="s">
        <v>433</v>
      </c>
      <c r="C174" s="2" t="s">
        <v>4</v>
      </c>
      <c r="D174" s="192">
        <v>7.0150000000000004E-2</v>
      </c>
      <c r="E174" s="192"/>
      <c r="F174" s="207">
        <f t="shared" si="2"/>
        <v>0</v>
      </c>
      <c r="G174" s="190" t="s">
        <v>1013</v>
      </c>
    </row>
    <row r="175" spans="1:229" s="33" customFormat="1">
      <c r="A175" s="35" t="s">
        <v>97</v>
      </c>
      <c r="B175" s="91" t="s">
        <v>687</v>
      </c>
      <c r="C175" s="2" t="s">
        <v>14</v>
      </c>
      <c r="D175" s="192">
        <v>70.150000000000006</v>
      </c>
      <c r="E175" s="192"/>
      <c r="F175" s="207">
        <f t="shared" si="2"/>
        <v>0</v>
      </c>
      <c r="G175" s="190" t="s">
        <v>1014</v>
      </c>
    </row>
    <row r="176" spans="1:229">
      <c r="A176" s="35" t="s">
        <v>142</v>
      </c>
      <c r="B176" s="170" t="s">
        <v>18</v>
      </c>
      <c r="C176" s="48" t="s">
        <v>14</v>
      </c>
      <c r="D176" s="195">
        <v>1.0662800000000001</v>
      </c>
      <c r="E176" s="192"/>
      <c r="F176" s="207">
        <f t="shared" si="2"/>
        <v>0</v>
      </c>
      <c r="G176" s="190" t="s">
        <v>1014</v>
      </c>
    </row>
    <row r="177" spans="1:235" s="33" customFormat="1">
      <c r="A177" s="35" t="s">
        <v>122</v>
      </c>
      <c r="B177" s="88" t="s">
        <v>439</v>
      </c>
      <c r="C177" s="2" t="s">
        <v>4</v>
      </c>
      <c r="D177" s="192">
        <v>0.16539999999999996</v>
      </c>
      <c r="E177" s="192"/>
      <c r="F177" s="207">
        <f t="shared" si="2"/>
        <v>0</v>
      </c>
      <c r="G177" s="190" t="s">
        <v>1013</v>
      </c>
    </row>
    <row r="178" spans="1:235" s="33" customFormat="1" ht="16.5">
      <c r="A178" s="35" t="s">
        <v>98</v>
      </c>
      <c r="B178" s="91" t="s">
        <v>688</v>
      </c>
      <c r="C178" s="2" t="s">
        <v>633</v>
      </c>
      <c r="D178" s="192">
        <v>3.68</v>
      </c>
      <c r="E178" s="192"/>
      <c r="F178" s="207">
        <f t="shared" si="2"/>
        <v>0</v>
      </c>
      <c r="G178" s="190" t="s">
        <v>1014</v>
      </c>
    </row>
    <row r="179" spans="1:235" s="33" customFormat="1">
      <c r="A179" s="35" t="s">
        <v>123</v>
      </c>
      <c r="B179" s="91" t="s">
        <v>689</v>
      </c>
      <c r="C179" s="2" t="s">
        <v>14</v>
      </c>
      <c r="D179" s="192">
        <v>71.55</v>
      </c>
      <c r="E179" s="192"/>
      <c r="F179" s="207">
        <f t="shared" si="2"/>
        <v>0</v>
      </c>
      <c r="G179" s="190" t="s">
        <v>1014</v>
      </c>
    </row>
    <row r="180" spans="1:235" s="33" customFormat="1">
      <c r="A180" s="35" t="s">
        <v>152</v>
      </c>
      <c r="B180" s="91" t="s">
        <v>690</v>
      </c>
      <c r="C180" s="2" t="s">
        <v>14</v>
      </c>
      <c r="D180" s="192">
        <v>15.5</v>
      </c>
      <c r="E180" s="192"/>
      <c r="F180" s="207">
        <f t="shared" si="2"/>
        <v>0</v>
      </c>
      <c r="G180" s="190" t="s">
        <v>1014</v>
      </c>
    </row>
    <row r="181" spans="1:235" s="33" customFormat="1">
      <c r="A181" s="35" t="s">
        <v>153</v>
      </c>
      <c r="B181" s="91" t="s">
        <v>435</v>
      </c>
      <c r="C181" s="2" t="s">
        <v>14</v>
      </c>
      <c r="D181" s="192">
        <v>78.349999999999994</v>
      </c>
      <c r="E181" s="192"/>
      <c r="F181" s="207">
        <f t="shared" si="2"/>
        <v>0</v>
      </c>
      <c r="G181" s="190" t="s">
        <v>1014</v>
      </c>
    </row>
    <row r="182" spans="1:235" s="33" customFormat="1">
      <c r="A182" s="35" t="s">
        <v>578</v>
      </c>
      <c r="B182" s="91" t="s">
        <v>437</v>
      </c>
      <c r="C182" s="2" t="s">
        <v>13</v>
      </c>
      <c r="D182" s="192">
        <v>4</v>
      </c>
      <c r="E182" s="192"/>
      <c r="F182" s="207">
        <f t="shared" si="2"/>
        <v>0</v>
      </c>
      <c r="G182" s="190" t="s">
        <v>1014</v>
      </c>
    </row>
    <row r="183" spans="1:235" s="33" customFormat="1">
      <c r="A183" s="35" t="s">
        <v>124</v>
      </c>
      <c r="B183" s="88" t="s">
        <v>515</v>
      </c>
      <c r="C183" s="2" t="s">
        <v>26</v>
      </c>
      <c r="D183" s="192">
        <v>3.2</v>
      </c>
      <c r="E183" s="192"/>
      <c r="F183" s="207">
        <f t="shared" si="2"/>
        <v>0</v>
      </c>
      <c r="G183" s="190" t="s">
        <v>1013</v>
      </c>
    </row>
    <row r="184" spans="1:235" s="33" customFormat="1">
      <c r="A184" s="35" t="s">
        <v>99</v>
      </c>
      <c r="B184" s="91" t="s">
        <v>440</v>
      </c>
      <c r="C184" s="2" t="s">
        <v>26</v>
      </c>
      <c r="D184" s="192">
        <v>3.6799999999999997</v>
      </c>
      <c r="E184" s="192"/>
      <c r="F184" s="207">
        <f t="shared" si="2"/>
        <v>0</v>
      </c>
      <c r="G184" s="190" t="s">
        <v>1014</v>
      </c>
    </row>
    <row r="185" spans="1:235">
      <c r="A185" s="19" t="s">
        <v>125</v>
      </c>
      <c r="B185" s="90" t="s">
        <v>691</v>
      </c>
      <c r="C185" s="15" t="s">
        <v>4</v>
      </c>
      <c r="D185" s="192">
        <v>2.7699999999999999E-2</v>
      </c>
      <c r="E185" s="192"/>
      <c r="F185" s="207">
        <f t="shared" si="2"/>
        <v>0</v>
      </c>
      <c r="G185" s="190" t="s">
        <v>1013</v>
      </c>
    </row>
    <row r="186" spans="1:235">
      <c r="A186" s="51" t="s">
        <v>126</v>
      </c>
      <c r="B186" s="171" t="s">
        <v>692</v>
      </c>
      <c r="C186" s="201" t="s">
        <v>6</v>
      </c>
      <c r="D186" s="196">
        <v>11</v>
      </c>
      <c r="E186" s="192"/>
      <c r="F186" s="207">
        <f t="shared" si="2"/>
        <v>0</v>
      </c>
      <c r="G186" s="190" t="s">
        <v>1014</v>
      </c>
    </row>
    <row r="187" spans="1:235">
      <c r="A187" s="51" t="s">
        <v>406</v>
      </c>
      <c r="B187" s="170" t="s">
        <v>18</v>
      </c>
      <c r="C187" s="48" t="s">
        <v>14</v>
      </c>
      <c r="D187" s="195">
        <v>0.42103999999999997</v>
      </c>
      <c r="E187" s="192"/>
      <c r="F187" s="207">
        <f t="shared" si="2"/>
        <v>0</v>
      </c>
      <c r="G187" s="190" t="s">
        <v>1014</v>
      </c>
    </row>
    <row r="188" spans="1:235" s="33" customFormat="1" ht="16.5">
      <c r="A188" s="35" t="s">
        <v>144</v>
      </c>
      <c r="B188" s="91" t="s">
        <v>693</v>
      </c>
      <c r="C188" s="2" t="s">
        <v>633</v>
      </c>
      <c r="D188" s="192">
        <v>8.16</v>
      </c>
      <c r="E188" s="192"/>
      <c r="F188" s="207">
        <f t="shared" si="2"/>
        <v>0</v>
      </c>
      <c r="G188" s="190" t="s">
        <v>1013</v>
      </c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72"/>
      <c r="AG188" s="172"/>
      <c r="AH188" s="172"/>
      <c r="AI188" s="172"/>
      <c r="AJ188" s="172"/>
      <c r="AK188" s="172"/>
      <c r="AL188" s="172"/>
      <c r="AM188" s="172"/>
      <c r="AN188" s="172"/>
      <c r="AO188" s="172"/>
      <c r="AP188" s="172"/>
      <c r="AQ188" s="172"/>
      <c r="AR188" s="172"/>
      <c r="AS188" s="172"/>
      <c r="AT188" s="172"/>
      <c r="AU188" s="172"/>
      <c r="AV188" s="172"/>
      <c r="AW188" s="172"/>
      <c r="AX188" s="172"/>
      <c r="AY188" s="172"/>
      <c r="AZ188" s="172"/>
      <c r="BA188" s="172"/>
      <c r="BB188" s="172"/>
      <c r="BC188" s="172"/>
      <c r="BD188" s="172"/>
      <c r="BE188" s="172"/>
      <c r="BF188" s="172"/>
      <c r="BG188" s="172"/>
      <c r="BH188" s="172"/>
      <c r="BI188" s="172"/>
      <c r="BJ188" s="172"/>
      <c r="BK188" s="172"/>
      <c r="BL188" s="172"/>
      <c r="BM188" s="172"/>
      <c r="BN188" s="172"/>
      <c r="BO188" s="172"/>
      <c r="BP188" s="172"/>
      <c r="BQ188" s="172"/>
      <c r="BR188" s="172"/>
      <c r="BS188" s="172"/>
      <c r="BT188" s="172"/>
      <c r="BU188" s="172"/>
      <c r="BV188" s="172"/>
      <c r="BW188" s="172"/>
      <c r="BX188" s="172"/>
      <c r="BY188" s="172"/>
      <c r="BZ188" s="172"/>
      <c r="CA188" s="172"/>
      <c r="CB188" s="172"/>
      <c r="CC188" s="172"/>
      <c r="CD188" s="172"/>
      <c r="CE188" s="172"/>
      <c r="CF188" s="172"/>
      <c r="CG188" s="172"/>
      <c r="CH188" s="172"/>
      <c r="CI188" s="172"/>
      <c r="CJ188" s="172"/>
      <c r="CK188" s="172"/>
      <c r="CL188" s="172"/>
      <c r="CM188" s="172"/>
      <c r="CN188" s="172"/>
      <c r="CO188" s="172"/>
      <c r="CP188" s="172"/>
      <c r="CQ188" s="172"/>
      <c r="CR188" s="172"/>
      <c r="CS188" s="172"/>
      <c r="CT188" s="172"/>
      <c r="CU188" s="172"/>
      <c r="CV188" s="172"/>
      <c r="CW188" s="172"/>
      <c r="CX188" s="172"/>
      <c r="CY188" s="172"/>
      <c r="CZ188" s="172"/>
      <c r="DA188" s="172"/>
      <c r="DB188" s="172"/>
      <c r="DC188" s="172"/>
      <c r="DD188" s="172"/>
      <c r="DE188" s="172"/>
      <c r="DF188" s="172"/>
      <c r="DG188" s="172"/>
      <c r="DH188" s="172"/>
      <c r="DI188" s="172"/>
      <c r="DJ188" s="172"/>
      <c r="DK188" s="172"/>
      <c r="DL188" s="172"/>
      <c r="DM188" s="172"/>
      <c r="DN188" s="172"/>
      <c r="DO188" s="172"/>
      <c r="DP188" s="172"/>
      <c r="DQ188" s="172"/>
      <c r="DR188" s="172"/>
      <c r="DS188" s="172"/>
      <c r="DT188" s="172"/>
      <c r="DU188" s="172"/>
      <c r="DV188" s="172"/>
      <c r="DW188" s="172"/>
      <c r="DX188" s="172"/>
      <c r="DY188" s="172"/>
      <c r="DZ188" s="172"/>
      <c r="EA188" s="172"/>
      <c r="EB188" s="172"/>
      <c r="EC188" s="172"/>
      <c r="ED188" s="172"/>
      <c r="EE188" s="172"/>
      <c r="EF188" s="172"/>
      <c r="EG188" s="172"/>
      <c r="EH188" s="172"/>
      <c r="EI188" s="172"/>
      <c r="EJ188" s="172"/>
      <c r="EK188" s="172"/>
      <c r="EL188" s="172"/>
      <c r="EM188" s="172"/>
      <c r="EN188" s="172"/>
      <c r="EO188" s="172"/>
      <c r="EP188" s="172"/>
      <c r="EQ188" s="172"/>
      <c r="ER188" s="172"/>
      <c r="ES188" s="172"/>
      <c r="ET188" s="172"/>
      <c r="EU188" s="172"/>
      <c r="EV188" s="172"/>
      <c r="EW188" s="172"/>
      <c r="EX188" s="172"/>
      <c r="EY188" s="172"/>
      <c r="EZ188" s="172"/>
      <c r="FA188" s="172"/>
      <c r="FB188" s="172"/>
      <c r="FC188" s="172"/>
      <c r="FD188" s="172"/>
      <c r="FE188" s="172"/>
      <c r="FF188" s="172"/>
      <c r="FG188" s="172"/>
      <c r="FH188" s="172"/>
      <c r="FI188" s="172"/>
      <c r="FJ188" s="172"/>
      <c r="FK188" s="172"/>
      <c r="FL188" s="172"/>
      <c r="FM188" s="172"/>
      <c r="FN188" s="172"/>
      <c r="FO188" s="172"/>
      <c r="FP188" s="172"/>
      <c r="FQ188" s="172"/>
      <c r="FR188" s="172"/>
      <c r="FS188" s="172"/>
      <c r="FT188" s="172"/>
      <c r="FU188" s="172"/>
      <c r="FV188" s="172"/>
      <c r="FW188" s="172"/>
      <c r="FX188" s="172"/>
      <c r="FY188" s="172"/>
      <c r="FZ188" s="172"/>
      <c r="GA188" s="172"/>
      <c r="GB188" s="172"/>
      <c r="GC188" s="172"/>
      <c r="GD188" s="172"/>
      <c r="GE188" s="172"/>
      <c r="GF188" s="172"/>
      <c r="GG188" s="172"/>
      <c r="GH188" s="172"/>
      <c r="GI188" s="172"/>
      <c r="GJ188" s="172"/>
      <c r="GK188" s="172"/>
      <c r="GL188" s="172"/>
      <c r="GM188" s="172"/>
      <c r="GN188" s="172"/>
      <c r="GO188" s="172"/>
      <c r="GP188" s="172"/>
      <c r="GQ188" s="172"/>
      <c r="GR188" s="172"/>
      <c r="GS188" s="172"/>
      <c r="GT188" s="172"/>
      <c r="GU188" s="172"/>
      <c r="GV188" s="172"/>
      <c r="GW188" s="172"/>
      <c r="GX188" s="172"/>
      <c r="GY188" s="172"/>
      <c r="GZ188" s="172"/>
      <c r="HA188" s="172"/>
      <c r="HB188" s="172"/>
      <c r="HC188" s="172"/>
      <c r="HD188" s="172"/>
      <c r="HE188" s="172"/>
      <c r="HF188" s="172"/>
      <c r="HG188" s="172"/>
      <c r="HH188" s="172"/>
      <c r="HI188" s="172"/>
      <c r="HJ188" s="172"/>
      <c r="HK188" s="172"/>
      <c r="HL188" s="172"/>
      <c r="HM188" s="172"/>
      <c r="HN188" s="172"/>
      <c r="HO188" s="172"/>
      <c r="HP188" s="172"/>
      <c r="HQ188" s="172"/>
      <c r="HR188" s="172"/>
      <c r="HS188" s="172"/>
      <c r="HT188" s="172"/>
      <c r="HU188" s="172"/>
      <c r="HV188" s="172"/>
      <c r="HW188" s="172"/>
      <c r="HX188" s="172"/>
      <c r="HY188" s="172"/>
      <c r="HZ188" s="172"/>
      <c r="IA188" s="172"/>
    </row>
    <row r="189" spans="1:235" s="33" customFormat="1">
      <c r="A189" s="35" t="s">
        <v>145</v>
      </c>
      <c r="B189" s="91" t="s">
        <v>694</v>
      </c>
      <c r="C189" s="2" t="s">
        <v>14</v>
      </c>
      <c r="D189" s="192">
        <v>2.0481600000000002</v>
      </c>
      <c r="E189" s="192"/>
      <c r="F189" s="207">
        <f t="shared" si="2"/>
        <v>0</v>
      </c>
      <c r="G189" s="190" t="s">
        <v>1014</v>
      </c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172"/>
      <c r="AO189" s="172"/>
      <c r="AP189" s="172"/>
      <c r="AQ189" s="172"/>
      <c r="AR189" s="172"/>
      <c r="AS189" s="172"/>
      <c r="AT189" s="172"/>
      <c r="AU189" s="172"/>
      <c r="AV189" s="172"/>
      <c r="AW189" s="172"/>
      <c r="AX189" s="172"/>
      <c r="AY189" s="172"/>
      <c r="AZ189" s="172"/>
      <c r="BA189" s="172"/>
      <c r="BB189" s="172"/>
      <c r="BC189" s="172"/>
      <c r="BD189" s="172"/>
      <c r="BE189" s="172"/>
      <c r="BF189" s="172"/>
      <c r="BG189" s="172"/>
      <c r="BH189" s="172"/>
      <c r="BI189" s="172"/>
      <c r="BJ189" s="172"/>
      <c r="BK189" s="172"/>
      <c r="BL189" s="172"/>
      <c r="BM189" s="172"/>
      <c r="BN189" s="172"/>
      <c r="BO189" s="172"/>
      <c r="BP189" s="172"/>
      <c r="BQ189" s="172"/>
      <c r="BR189" s="172"/>
      <c r="BS189" s="172"/>
      <c r="BT189" s="172"/>
      <c r="BU189" s="172"/>
      <c r="BV189" s="172"/>
      <c r="BW189" s="172"/>
      <c r="BX189" s="172"/>
      <c r="BY189" s="172"/>
      <c r="BZ189" s="172"/>
      <c r="CA189" s="172"/>
      <c r="CB189" s="172"/>
      <c r="CC189" s="172"/>
      <c r="CD189" s="172"/>
      <c r="CE189" s="172"/>
      <c r="CF189" s="172"/>
      <c r="CG189" s="172"/>
      <c r="CH189" s="172"/>
      <c r="CI189" s="172"/>
      <c r="CJ189" s="172"/>
      <c r="CK189" s="172"/>
      <c r="CL189" s="172"/>
      <c r="CM189" s="172"/>
      <c r="CN189" s="172"/>
      <c r="CO189" s="172"/>
      <c r="CP189" s="172"/>
      <c r="CQ189" s="172"/>
      <c r="CR189" s="172"/>
      <c r="CS189" s="172"/>
      <c r="CT189" s="172"/>
      <c r="CU189" s="172"/>
      <c r="CV189" s="172"/>
      <c r="CW189" s="172"/>
      <c r="CX189" s="172"/>
      <c r="CY189" s="172"/>
      <c r="CZ189" s="172"/>
      <c r="DA189" s="172"/>
      <c r="DB189" s="172"/>
      <c r="DC189" s="172"/>
      <c r="DD189" s="172"/>
      <c r="DE189" s="172"/>
      <c r="DF189" s="172"/>
      <c r="DG189" s="172"/>
      <c r="DH189" s="172"/>
      <c r="DI189" s="172"/>
      <c r="DJ189" s="172"/>
      <c r="DK189" s="172"/>
      <c r="DL189" s="172"/>
      <c r="DM189" s="172"/>
      <c r="DN189" s="172"/>
      <c r="DO189" s="172"/>
      <c r="DP189" s="172"/>
      <c r="DQ189" s="172"/>
      <c r="DR189" s="172"/>
      <c r="DS189" s="172"/>
      <c r="DT189" s="172"/>
      <c r="DU189" s="172"/>
      <c r="DV189" s="172"/>
      <c r="DW189" s="172"/>
      <c r="DX189" s="172"/>
      <c r="DY189" s="172"/>
      <c r="DZ189" s="172"/>
      <c r="EA189" s="172"/>
      <c r="EB189" s="172"/>
      <c r="EC189" s="172"/>
      <c r="ED189" s="172"/>
      <c r="EE189" s="172"/>
      <c r="EF189" s="172"/>
      <c r="EG189" s="172"/>
      <c r="EH189" s="172"/>
      <c r="EI189" s="172"/>
      <c r="EJ189" s="172"/>
      <c r="EK189" s="172"/>
      <c r="EL189" s="172"/>
      <c r="EM189" s="172"/>
      <c r="EN189" s="172"/>
      <c r="EO189" s="172"/>
      <c r="EP189" s="172"/>
      <c r="EQ189" s="172"/>
      <c r="ER189" s="172"/>
      <c r="ES189" s="172"/>
      <c r="ET189" s="172"/>
      <c r="EU189" s="172"/>
      <c r="EV189" s="172"/>
      <c r="EW189" s="172"/>
      <c r="EX189" s="172"/>
      <c r="EY189" s="172"/>
      <c r="EZ189" s="172"/>
      <c r="FA189" s="172"/>
      <c r="FB189" s="172"/>
      <c r="FC189" s="172"/>
      <c r="FD189" s="172"/>
      <c r="FE189" s="172"/>
      <c r="FF189" s="172"/>
      <c r="FG189" s="172"/>
      <c r="FH189" s="172"/>
      <c r="FI189" s="172"/>
      <c r="FJ189" s="172"/>
      <c r="FK189" s="172"/>
      <c r="FL189" s="172"/>
      <c r="FM189" s="172"/>
      <c r="FN189" s="172"/>
      <c r="FO189" s="172"/>
      <c r="FP189" s="172"/>
      <c r="FQ189" s="172"/>
      <c r="FR189" s="172"/>
      <c r="FS189" s="172"/>
      <c r="FT189" s="172"/>
      <c r="FU189" s="172"/>
      <c r="FV189" s="172"/>
      <c r="FW189" s="172"/>
      <c r="FX189" s="172"/>
      <c r="FY189" s="172"/>
      <c r="FZ189" s="172"/>
      <c r="GA189" s="172"/>
      <c r="GB189" s="172"/>
      <c r="GC189" s="172"/>
      <c r="GD189" s="172"/>
      <c r="GE189" s="172"/>
      <c r="GF189" s="172"/>
      <c r="GG189" s="172"/>
      <c r="GH189" s="172"/>
      <c r="GI189" s="172"/>
      <c r="GJ189" s="172"/>
      <c r="GK189" s="172"/>
      <c r="GL189" s="172"/>
      <c r="GM189" s="172"/>
      <c r="GN189" s="172"/>
      <c r="GO189" s="172"/>
      <c r="GP189" s="172"/>
      <c r="GQ189" s="172"/>
      <c r="GR189" s="172"/>
      <c r="GS189" s="172"/>
      <c r="GT189" s="172"/>
      <c r="GU189" s="172"/>
      <c r="GV189" s="172"/>
      <c r="GW189" s="172"/>
      <c r="GX189" s="172"/>
      <c r="GY189" s="172"/>
      <c r="GZ189" s="172"/>
      <c r="HA189" s="172"/>
      <c r="HB189" s="172"/>
      <c r="HC189" s="172"/>
      <c r="HD189" s="172"/>
      <c r="HE189" s="172"/>
      <c r="HF189" s="172"/>
      <c r="HG189" s="172"/>
      <c r="HH189" s="172"/>
      <c r="HI189" s="172"/>
      <c r="HJ189" s="172"/>
      <c r="HK189" s="172"/>
      <c r="HL189" s="172"/>
      <c r="HM189" s="172"/>
      <c r="HN189" s="172"/>
      <c r="HO189" s="172"/>
      <c r="HP189" s="172"/>
      <c r="HQ189" s="172"/>
      <c r="HR189" s="172"/>
      <c r="HS189" s="172"/>
      <c r="HT189" s="172"/>
      <c r="HU189" s="172"/>
      <c r="HV189" s="172"/>
      <c r="HW189" s="172"/>
      <c r="HX189" s="172"/>
      <c r="HY189" s="172"/>
      <c r="HZ189" s="172"/>
      <c r="IA189" s="172"/>
    </row>
    <row r="190" spans="1:235" s="33" customFormat="1">
      <c r="A190" s="35" t="s">
        <v>459</v>
      </c>
      <c r="B190" s="91" t="s">
        <v>136</v>
      </c>
      <c r="C190" s="2" t="s">
        <v>14</v>
      </c>
      <c r="D190" s="192">
        <v>0.22032000000000002</v>
      </c>
      <c r="E190" s="192"/>
      <c r="F190" s="207">
        <f t="shared" si="2"/>
        <v>0</v>
      </c>
      <c r="G190" s="190" t="s">
        <v>1014</v>
      </c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  <c r="BF190" s="172"/>
      <c r="BG190" s="172"/>
      <c r="BH190" s="172"/>
      <c r="BI190" s="172"/>
      <c r="BJ190" s="172"/>
      <c r="BK190" s="172"/>
      <c r="BL190" s="172"/>
      <c r="BM190" s="172"/>
      <c r="BN190" s="172"/>
      <c r="BO190" s="172"/>
      <c r="BP190" s="172"/>
      <c r="BQ190" s="172"/>
      <c r="BR190" s="172"/>
      <c r="BS190" s="172"/>
      <c r="BT190" s="172"/>
      <c r="BU190" s="172"/>
      <c r="BV190" s="172"/>
      <c r="BW190" s="172"/>
      <c r="BX190" s="172"/>
      <c r="BY190" s="172"/>
      <c r="BZ190" s="172"/>
      <c r="CA190" s="172"/>
      <c r="CB190" s="172"/>
      <c r="CC190" s="172"/>
      <c r="CD190" s="172"/>
      <c r="CE190" s="172"/>
      <c r="CF190" s="172"/>
      <c r="CG190" s="172"/>
      <c r="CH190" s="172"/>
      <c r="CI190" s="172"/>
      <c r="CJ190" s="172"/>
      <c r="CK190" s="172"/>
      <c r="CL190" s="172"/>
      <c r="CM190" s="172"/>
      <c r="CN190" s="172"/>
      <c r="CO190" s="172"/>
      <c r="CP190" s="172"/>
      <c r="CQ190" s="172"/>
      <c r="CR190" s="172"/>
      <c r="CS190" s="172"/>
      <c r="CT190" s="172"/>
      <c r="CU190" s="172"/>
      <c r="CV190" s="172"/>
      <c r="CW190" s="172"/>
      <c r="CX190" s="172"/>
      <c r="CY190" s="172"/>
      <c r="CZ190" s="172"/>
      <c r="DA190" s="172"/>
      <c r="DB190" s="172"/>
      <c r="DC190" s="172"/>
      <c r="DD190" s="172"/>
      <c r="DE190" s="172"/>
      <c r="DF190" s="172"/>
      <c r="DG190" s="172"/>
      <c r="DH190" s="172"/>
      <c r="DI190" s="172"/>
      <c r="DJ190" s="172"/>
      <c r="DK190" s="172"/>
      <c r="DL190" s="172"/>
      <c r="DM190" s="172"/>
      <c r="DN190" s="172"/>
      <c r="DO190" s="172"/>
      <c r="DP190" s="172"/>
      <c r="DQ190" s="172"/>
      <c r="DR190" s="172"/>
      <c r="DS190" s="172"/>
      <c r="DT190" s="172"/>
      <c r="DU190" s="172"/>
      <c r="DV190" s="172"/>
      <c r="DW190" s="172"/>
      <c r="DX190" s="172"/>
      <c r="DY190" s="172"/>
      <c r="DZ190" s="172"/>
      <c r="EA190" s="172"/>
      <c r="EB190" s="172"/>
      <c r="EC190" s="172"/>
      <c r="ED190" s="172"/>
      <c r="EE190" s="172"/>
      <c r="EF190" s="172"/>
      <c r="EG190" s="172"/>
      <c r="EH190" s="172"/>
      <c r="EI190" s="172"/>
      <c r="EJ190" s="172"/>
      <c r="EK190" s="172"/>
      <c r="EL190" s="172"/>
      <c r="EM190" s="172"/>
      <c r="EN190" s="172"/>
      <c r="EO190" s="172"/>
      <c r="EP190" s="172"/>
      <c r="EQ190" s="172"/>
      <c r="ER190" s="172"/>
      <c r="ES190" s="172"/>
      <c r="ET190" s="172"/>
      <c r="EU190" s="172"/>
      <c r="EV190" s="172"/>
      <c r="EW190" s="172"/>
      <c r="EX190" s="172"/>
      <c r="EY190" s="172"/>
      <c r="EZ190" s="172"/>
      <c r="FA190" s="172"/>
      <c r="FB190" s="172"/>
      <c r="FC190" s="172"/>
      <c r="FD190" s="172"/>
      <c r="FE190" s="172"/>
      <c r="FF190" s="172"/>
      <c r="FG190" s="172"/>
      <c r="FH190" s="172"/>
      <c r="FI190" s="172"/>
      <c r="FJ190" s="172"/>
      <c r="FK190" s="172"/>
      <c r="FL190" s="172"/>
      <c r="FM190" s="172"/>
      <c r="FN190" s="172"/>
      <c r="FO190" s="172"/>
      <c r="FP190" s="172"/>
      <c r="FQ190" s="172"/>
      <c r="FR190" s="172"/>
      <c r="FS190" s="172"/>
      <c r="FT190" s="172"/>
      <c r="FU190" s="172"/>
      <c r="FV190" s="172"/>
      <c r="FW190" s="172"/>
      <c r="FX190" s="172"/>
      <c r="FY190" s="172"/>
      <c r="FZ190" s="172"/>
      <c r="GA190" s="172"/>
      <c r="GB190" s="172"/>
      <c r="GC190" s="172"/>
      <c r="GD190" s="172"/>
      <c r="GE190" s="172"/>
      <c r="GF190" s="172"/>
      <c r="GG190" s="172"/>
      <c r="GH190" s="172"/>
      <c r="GI190" s="172"/>
      <c r="GJ190" s="172"/>
      <c r="GK190" s="172"/>
      <c r="GL190" s="172"/>
      <c r="GM190" s="172"/>
      <c r="GN190" s="172"/>
      <c r="GO190" s="172"/>
      <c r="GP190" s="172"/>
      <c r="GQ190" s="172"/>
      <c r="GR190" s="172"/>
      <c r="GS190" s="172"/>
      <c r="GT190" s="172"/>
      <c r="GU190" s="172"/>
      <c r="GV190" s="172"/>
      <c r="GW190" s="172"/>
      <c r="GX190" s="172"/>
      <c r="GY190" s="172"/>
      <c r="GZ190" s="172"/>
      <c r="HA190" s="172"/>
      <c r="HB190" s="172"/>
      <c r="HC190" s="172"/>
      <c r="HD190" s="172"/>
      <c r="HE190" s="172"/>
      <c r="HF190" s="172"/>
      <c r="HG190" s="172"/>
      <c r="HH190" s="172"/>
      <c r="HI190" s="172"/>
      <c r="HJ190" s="172"/>
      <c r="HK190" s="172"/>
      <c r="HL190" s="172"/>
      <c r="HM190" s="172"/>
      <c r="HN190" s="172"/>
      <c r="HO190" s="172"/>
      <c r="HP190" s="172"/>
      <c r="HQ190" s="172"/>
      <c r="HR190" s="172"/>
      <c r="HS190" s="172"/>
      <c r="HT190" s="172"/>
      <c r="HU190" s="172"/>
      <c r="HV190" s="172"/>
      <c r="HW190" s="172"/>
      <c r="HX190" s="172"/>
      <c r="HY190" s="172"/>
      <c r="HZ190" s="172"/>
      <c r="IA190" s="172"/>
    </row>
    <row r="191" spans="1:235" s="33" customFormat="1">
      <c r="A191" s="71" t="s">
        <v>209</v>
      </c>
      <c r="B191" s="91" t="s">
        <v>442</v>
      </c>
      <c r="C191" s="2" t="s">
        <v>6</v>
      </c>
      <c r="D191" s="192">
        <v>12</v>
      </c>
      <c r="E191" s="192"/>
      <c r="F191" s="207">
        <f t="shared" si="2"/>
        <v>0</v>
      </c>
      <c r="G191" s="190" t="s">
        <v>1013</v>
      </c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  <c r="BF191" s="172"/>
      <c r="BG191" s="172"/>
      <c r="BH191" s="172"/>
      <c r="BI191" s="172"/>
      <c r="BJ191" s="172"/>
      <c r="BK191" s="172"/>
      <c r="BL191" s="172"/>
      <c r="BM191" s="172"/>
      <c r="BN191" s="172"/>
      <c r="BO191" s="172"/>
      <c r="BP191" s="172"/>
      <c r="BQ191" s="172"/>
      <c r="BR191" s="172"/>
      <c r="BS191" s="172"/>
      <c r="BT191" s="172"/>
      <c r="BU191" s="172"/>
      <c r="BV191" s="172"/>
      <c r="BW191" s="172"/>
      <c r="BX191" s="172"/>
      <c r="BY191" s="172"/>
      <c r="BZ191" s="172"/>
      <c r="CA191" s="172"/>
      <c r="CB191" s="172"/>
      <c r="CC191" s="172"/>
      <c r="CD191" s="172"/>
      <c r="CE191" s="172"/>
      <c r="CF191" s="172"/>
      <c r="CG191" s="172"/>
      <c r="CH191" s="172"/>
      <c r="CI191" s="172"/>
      <c r="CJ191" s="172"/>
      <c r="CK191" s="172"/>
      <c r="CL191" s="172"/>
      <c r="CM191" s="172"/>
      <c r="CN191" s="172"/>
      <c r="CO191" s="172"/>
      <c r="CP191" s="172"/>
      <c r="CQ191" s="172"/>
      <c r="CR191" s="172"/>
      <c r="CS191" s="172"/>
      <c r="CT191" s="172"/>
      <c r="CU191" s="172"/>
      <c r="CV191" s="172"/>
      <c r="CW191" s="172"/>
      <c r="CX191" s="172"/>
      <c r="CY191" s="172"/>
      <c r="CZ191" s="172"/>
      <c r="DA191" s="172"/>
      <c r="DB191" s="172"/>
      <c r="DC191" s="172"/>
      <c r="DD191" s="172"/>
      <c r="DE191" s="172"/>
      <c r="DF191" s="172"/>
      <c r="DG191" s="172"/>
      <c r="DH191" s="172"/>
      <c r="DI191" s="172"/>
      <c r="DJ191" s="172"/>
      <c r="DK191" s="172"/>
      <c r="DL191" s="172"/>
      <c r="DM191" s="172"/>
      <c r="DN191" s="172"/>
      <c r="DO191" s="172"/>
      <c r="DP191" s="172"/>
      <c r="DQ191" s="172"/>
      <c r="DR191" s="172"/>
      <c r="DS191" s="172"/>
      <c r="DT191" s="172"/>
      <c r="DU191" s="172"/>
      <c r="DV191" s="172"/>
      <c r="DW191" s="172"/>
      <c r="DX191" s="172"/>
      <c r="DY191" s="172"/>
      <c r="DZ191" s="172"/>
      <c r="EA191" s="172"/>
      <c r="EB191" s="172"/>
      <c r="EC191" s="172"/>
      <c r="ED191" s="172"/>
      <c r="EE191" s="172"/>
      <c r="EF191" s="172"/>
      <c r="EG191" s="172"/>
      <c r="EH191" s="172"/>
      <c r="EI191" s="172"/>
      <c r="EJ191" s="172"/>
      <c r="EK191" s="172"/>
      <c r="EL191" s="172"/>
      <c r="EM191" s="172"/>
      <c r="EN191" s="172"/>
      <c r="EO191" s="172"/>
      <c r="EP191" s="172"/>
      <c r="EQ191" s="172"/>
      <c r="ER191" s="172"/>
      <c r="ES191" s="172"/>
      <c r="ET191" s="172"/>
      <c r="EU191" s="172"/>
      <c r="EV191" s="172"/>
      <c r="EW191" s="172"/>
      <c r="EX191" s="172"/>
      <c r="EY191" s="172"/>
      <c r="EZ191" s="172"/>
      <c r="FA191" s="172"/>
      <c r="FB191" s="172"/>
      <c r="FC191" s="172"/>
      <c r="FD191" s="172"/>
      <c r="FE191" s="172"/>
      <c r="FF191" s="172"/>
      <c r="FG191" s="172"/>
      <c r="FH191" s="172"/>
      <c r="FI191" s="172"/>
      <c r="FJ191" s="172"/>
      <c r="FK191" s="172"/>
      <c r="FL191" s="172"/>
      <c r="FM191" s="172"/>
      <c r="FN191" s="172"/>
      <c r="FO191" s="172"/>
      <c r="FP191" s="172"/>
      <c r="FQ191" s="172"/>
      <c r="FR191" s="172"/>
      <c r="FS191" s="172"/>
      <c r="FT191" s="172"/>
      <c r="FU191" s="172"/>
      <c r="FV191" s="172"/>
      <c r="FW191" s="172"/>
      <c r="FX191" s="172"/>
      <c r="FY191" s="172"/>
      <c r="FZ191" s="172"/>
      <c r="GA191" s="172"/>
      <c r="GB191" s="172"/>
      <c r="GC191" s="172"/>
      <c r="GD191" s="172"/>
      <c r="GE191" s="172"/>
      <c r="GF191" s="172"/>
      <c r="GG191" s="172"/>
      <c r="GH191" s="172"/>
      <c r="GI191" s="172"/>
      <c r="GJ191" s="172"/>
      <c r="GK191" s="172"/>
      <c r="GL191" s="172"/>
      <c r="GM191" s="172"/>
      <c r="GN191" s="172"/>
      <c r="GO191" s="172"/>
      <c r="GP191" s="172"/>
      <c r="GQ191" s="172"/>
      <c r="GR191" s="172"/>
      <c r="GS191" s="172"/>
      <c r="GT191" s="172"/>
      <c r="GU191" s="172"/>
      <c r="GV191" s="172"/>
      <c r="GW191" s="172"/>
      <c r="GX191" s="172"/>
      <c r="GY191" s="172"/>
      <c r="GZ191" s="172"/>
      <c r="HA191" s="172"/>
      <c r="HB191" s="172"/>
      <c r="HC191" s="172"/>
      <c r="HD191" s="172"/>
      <c r="HE191" s="172"/>
      <c r="HF191" s="172"/>
      <c r="HG191" s="172"/>
      <c r="HH191" s="172"/>
      <c r="HI191" s="172"/>
      <c r="HJ191" s="172"/>
      <c r="HK191" s="172"/>
      <c r="HL191" s="172"/>
      <c r="HM191" s="172"/>
      <c r="HN191" s="172"/>
      <c r="HO191" s="172"/>
      <c r="HP191" s="172"/>
      <c r="HQ191" s="172"/>
      <c r="HR191" s="172"/>
    </row>
    <row r="192" spans="1:235" s="33" customFormat="1">
      <c r="A192" s="147" t="s">
        <v>217</v>
      </c>
      <c r="B192" s="173" t="s">
        <v>452</v>
      </c>
      <c r="C192" s="2" t="s">
        <v>6</v>
      </c>
      <c r="D192" s="192">
        <v>12</v>
      </c>
      <c r="E192" s="192"/>
      <c r="F192" s="207">
        <f t="shared" si="2"/>
        <v>0</v>
      </c>
      <c r="G192" s="190" t="s">
        <v>1014</v>
      </c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  <c r="AC192" s="172"/>
      <c r="AD192" s="172"/>
      <c r="AE192" s="172"/>
      <c r="AF192" s="172"/>
      <c r="AG192" s="172"/>
      <c r="AH192" s="172"/>
      <c r="AI192" s="172"/>
      <c r="AJ192" s="172"/>
      <c r="AK192" s="172"/>
      <c r="AL192" s="172"/>
      <c r="AM192" s="172"/>
      <c r="AN192" s="172"/>
      <c r="AO192" s="172"/>
      <c r="AP192" s="172"/>
      <c r="AQ192" s="172"/>
      <c r="AR192" s="172"/>
      <c r="AS192" s="172"/>
      <c r="AT192" s="172"/>
      <c r="AU192" s="172"/>
      <c r="AV192" s="172"/>
      <c r="AW192" s="172"/>
      <c r="AX192" s="172"/>
      <c r="AY192" s="172"/>
      <c r="AZ192" s="172"/>
      <c r="BA192" s="172"/>
      <c r="BB192" s="172"/>
      <c r="BC192" s="172"/>
      <c r="BD192" s="172"/>
      <c r="BE192" s="172"/>
      <c r="BF192" s="172"/>
      <c r="BG192" s="172"/>
      <c r="BH192" s="172"/>
      <c r="BI192" s="172"/>
      <c r="BJ192" s="172"/>
      <c r="BK192" s="172"/>
      <c r="BL192" s="172"/>
      <c r="BM192" s="172"/>
      <c r="BN192" s="172"/>
      <c r="BO192" s="172"/>
      <c r="BP192" s="172"/>
      <c r="BQ192" s="172"/>
      <c r="BR192" s="172"/>
      <c r="BS192" s="172"/>
      <c r="BT192" s="172"/>
      <c r="BU192" s="172"/>
      <c r="BV192" s="172"/>
      <c r="BW192" s="172"/>
      <c r="BX192" s="172"/>
      <c r="BY192" s="172"/>
      <c r="BZ192" s="172"/>
      <c r="CA192" s="172"/>
      <c r="CB192" s="172"/>
      <c r="CC192" s="172"/>
      <c r="CD192" s="172"/>
      <c r="CE192" s="172"/>
      <c r="CF192" s="172"/>
      <c r="CG192" s="172"/>
      <c r="CH192" s="172"/>
      <c r="CI192" s="172"/>
      <c r="CJ192" s="172"/>
      <c r="CK192" s="172"/>
      <c r="CL192" s="172"/>
      <c r="CM192" s="172"/>
      <c r="CN192" s="172"/>
      <c r="CO192" s="172"/>
      <c r="CP192" s="172"/>
      <c r="CQ192" s="172"/>
      <c r="CR192" s="172"/>
      <c r="CS192" s="172"/>
      <c r="CT192" s="172"/>
      <c r="CU192" s="172"/>
      <c r="CV192" s="172"/>
      <c r="CW192" s="172"/>
      <c r="CX192" s="172"/>
      <c r="CY192" s="172"/>
      <c r="CZ192" s="172"/>
      <c r="DA192" s="172"/>
      <c r="DB192" s="172"/>
      <c r="DC192" s="172"/>
      <c r="DD192" s="172"/>
      <c r="DE192" s="172"/>
      <c r="DF192" s="172"/>
      <c r="DG192" s="172"/>
      <c r="DH192" s="172"/>
      <c r="DI192" s="172"/>
      <c r="DJ192" s="172"/>
      <c r="DK192" s="172"/>
      <c r="DL192" s="172"/>
      <c r="DM192" s="172"/>
      <c r="DN192" s="172"/>
      <c r="DO192" s="172"/>
      <c r="DP192" s="172"/>
      <c r="DQ192" s="172"/>
      <c r="DR192" s="172"/>
      <c r="DS192" s="172"/>
      <c r="DT192" s="172"/>
      <c r="DU192" s="172"/>
      <c r="DV192" s="172"/>
      <c r="DW192" s="172"/>
      <c r="DX192" s="172"/>
      <c r="DY192" s="172"/>
      <c r="DZ192" s="172"/>
      <c r="EA192" s="172"/>
      <c r="EB192" s="172"/>
      <c r="EC192" s="172"/>
      <c r="ED192" s="172"/>
      <c r="EE192" s="172"/>
      <c r="EF192" s="172"/>
      <c r="EG192" s="172"/>
      <c r="EH192" s="172"/>
      <c r="EI192" s="172"/>
      <c r="EJ192" s="172"/>
      <c r="EK192" s="172"/>
      <c r="EL192" s="172"/>
      <c r="EM192" s="172"/>
      <c r="EN192" s="172"/>
      <c r="EO192" s="172"/>
      <c r="EP192" s="172"/>
      <c r="EQ192" s="172"/>
      <c r="ER192" s="172"/>
      <c r="ES192" s="172"/>
      <c r="ET192" s="172"/>
      <c r="EU192" s="172"/>
      <c r="EV192" s="172"/>
      <c r="EW192" s="172"/>
      <c r="EX192" s="172"/>
      <c r="EY192" s="172"/>
      <c r="EZ192" s="172"/>
      <c r="FA192" s="172"/>
      <c r="FB192" s="172"/>
      <c r="FC192" s="172"/>
      <c r="FD192" s="172"/>
      <c r="FE192" s="172"/>
      <c r="FF192" s="172"/>
      <c r="FG192" s="172"/>
      <c r="FH192" s="172"/>
      <c r="FI192" s="172"/>
      <c r="FJ192" s="172"/>
      <c r="FK192" s="172"/>
      <c r="FL192" s="172"/>
      <c r="FM192" s="172"/>
      <c r="FN192" s="172"/>
      <c r="FO192" s="172"/>
      <c r="FP192" s="172"/>
      <c r="FQ192" s="172"/>
      <c r="FR192" s="172"/>
      <c r="FS192" s="172"/>
      <c r="FT192" s="172"/>
      <c r="FU192" s="172"/>
      <c r="FV192" s="172"/>
      <c r="FW192" s="172"/>
      <c r="FX192" s="172"/>
      <c r="FY192" s="172"/>
      <c r="FZ192" s="172"/>
      <c r="GA192" s="172"/>
      <c r="GB192" s="172"/>
      <c r="GC192" s="172"/>
      <c r="GD192" s="172"/>
      <c r="GE192" s="172"/>
      <c r="GF192" s="172"/>
      <c r="GG192" s="172"/>
      <c r="GH192" s="172"/>
      <c r="GI192" s="172"/>
      <c r="GJ192" s="172"/>
      <c r="GK192" s="172"/>
      <c r="GL192" s="172"/>
      <c r="GM192" s="172"/>
      <c r="GN192" s="172"/>
      <c r="GO192" s="172"/>
      <c r="GP192" s="172"/>
      <c r="GQ192" s="172"/>
      <c r="GR192" s="172"/>
      <c r="GS192" s="172"/>
      <c r="GT192" s="172"/>
      <c r="GU192" s="172"/>
      <c r="GV192" s="172"/>
      <c r="GW192" s="172"/>
      <c r="GX192" s="172"/>
      <c r="GY192" s="172"/>
      <c r="GZ192" s="172"/>
      <c r="HA192" s="172"/>
      <c r="HB192" s="172"/>
      <c r="HC192" s="172"/>
      <c r="HD192" s="172"/>
      <c r="HE192" s="172"/>
      <c r="HF192" s="172"/>
      <c r="HG192" s="172"/>
      <c r="HH192" s="172"/>
      <c r="HI192" s="172"/>
      <c r="HJ192" s="172"/>
      <c r="HK192" s="172"/>
      <c r="HL192" s="172"/>
      <c r="HM192" s="172"/>
      <c r="HN192" s="172"/>
      <c r="HO192" s="172"/>
      <c r="HP192" s="172"/>
      <c r="HQ192" s="172"/>
      <c r="HR192" s="172"/>
    </row>
    <row r="193" spans="1:235" s="33" customFormat="1">
      <c r="A193" s="147" t="s">
        <v>463</v>
      </c>
      <c r="B193" s="174" t="s">
        <v>453</v>
      </c>
      <c r="C193" s="2" t="s">
        <v>6</v>
      </c>
      <c r="D193" s="192">
        <v>13.3</v>
      </c>
      <c r="E193" s="192"/>
      <c r="F193" s="207">
        <f t="shared" si="2"/>
        <v>0</v>
      </c>
      <c r="G193" s="190" t="s">
        <v>1014</v>
      </c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  <c r="AC193" s="172"/>
      <c r="AD193" s="172"/>
      <c r="AE193" s="172"/>
      <c r="AF193" s="172"/>
      <c r="AG193" s="172"/>
      <c r="AH193" s="172"/>
      <c r="AI193" s="172"/>
      <c r="AJ193" s="172"/>
      <c r="AK193" s="172"/>
      <c r="AL193" s="172"/>
      <c r="AM193" s="172"/>
      <c r="AN193" s="172"/>
      <c r="AO193" s="172"/>
      <c r="AP193" s="172"/>
      <c r="AQ193" s="172"/>
      <c r="AR193" s="172"/>
      <c r="AS193" s="172"/>
      <c r="AT193" s="172"/>
      <c r="AU193" s="172"/>
      <c r="AV193" s="172"/>
      <c r="AW193" s="172"/>
      <c r="AX193" s="172"/>
      <c r="AY193" s="172"/>
      <c r="AZ193" s="172"/>
      <c r="BA193" s="172"/>
      <c r="BB193" s="172"/>
      <c r="BC193" s="172"/>
      <c r="BD193" s="172"/>
      <c r="BE193" s="172"/>
      <c r="BF193" s="172"/>
      <c r="BG193" s="172"/>
      <c r="BH193" s="172"/>
      <c r="BI193" s="172"/>
      <c r="BJ193" s="172"/>
      <c r="BK193" s="172"/>
      <c r="BL193" s="172"/>
      <c r="BM193" s="172"/>
      <c r="BN193" s="172"/>
      <c r="BO193" s="172"/>
      <c r="BP193" s="172"/>
      <c r="BQ193" s="172"/>
      <c r="BR193" s="172"/>
      <c r="BS193" s="172"/>
      <c r="BT193" s="172"/>
      <c r="BU193" s="172"/>
      <c r="BV193" s="172"/>
      <c r="BW193" s="172"/>
      <c r="BX193" s="172"/>
      <c r="BY193" s="172"/>
      <c r="BZ193" s="172"/>
      <c r="CA193" s="172"/>
      <c r="CB193" s="172"/>
      <c r="CC193" s="172"/>
      <c r="CD193" s="172"/>
      <c r="CE193" s="172"/>
      <c r="CF193" s="172"/>
      <c r="CG193" s="172"/>
      <c r="CH193" s="172"/>
      <c r="CI193" s="172"/>
      <c r="CJ193" s="172"/>
      <c r="CK193" s="172"/>
      <c r="CL193" s="172"/>
      <c r="CM193" s="172"/>
      <c r="CN193" s="172"/>
      <c r="CO193" s="172"/>
      <c r="CP193" s="172"/>
      <c r="CQ193" s="172"/>
      <c r="CR193" s="172"/>
      <c r="CS193" s="172"/>
      <c r="CT193" s="172"/>
      <c r="CU193" s="172"/>
      <c r="CV193" s="172"/>
      <c r="CW193" s="172"/>
      <c r="CX193" s="172"/>
      <c r="CY193" s="172"/>
      <c r="CZ193" s="172"/>
      <c r="DA193" s="172"/>
      <c r="DB193" s="172"/>
      <c r="DC193" s="172"/>
      <c r="DD193" s="172"/>
      <c r="DE193" s="172"/>
      <c r="DF193" s="172"/>
      <c r="DG193" s="172"/>
      <c r="DH193" s="172"/>
      <c r="DI193" s="172"/>
      <c r="DJ193" s="172"/>
      <c r="DK193" s="172"/>
      <c r="DL193" s="172"/>
      <c r="DM193" s="172"/>
      <c r="DN193" s="172"/>
      <c r="DO193" s="172"/>
      <c r="DP193" s="172"/>
      <c r="DQ193" s="172"/>
      <c r="DR193" s="172"/>
      <c r="DS193" s="172"/>
      <c r="DT193" s="172"/>
      <c r="DU193" s="172"/>
      <c r="DV193" s="172"/>
      <c r="DW193" s="172"/>
      <c r="DX193" s="172"/>
      <c r="DY193" s="172"/>
      <c r="DZ193" s="172"/>
      <c r="EA193" s="172"/>
      <c r="EB193" s="172"/>
      <c r="EC193" s="172"/>
      <c r="ED193" s="172"/>
      <c r="EE193" s="172"/>
      <c r="EF193" s="172"/>
      <c r="EG193" s="172"/>
      <c r="EH193" s="172"/>
      <c r="EI193" s="172"/>
      <c r="EJ193" s="172"/>
      <c r="EK193" s="172"/>
      <c r="EL193" s="172"/>
      <c r="EM193" s="172"/>
      <c r="EN193" s="172"/>
      <c r="EO193" s="172"/>
      <c r="EP193" s="172"/>
      <c r="EQ193" s="172"/>
      <c r="ER193" s="172"/>
      <c r="ES193" s="172"/>
      <c r="ET193" s="172"/>
      <c r="EU193" s="172"/>
      <c r="EV193" s="172"/>
      <c r="EW193" s="172"/>
      <c r="EX193" s="172"/>
      <c r="EY193" s="172"/>
      <c r="EZ193" s="172"/>
      <c r="FA193" s="172"/>
      <c r="FB193" s="172"/>
      <c r="FC193" s="172"/>
      <c r="FD193" s="172"/>
      <c r="FE193" s="172"/>
      <c r="FF193" s="172"/>
      <c r="FG193" s="172"/>
      <c r="FH193" s="172"/>
      <c r="FI193" s="172"/>
      <c r="FJ193" s="172"/>
      <c r="FK193" s="172"/>
      <c r="FL193" s="172"/>
      <c r="FM193" s="172"/>
      <c r="FN193" s="172"/>
      <c r="FO193" s="172"/>
      <c r="FP193" s="172"/>
      <c r="FQ193" s="172"/>
      <c r="FR193" s="172"/>
      <c r="FS193" s="172"/>
      <c r="FT193" s="172"/>
      <c r="FU193" s="172"/>
      <c r="FV193" s="172"/>
      <c r="FW193" s="172"/>
      <c r="FX193" s="172"/>
      <c r="FY193" s="172"/>
      <c r="FZ193" s="172"/>
      <c r="GA193" s="172"/>
      <c r="GB193" s="172"/>
      <c r="GC193" s="172"/>
      <c r="GD193" s="172"/>
      <c r="GE193" s="172"/>
      <c r="GF193" s="172"/>
      <c r="GG193" s="172"/>
      <c r="GH193" s="172"/>
      <c r="GI193" s="172"/>
      <c r="GJ193" s="172"/>
      <c r="GK193" s="172"/>
      <c r="GL193" s="172"/>
      <c r="GM193" s="172"/>
      <c r="GN193" s="172"/>
      <c r="GO193" s="172"/>
      <c r="GP193" s="172"/>
      <c r="GQ193" s="172"/>
      <c r="GR193" s="172"/>
      <c r="GS193" s="172"/>
      <c r="GT193" s="172"/>
      <c r="GU193" s="172"/>
      <c r="GV193" s="172"/>
      <c r="GW193" s="172"/>
      <c r="GX193" s="172"/>
      <c r="GY193" s="172"/>
      <c r="GZ193" s="172"/>
      <c r="HA193" s="172"/>
      <c r="HB193" s="172"/>
      <c r="HC193" s="172"/>
      <c r="HD193" s="172"/>
      <c r="HE193" s="172"/>
      <c r="HF193" s="172"/>
      <c r="HG193" s="172"/>
      <c r="HH193" s="172"/>
      <c r="HI193" s="172"/>
      <c r="HJ193" s="172"/>
      <c r="HK193" s="172"/>
      <c r="HL193" s="172"/>
      <c r="HM193" s="172"/>
      <c r="HN193" s="172"/>
      <c r="HO193" s="172"/>
      <c r="HP193" s="172"/>
      <c r="HQ193" s="172"/>
      <c r="HR193" s="172"/>
    </row>
    <row r="194" spans="1:235" s="33" customFormat="1">
      <c r="A194" s="147" t="s">
        <v>579</v>
      </c>
      <c r="B194" s="173" t="s">
        <v>695</v>
      </c>
      <c r="C194" s="2" t="s">
        <v>6</v>
      </c>
      <c r="D194" s="192">
        <v>30.3</v>
      </c>
      <c r="E194" s="192"/>
      <c r="F194" s="207">
        <f t="shared" si="2"/>
        <v>0</v>
      </c>
      <c r="G194" s="190" t="s">
        <v>1014</v>
      </c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DS194" s="172"/>
      <c r="DT194" s="172"/>
      <c r="DU194" s="172"/>
      <c r="DV194" s="172"/>
      <c r="DW194" s="172"/>
      <c r="DX194" s="172"/>
      <c r="DY194" s="172"/>
      <c r="DZ194" s="172"/>
      <c r="EA194" s="172"/>
      <c r="EB194" s="172"/>
      <c r="EC194" s="172"/>
      <c r="ED194" s="172"/>
      <c r="EE194" s="172"/>
      <c r="EF194" s="172"/>
      <c r="EG194" s="172"/>
      <c r="EH194" s="172"/>
      <c r="EI194" s="172"/>
      <c r="EJ194" s="172"/>
      <c r="EK194" s="172"/>
      <c r="EL194" s="172"/>
      <c r="EM194" s="172"/>
      <c r="EN194" s="172"/>
      <c r="EO194" s="172"/>
      <c r="EP194" s="172"/>
      <c r="EQ194" s="172"/>
      <c r="ER194" s="172"/>
      <c r="ES194" s="172"/>
      <c r="ET194" s="172"/>
      <c r="EU194" s="172"/>
      <c r="EV194" s="172"/>
      <c r="EW194" s="172"/>
      <c r="EX194" s="172"/>
      <c r="EY194" s="172"/>
      <c r="EZ194" s="172"/>
      <c r="FA194" s="172"/>
      <c r="FB194" s="172"/>
      <c r="FC194" s="172"/>
      <c r="FD194" s="172"/>
      <c r="FE194" s="172"/>
      <c r="FF194" s="172"/>
      <c r="FG194" s="172"/>
      <c r="FH194" s="172"/>
      <c r="FI194" s="172"/>
      <c r="FJ194" s="172"/>
      <c r="FK194" s="172"/>
      <c r="FL194" s="172"/>
      <c r="FM194" s="172"/>
      <c r="FN194" s="172"/>
      <c r="FO194" s="172"/>
      <c r="FP194" s="172"/>
      <c r="FQ194" s="172"/>
      <c r="FR194" s="172"/>
      <c r="FS194" s="172"/>
      <c r="FT194" s="172"/>
      <c r="FU194" s="172"/>
      <c r="FV194" s="172"/>
      <c r="FW194" s="172"/>
      <c r="FX194" s="172"/>
      <c r="FY194" s="172"/>
      <c r="FZ194" s="172"/>
      <c r="GA194" s="172"/>
      <c r="GB194" s="172"/>
      <c r="GC194" s="172"/>
      <c r="GD194" s="172"/>
      <c r="GE194" s="172"/>
      <c r="GF194" s="172"/>
      <c r="GG194" s="172"/>
      <c r="GH194" s="172"/>
      <c r="GI194" s="172"/>
      <c r="GJ194" s="172"/>
      <c r="GK194" s="172"/>
      <c r="GL194" s="172"/>
      <c r="GM194" s="172"/>
      <c r="GN194" s="172"/>
      <c r="GO194" s="172"/>
      <c r="GP194" s="172"/>
      <c r="GQ194" s="172"/>
      <c r="GR194" s="172"/>
      <c r="GS194" s="172"/>
      <c r="GT194" s="172"/>
      <c r="GU194" s="172"/>
      <c r="GV194" s="172"/>
      <c r="GW194" s="172"/>
      <c r="GX194" s="172"/>
      <c r="GY194" s="172"/>
      <c r="GZ194" s="172"/>
      <c r="HA194" s="172"/>
      <c r="HB194" s="172"/>
      <c r="HC194" s="172"/>
      <c r="HD194" s="172"/>
      <c r="HE194" s="172"/>
      <c r="HF194" s="172"/>
      <c r="HG194" s="172"/>
      <c r="HH194" s="172"/>
      <c r="HI194" s="172"/>
      <c r="HJ194" s="172"/>
      <c r="HK194" s="172"/>
      <c r="HL194" s="172"/>
      <c r="HM194" s="172"/>
      <c r="HN194" s="172"/>
      <c r="HO194" s="172"/>
      <c r="HP194" s="172"/>
      <c r="HQ194" s="172"/>
      <c r="HR194" s="172"/>
    </row>
    <row r="195" spans="1:235" s="33" customFormat="1">
      <c r="A195" s="147" t="s">
        <v>580</v>
      </c>
      <c r="B195" s="173" t="s">
        <v>696</v>
      </c>
      <c r="C195" s="2" t="s">
        <v>13</v>
      </c>
      <c r="D195" s="192">
        <v>24</v>
      </c>
      <c r="E195" s="192"/>
      <c r="F195" s="207">
        <f t="shared" si="2"/>
        <v>0</v>
      </c>
      <c r="G195" s="190" t="s">
        <v>1014</v>
      </c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  <c r="DS195" s="172"/>
      <c r="DT195" s="172"/>
      <c r="DU195" s="172"/>
      <c r="DV195" s="172"/>
      <c r="DW195" s="172"/>
      <c r="DX195" s="172"/>
      <c r="DY195" s="172"/>
      <c r="DZ195" s="172"/>
      <c r="EA195" s="172"/>
      <c r="EB195" s="172"/>
      <c r="EC195" s="172"/>
      <c r="ED195" s="172"/>
      <c r="EE195" s="172"/>
      <c r="EF195" s="172"/>
      <c r="EG195" s="172"/>
      <c r="EH195" s="172"/>
      <c r="EI195" s="172"/>
      <c r="EJ195" s="172"/>
      <c r="EK195" s="172"/>
      <c r="EL195" s="172"/>
      <c r="EM195" s="172"/>
      <c r="EN195" s="172"/>
      <c r="EO195" s="172"/>
      <c r="EP195" s="172"/>
      <c r="EQ195" s="172"/>
      <c r="ER195" s="172"/>
      <c r="ES195" s="172"/>
      <c r="ET195" s="172"/>
      <c r="EU195" s="172"/>
      <c r="EV195" s="172"/>
      <c r="EW195" s="172"/>
      <c r="EX195" s="172"/>
      <c r="EY195" s="172"/>
      <c r="EZ195" s="172"/>
      <c r="FA195" s="172"/>
      <c r="FB195" s="172"/>
      <c r="FC195" s="172"/>
      <c r="FD195" s="172"/>
      <c r="FE195" s="172"/>
      <c r="FF195" s="172"/>
      <c r="FG195" s="172"/>
      <c r="FH195" s="172"/>
      <c r="FI195" s="172"/>
      <c r="FJ195" s="172"/>
      <c r="FK195" s="172"/>
      <c r="FL195" s="172"/>
      <c r="FM195" s="172"/>
      <c r="FN195" s="172"/>
      <c r="FO195" s="172"/>
      <c r="FP195" s="172"/>
      <c r="FQ195" s="172"/>
      <c r="FR195" s="172"/>
      <c r="FS195" s="172"/>
      <c r="FT195" s="172"/>
      <c r="FU195" s="172"/>
      <c r="FV195" s="172"/>
      <c r="FW195" s="172"/>
      <c r="FX195" s="172"/>
      <c r="FY195" s="172"/>
      <c r="FZ195" s="172"/>
      <c r="GA195" s="172"/>
      <c r="GB195" s="172"/>
      <c r="GC195" s="172"/>
      <c r="GD195" s="172"/>
      <c r="GE195" s="172"/>
      <c r="GF195" s="172"/>
      <c r="GG195" s="172"/>
      <c r="GH195" s="172"/>
      <c r="GI195" s="172"/>
      <c r="GJ195" s="172"/>
      <c r="GK195" s="172"/>
      <c r="GL195" s="172"/>
      <c r="GM195" s="172"/>
      <c r="GN195" s="172"/>
      <c r="GO195" s="172"/>
      <c r="GP195" s="172"/>
      <c r="GQ195" s="172"/>
      <c r="GR195" s="172"/>
      <c r="GS195" s="172"/>
      <c r="GT195" s="172"/>
      <c r="GU195" s="172"/>
      <c r="GV195" s="172"/>
      <c r="GW195" s="172"/>
      <c r="GX195" s="172"/>
      <c r="GY195" s="172"/>
      <c r="GZ195" s="172"/>
      <c r="HA195" s="172"/>
      <c r="HB195" s="172"/>
      <c r="HC195" s="172"/>
      <c r="HD195" s="172"/>
      <c r="HE195" s="172"/>
      <c r="HF195" s="172"/>
      <c r="HG195" s="172"/>
      <c r="HH195" s="172"/>
      <c r="HI195" s="172"/>
      <c r="HJ195" s="172"/>
      <c r="HK195" s="172"/>
      <c r="HL195" s="172"/>
      <c r="HM195" s="172"/>
      <c r="HN195" s="172"/>
      <c r="HO195" s="172"/>
      <c r="HP195" s="172"/>
      <c r="HQ195" s="172"/>
      <c r="HR195" s="172"/>
    </row>
    <row r="196" spans="1:235" s="33" customFormat="1">
      <c r="A196" s="147" t="s">
        <v>581</v>
      </c>
      <c r="B196" s="174" t="s">
        <v>451</v>
      </c>
      <c r="C196" s="2" t="s">
        <v>13</v>
      </c>
      <c r="D196" s="192">
        <v>12</v>
      </c>
      <c r="E196" s="192"/>
      <c r="F196" s="207">
        <f t="shared" si="2"/>
        <v>0</v>
      </c>
      <c r="G196" s="190" t="s">
        <v>1014</v>
      </c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  <c r="BF196" s="172"/>
      <c r="BG196" s="172"/>
      <c r="BH196" s="172"/>
      <c r="BI196" s="172"/>
      <c r="BJ196" s="172"/>
      <c r="BK196" s="172"/>
      <c r="BL196" s="172"/>
      <c r="BM196" s="172"/>
      <c r="BN196" s="172"/>
      <c r="BO196" s="172"/>
      <c r="BP196" s="172"/>
      <c r="BQ196" s="172"/>
      <c r="BR196" s="172"/>
      <c r="BS196" s="172"/>
      <c r="BT196" s="172"/>
      <c r="BU196" s="172"/>
      <c r="BV196" s="172"/>
      <c r="BW196" s="172"/>
      <c r="BX196" s="172"/>
      <c r="BY196" s="172"/>
      <c r="BZ196" s="172"/>
      <c r="CA196" s="172"/>
      <c r="CB196" s="172"/>
      <c r="CC196" s="172"/>
      <c r="CD196" s="172"/>
      <c r="CE196" s="172"/>
      <c r="CF196" s="172"/>
      <c r="CG196" s="172"/>
      <c r="CH196" s="172"/>
      <c r="CI196" s="172"/>
      <c r="CJ196" s="172"/>
      <c r="CK196" s="172"/>
      <c r="CL196" s="172"/>
      <c r="CM196" s="172"/>
      <c r="CN196" s="172"/>
      <c r="CO196" s="172"/>
      <c r="CP196" s="172"/>
      <c r="CQ196" s="172"/>
      <c r="CR196" s="172"/>
      <c r="CS196" s="172"/>
      <c r="CT196" s="172"/>
      <c r="CU196" s="172"/>
      <c r="CV196" s="172"/>
      <c r="CW196" s="172"/>
      <c r="CX196" s="172"/>
      <c r="CY196" s="172"/>
      <c r="CZ196" s="172"/>
      <c r="DA196" s="172"/>
      <c r="DB196" s="172"/>
      <c r="DC196" s="172"/>
      <c r="DD196" s="172"/>
      <c r="DE196" s="172"/>
      <c r="DF196" s="172"/>
      <c r="DG196" s="172"/>
      <c r="DH196" s="172"/>
      <c r="DI196" s="172"/>
      <c r="DJ196" s="172"/>
      <c r="DK196" s="172"/>
      <c r="DL196" s="172"/>
      <c r="DM196" s="172"/>
      <c r="DN196" s="172"/>
      <c r="DO196" s="172"/>
      <c r="DP196" s="172"/>
      <c r="DQ196" s="172"/>
      <c r="DR196" s="172"/>
      <c r="DS196" s="172"/>
      <c r="DT196" s="172"/>
      <c r="DU196" s="172"/>
      <c r="DV196" s="172"/>
      <c r="DW196" s="172"/>
      <c r="DX196" s="172"/>
      <c r="DY196" s="172"/>
      <c r="DZ196" s="172"/>
      <c r="EA196" s="172"/>
      <c r="EB196" s="172"/>
      <c r="EC196" s="172"/>
      <c r="ED196" s="172"/>
      <c r="EE196" s="172"/>
      <c r="EF196" s="172"/>
      <c r="EG196" s="172"/>
      <c r="EH196" s="172"/>
      <c r="EI196" s="172"/>
      <c r="EJ196" s="172"/>
      <c r="EK196" s="172"/>
      <c r="EL196" s="172"/>
      <c r="EM196" s="172"/>
      <c r="EN196" s="172"/>
      <c r="EO196" s="172"/>
      <c r="EP196" s="172"/>
      <c r="EQ196" s="172"/>
      <c r="ER196" s="172"/>
      <c r="ES196" s="172"/>
      <c r="ET196" s="172"/>
      <c r="EU196" s="172"/>
      <c r="EV196" s="172"/>
      <c r="EW196" s="172"/>
      <c r="EX196" s="172"/>
      <c r="EY196" s="172"/>
      <c r="EZ196" s="172"/>
      <c r="FA196" s="172"/>
      <c r="FB196" s="172"/>
      <c r="FC196" s="172"/>
      <c r="FD196" s="172"/>
      <c r="FE196" s="172"/>
      <c r="FF196" s="172"/>
      <c r="FG196" s="172"/>
      <c r="FH196" s="172"/>
      <c r="FI196" s="172"/>
      <c r="FJ196" s="172"/>
      <c r="FK196" s="172"/>
      <c r="FL196" s="172"/>
      <c r="FM196" s="172"/>
      <c r="FN196" s="172"/>
      <c r="FO196" s="172"/>
      <c r="FP196" s="172"/>
      <c r="FQ196" s="172"/>
      <c r="FR196" s="172"/>
      <c r="FS196" s="172"/>
      <c r="FT196" s="172"/>
      <c r="FU196" s="172"/>
      <c r="FV196" s="172"/>
      <c r="FW196" s="172"/>
      <c r="FX196" s="172"/>
      <c r="FY196" s="172"/>
      <c r="FZ196" s="172"/>
      <c r="GA196" s="172"/>
      <c r="GB196" s="172"/>
      <c r="GC196" s="172"/>
      <c r="GD196" s="172"/>
      <c r="GE196" s="172"/>
      <c r="GF196" s="172"/>
      <c r="GG196" s="172"/>
      <c r="GH196" s="172"/>
      <c r="GI196" s="172"/>
      <c r="GJ196" s="172"/>
      <c r="GK196" s="172"/>
      <c r="GL196" s="172"/>
      <c r="GM196" s="172"/>
      <c r="GN196" s="172"/>
      <c r="GO196" s="172"/>
      <c r="GP196" s="172"/>
      <c r="GQ196" s="172"/>
      <c r="GR196" s="172"/>
      <c r="GS196" s="172"/>
      <c r="GT196" s="172"/>
      <c r="GU196" s="172"/>
      <c r="GV196" s="172"/>
      <c r="GW196" s="172"/>
      <c r="GX196" s="172"/>
      <c r="GY196" s="172"/>
      <c r="GZ196" s="172"/>
      <c r="HA196" s="172"/>
      <c r="HB196" s="172"/>
      <c r="HC196" s="172"/>
      <c r="HD196" s="172"/>
      <c r="HE196" s="172"/>
      <c r="HF196" s="172"/>
      <c r="HG196" s="172"/>
      <c r="HH196" s="172"/>
      <c r="HI196" s="172"/>
      <c r="HJ196" s="172"/>
      <c r="HK196" s="172"/>
      <c r="HL196" s="172"/>
      <c r="HM196" s="172"/>
      <c r="HN196" s="172"/>
      <c r="HO196" s="172"/>
      <c r="HP196" s="172"/>
      <c r="HQ196" s="172"/>
      <c r="HR196" s="172"/>
    </row>
    <row r="197" spans="1:235" s="33" customFormat="1">
      <c r="A197" s="147" t="s">
        <v>582</v>
      </c>
      <c r="B197" s="91" t="s">
        <v>446</v>
      </c>
      <c r="C197" s="2" t="s">
        <v>14</v>
      </c>
      <c r="D197" s="192">
        <v>18</v>
      </c>
      <c r="E197" s="192"/>
      <c r="F197" s="207">
        <f t="shared" si="2"/>
        <v>0</v>
      </c>
      <c r="G197" s="190" t="s">
        <v>1014</v>
      </c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2"/>
      <c r="BD197" s="172"/>
      <c r="BE197" s="172"/>
      <c r="BF197" s="172"/>
      <c r="BG197" s="172"/>
      <c r="BH197" s="172"/>
      <c r="BI197" s="172"/>
      <c r="BJ197" s="172"/>
      <c r="BK197" s="172"/>
      <c r="BL197" s="172"/>
      <c r="BM197" s="172"/>
      <c r="BN197" s="172"/>
      <c r="BO197" s="172"/>
      <c r="BP197" s="172"/>
      <c r="BQ197" s="172"/>
      <c r="BR197" s="172"/>
      <c r="BS197" s="172"/>
      <c r="BT197" s="172"/>
      <c r="BU197" s="172"/>
      <c r="BV197" s="172"/>
      <c r="BW197" s="172"/>
      <c r="BX197" s="172"/>
      <c r="BY197" s="172"/>
      <c r="BZ197" s="172"/>
      <c r="CA197" s="172"/>
      <c r="CB197" s="172"/>
      <c r="CC197" s="172"/>
      <c r="CD197" s="172"/>
      <c r="CE197" s="172"/>
      <c r="CF197" s="172"/>
      <c r="CG197" s="172"/>
      <c r="CH197" s="172"/>
      <c r="CI197" s="172"/>
      <c r="CJ197" s="172"/>
      <c r="CK197" s="172"/>
      <c r="CL197" s="172"/>
      <c r="CM197" s="172"/>
      <c r="CN197" s="172"/>
      <c r="CO197" s="172"/>
      <c r="CP197" s="172"/>
      <c r="CQ197" s="172"/>
      <c r="CR197" s="172"/>
      <c r="CS197" s="172"/>
      <c r="CT197" s="172"/>
      <c r="CU197" s="172"/>
      <c r="CV197" s="172"/>
      <c r="CW197" s="172"/>
      <c r="CX197" s="172"/>
      <c r="CY197" s="172"/>
      <c r="CZ197" s="172"/>
      <c r="DA197" s="172"/>
      <c r="DB197" s="172"/>
      <c r="DC197" s="172"/>
      <c r="DD197" s="172"/>
      <c r="DE197" s="172"/>
      <c r="DF197" s="172"/>
      <c r="DG197" s="172"/>
      <c r="DH197" s="172"/>
      <c r="DI197" s="172"/>
      <c r="DJ197" s="172"/>
      <c r="DK197" s="172"/>
      <c r="DL197" s="172"/>
      <c r="DM197" s="172"/>
      <c r="DN197" s="172"/>
      <c r="DO197" s="172"/>
      <c r="DP197" s="172"/>
      <c r="DQ197" s="172"/>
      <c r="DR197" s="172"/>
      <c r="DS197" s="172"/>
      <c r="DT197" s="172"/>
      <c r="DU197" s="172"/>
      <c r="DV197" s="172"/>
      <c r="DW197" s="172"/>
      <c r="DX197" s="172"/>
      <c r="DY197" s="172"/>
      <c r="DZ197" s="172"/>
      <c r="EA197" s="172"/>
      <c r="EB197" s="172"/>
      <c r="EC197" s="172"/>
      <c r="ED197" s="172"/>
      <c r="EE197" s="172"/>
      <c r="EF197" s="172"/>
      <c r="EG197" s="172"/>
      <c r="EH197" s="172"/>
      <c r="EI197" s="172"/>
      <c r="EJ197" s="172"/>
      <c r="EK197" s="172"/>
      <c r="EL197" s="172"/>
      <c r="EM197" s="172"/>
      <c r="EN197" s="172"/>
      <c r="EO197" s="172"/>
      <c r="EP197" s="172"/>
      <c r="EQ197" s="172"/>
      <c r="ER197" s="172"/>
      <c r="ES197" s="172"/>
      <c r="ET197" s="172"/>
      <c r="EU197" s="172"/>
      <c r="EV197" s="172"/>
      <c r="EW197" s="172"/>
      <c r="EX197" s="172"/>
      <c r="EY197" s="172"/>
      <c r="EZ197" s="172"/>
      <c r="FA197" s="172"/>
      <c r="FB197" s="172"/>
      <c r="FC197" s="172"/>
      <c r="FD197" s="172"/>
      <c r="FE197" s="172"/>
      <c r="FF197" s="172"/>
      <c r="FG197" s="172"/>
      <c r="FH197" s="172"/>
      <c r="FI197" s="172"/>
      <c r="FJ197" s="172"/>
      <c r="FK197" s="172"/>
      <c r="FL197" s="172"/>
      <c r="FM197" s="172"/>
      <c r="FN197" s="172"/>
      <c r="FO197" s="172"/>
      <c r="FP197" s="172"/>
      <c r="FQ197" s="172"/>
      <c r="FR197" s="172"/>
      <c r="FS197" s="172"/>
      <c r="FT197" s="172"/>
      <c r="FU197" s="172"/>
      <c r="FV197" s="172"/>
      <c r="FW197" s="172"/>
      <c r="FX197" s="172"/>
      <c r="FY197" s="172"/>
      <c r="FZ197" s="172"/>
      <c r="GA197" s="172"/>
      <c r="GB197" s="172"/>
      <c r="GC197" s="172"/>
      <c r="GD197" s="172"/>
      <c r="GE197" s="172"/>
      <c r="GF197" s="172"/>
      <c r="GG197" s="172"/>
      <c r="GH197" s="172"/>
      <c r="GI197" s="172"/>
      <c r="GJ197" s="172"/>
      <c r="GK197" s="172"/>
      <c r="GL197" s="172"/>
      <c r="GM197" s="172"/>
      <c r="GN197" s="172"/>
      <c r="GO197" s="172"/>
      <c r="GP197" s="172"/>
      <c r="GQ197" s="172"/>
      <c r="GR197" s="172"/>
      <c r="GS197" s="172"/>
      <c r="GT197" s="172"/>
      <c r="GU197" s="172"/>
      <c r="GV197" s="172"/>
      <c r="GW197" s="172"/>
      <c r="GX197" s="172"/>
      <c r="GY197" s="172"/>
      <c r="GZ197" s="172"/>
      <c r="HA197" s="172"/>
      <c r="HB197" s="172"/>
      <c r="HC197" s="172"/>
      <c r="HD197" s="172"/>
      <c r="HE197" s="172"/>
      <c r="HF197" s="172"/>
      <c r="HG197" s="172"/>
      <c r="HH197" s="172"/>
      <c r="HI197" s="172"/>
      <c r="HJ197" s="172"/>
      <c r="HK197" s="172"/>
      <c r="HL197" s="172"/>
      <c r="HM197" s="172"/>
      <c r="HN197" s="172"/>
      <c r="HO197" s="172"/>
      <c r="HP197" s="172"/>
      <c r="HQ197" s="172"/>
      <c r="HR197" s="172"/>
    </row>
    <row r="198" spans="1:235" s="33" customFormat="1" ht="16.5">
      <c r="A198" s="35" t="s">
        <v>218</v>
      </c>
      <c r="B198" s="91" t="s">
        <v>697</v>
      </c>
      <c r="C198" s="2" t="s">
        <v>633</v>
      </c>
      <c r="D198" s="192">
        <v>4.5</v>
      </c>
      <c r="E198" s="192"/>
      <c r="F198" s="207">
        <f t="shared" si="2"/>
        <v>0</v>
      </c>
      <c r="G198" s="190" t="s">
        <v>1013</v>
      </c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  <c r="BF198" s="172"/>
      <c r="BG198" s="172"/>
      <c r="BH198" s="172"/>
      <c r="BI198" s="172"/>
      <c r="BJ198" s="172"/>
      <c r="BK198" s="172"/>
      <c r="BL198" s="172"/>
      <c r="BM198" s="172"/>
      <c r="BN198" s="172"/>
      <c r="BO198" s="172"/>
      <c r="BP198" s="172"/>
      <c r="BQ198" s="172"/>
      <c r="BR198" s="172"/>
      <c r="BS198" s="172"/>
      <c r="BT198" s="172"/>
      <c r="BU198" s="172"/>
      <c r="BV198" s="172"/>
      <c r="BW198" s="172"/>
      <c r="BX198" s="172"/>
      <c r="BY198" s="172"/>
      <c r="BZ198" s="172"/>
      <c r="CA198" s="172"/>
      <c r="CB198" s="172"/>
      <c r="CC198" s="172"/>
      <c r="CD198" s="172"/>
      <c r="CE198" s="172"/>
      <c r="CF198" s="172"/>
      <c r="CG198" s="172"/>
      <c r="CH198" s="172"/>
      <c r="CI198" s="172"/>
      <c r="CJ198" s="172"/>
      <c r="CK198" s="172"/>
      <c r="CL198" s="172"/>
      <c r="CM198" s="172"/>
      <c r="CN198" s="172"/>
      <c r="CO198" s="172"/>
      <c r="CP198" s="172"/>
      <c r="CQ198" s="172"/>
      <c r="CR198" s="172"/>
      <c r="CS198" s="172"/>
      <c r="CT198" s="172"/>
      <c r="CU198" s="172"/>
      <c r="CV198" s="172"/>
      <c r="CW198" s="172"/>
      <c r="CX198" s="172"/>
      <c r="CY198" s="172"/>
      <c r="CZ198" s="172"/>
      <c r="DA198" s="172"/>
      <c r="DB198" s="172"/>
      <c r="DC198" s="172"/>
      <c r="DD198" s="172"/>
      <c r="DE198" s="172"/>
      <c r="DF198" s="172"/>
      <c r="DG198" s="172"/>
      <c r="DH198" s="172"/>
      <c r="DI198" s="172"/>
      <c r="DJ198" s="172"/>
      <c r="DK198" s="172"/>
      <c r="DL198" s="172"/>
      <c r="DM198" s="172"/>
      <c r="DN198" s="172"/>
      <c r="DO198" s="172"/>
      <c r="DP198" s="172"/>
      <c r="DQ198" s="172"/>
      <c r="DR198" s="172"/>
      <c r="DS198" s="172"/>
      <c r="DT198" s="172"/>
      <c r="DU198" s="172"/>
      <c r="DV198" s="172"/>
      <c r="DW198" s="172"/>
      <c r="DX198" s="172"/>
      <c r="DY198" s="172"/>
      <c r="DZ198" s="172"/>
      <c r="EA198" s="172"/>
      <c r="EB198" s="172"/>
      <c r="EC198" s="172"/>
      <c r="ED198" s="172"/>
      <c r="EE198" s="172"/>
      <c r="EF198" s="172"/>
      <c r="EG198" s="172"/>
      <c r="EH198" s="172"/>
      <c r="EI198" s="172"/>
      <c r="EJ198" s="172"/>
      <c r="EK198" s="172"/>
      <c r="EL198" s="172"/>
      <c r="EM198" s="172"/>
      <c r="EN198" s="172"/>
      <c r="EO198" s="172"/>
      <c r="EP198" s="172"/>
      <c r="EQ198" s="172"/>
      <c r="ER198" s="172"/>
      <c r="ES198" s="172"/>
      <c r="ET198" s="172"/>
      <c r="EU198" s="172"/>
      <c r="EV198" s="172"/>
      <c r="EW198" s="172"/>
      <c r="EX198" s="172"/>
      <c r="EY198" s="172"/>
      <c r="EZ198" s="172"/>
      <c r="FA198" s="172"/>
      <c r="FB198" s="172"/>
      <c r="FC198" s="172"/>
      <c r="FD198" s="172"/>
      <c r="FE198" s="172"/>
      <c r="FF198" s="172"/>
      <c r="FG198" s="172"/>
      <c r="FH198" s="172"/>
      <c r="FI198" s="172"/>
      <c r="FJ198" s="172"/>
      <c r="FK198" s="172"/>
      <c r="FL198" s="172"/>
      <c r="FM198" s="172"/>
      <c r="FN198" s="172"/>
      <c r="FO198" s="172"/>
      <c r="FP198" s="172"/>
      <c r="FQ198" s="172"/>
      <c r="FR198" s="172"/>
      <c r="FS198" s="172"/>
      <c r="FT198" s="172"/>
      <c r="FU198" s="172"/>
      <c r="FV198" s="172"/>
      <c r="FW198" s="172"/>
      <c r="FX198" s="172"/>
      <c r="FY198" s="172"/>
      <c r="FZ198" s="172"/>
      <c r="GA198" s="172"/>
      <c r="GB198" s="172"/>
      <c r="GC198" s="172"/>
      <c r="GD198" s="172"/>
      <c r="GE198" s="172"/>
      <c r="GF198" s="172"/>
      <c r="GG198" s="172"/>
      <c r="GH198" s="172"/>
      <c r="GI198" s="172"/>
      <c r="GJ198" s="172"/>
      <c r="GK198" s="172"/>
      <c r="GL198" s="172"/>
      <c r="GM198" s="172"/>
      <c r="GN198" s="172"/>
      <c r="GO198" s="172"/>
      <c r="GP198" s="172"/>
      <c r="GQ198" s="172"/>
      <c r="GR198" s="172"/>
      <c r="GS198" s="172"/>
      <c r="GT198" s="172"/>
      <c r="GU198" s="172"/>
      <c r="GV198" s="172"/>
      <c r="GW198" s="172"/>
      <c r="GX198" s="172"/>
      <c r="GY198" s="172"/>
      <c r="GZ198" s="172"/>
      <c r="HA198" s="172"/>
      <c r="HB198" s="172"/>
      <c r="HC198" s="172"/>
      <c r="HD198" s="172"/>
      <c r="HE198" s="172"/>
      <c r="HF198" s="172"/>
      <c r="HG198" s="172"/>
      <c r="HH198" s="172"/>
      <c r="HI198" s="172"/>
      <c r="HJ198" s="172"/>
      <c r="HK198" s="172"/>
      <c r="HL198" s="172"/>
      <c r="HM198" s="172"/>
      <c r="HN198" s="172"/>
      <c r="HO198" s="172"/>
      <c r="HP198" s="172"/>
      <c r="HQ198" s="172"/>
      <c r="HR198" s="172"/>
      <c r="HS198" s="172"/>
      <c r="HT198" s="172"/>
      <c r="HU198" s="172"/>
      <c r="HV198" s="172"/>
      <c r="HW198" s="172"/>
      <c r="HX198" s="172"/>
      <c r="HY198" s="172"/>
      <c r="HZ198" s="172"/>
      <c r="IA198" s="172"/>
    </row>
    <row r="199" spans="1:235" s="33" customFormat="1">
      <c r="A199" s="35" t="s">
        <v>219</v>
      </c>
      <c r="B199" s="91" t="s">
        <v>694</v>
      </c>
      <c r="C199" s="2" t="s">
        <v>14</v>
      </c>
      <c r="D199" s="192">
        <v>1.1294999999999999</v>
      </c>
      <c r="E199" s="192"/>
      <c r="F199" s="207">
        <f t="shared" si="2"/>
        <v>0</v>
      </c>
      <c r="G199" s="190" t="s">
        <v>1014</v>
      </c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2"/>
      <c r="BB199" s="172"/>
      <c r="BC199" s="172"/>
      <c r="BD199" s="172"/>
      <c r="BE199" s="172"/>
      <c r="BF199" s="172"/>
      <c r="BG199" s="172"/>
      <c r="BH199" s="172"/>
      <c r="BI199" s="172"/>
      <c r="BJ199" s="172"/>
      <c r="BK199" s="172"/>
      <c r="BL199" s="172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2"/>
      <c r="CI199" s="172"/>
      <c r="CJ199" s="172"/>
      <c r="CK199" s="172"/>
      <c r="CL199" s="172"/>
      <c r="CM199" s="172"/>
      <c r="CN199" s="172"/>
      <c r="CO199" s="172"/>
      <c r="CP199" s="172"/>
      <c r="CQ199" s="172"/>
      <c r="CR199" s="172"/>
      <c r="CS199" s="172"/>
      <c r="CT199" s="172"/>
      <c r="CU199" s="172"/>
      <c r="CV199" s="172"/>
      <c r="CW199" s="172"/>
      <c r="CX199" s="172"/>
      <c r="CY199" s="172"/>
      <c r="CZ199" s="172"/>
      <c r="DA199" s="172"/>
      <c r="DB199" s="172"/>
      <c r="DC199" s="172"/>
      <c r="DD199" s="172"/>
      <c r="DE199" s="172"/>
      <c r="DF199" s="172"/>
      <c r="DG199" s="172"/>
      <c r="DH199" s="172"/>
      <c r="DI199" s="172"/>
      <c r="DJ199" s="172"/>
      <c r="DK199" s="172"/>
      <c r="DL199" s="172"/>
      <c r="DM199" s="172"/>
      <c r="DN199" s="172"/>
      <c r="DO199" s="172"/>
      <c r="DP199" s="172"/>
      <c r="DQ199" s="172"/>
      <c r="DR199" s="172"/>
      <c r="DS199" s="172"/>
      <c r="DT199" s="172"/>
      <c r="DU199" s="172"/>
      <c r="DV199" s="172"/>
      <c r="DW199" s="172"/>
      <c r="DX199" s="172"/>
      <c r="DY199" s="172"/>
      <c r="DZ199" s="172"/>
      <c r="EA199" s="172"/>
      <c r="EB199" s="172"/>
      <c r="EC199" s="172"/>
      <c r="ED199" s="172"/>
      <c r="EE199" s="172"/>
      <c r="EF199" s="172"/>
      <c r="EG199" s="172"/>
      <c r="EH199" s="172"/>
      <c r="EI199" s="172"/>
      <c r="EJ199" s="172"/>
      <c r="EK199" s="172"/>
      <c r="EL199" s="172"/>
      <c r="EM199" s="172"/>
      <c r="EN199" s="172"/>
      <c r="EO199" s="172"/>
      <c r="EP199" s="172"/>
      <c r="EQ199" s="172"/>
      <c r="ER199" s="172"/>
      <c r="ES199" s="172"/>
      <c r="ET199" s="172"/>
      <c r="EU199" s="172"/>
      <c r="EV199" s="172"/>
      <c r="EW199" s="172"/>
      <c r="EX199" s="172"/>
      <c r="EY199" s="172"/>
      <c r="EZ199" s="172"/>
      <c r="FA199" s="172"/>
      <c r="FB199" s="172"/>
      <c r="FC199" s="172"/>
      <c r="FD199" s="172"/>
      <c r="FE199" s="172"/>
      <c r="FF199" s="172"/>
      <c r="FG199" s="172"/>
      <c r="FH199" s="172"/>
      <c r="FI199" s="172"/>
      <c r="FJ199" s="172"/>
      <c r="FK199" s="172"/>
      <c r="FL199" s="172"/>
      <c r="FM199" s="172"/>
      <c r="FN199" s="172"/>
      <c r="FO199" s="172"/>
      <c r="FP199" s="172"/>
      <c r="FQ199" s="172"/>
      <c r="FR199" s="172"/>
      <c r="FS199" s="172"/>
      <c r="FT199" s="172"/>
      <c r="FU199" s="172"/>
      <c r="FV199" s="172"/>
      <c r="FW199" s="172"/>
      <c r="FX199" s="172"/>
      <c r="FY199" s="172"/>
      <c r="FZ199" s="172"/>
      <c r="GA199" s="172"/>
      <c r="GB199" s="172"/>
      <c r="GC199" s="172"/>
      <c r="GD199" s="172"/>
      <c r="GE199" s="172"/>
      <c r="GF199" s="172"/>
      <c r="GG199" s="172"/>
      <c r="GH199" s="172"/>
      <c r="GI199" s="172"/>
      <c r="GJ199" s="172"/>
      <c r="GK199" s="172"/>
      <c r="GL199" s="172"/>
      <c r="GM199" s="172"/>
      <c r="GN199" s="172"/>
      <c r="GO199" s="172"/>
      <c r="GP199" s="172"/>
      <c r="GQ199" s="172"/>
      <c r="GR199" s="172"/>
      <c r="GS199" s="172"/>
      <c r="GT199" s="172"/>
      <c r="GU199" s="172"/>
      <c r="GV199" s="172"/>
      <c r="GW199" s="172"/>
      <c r="GX199" s="172"/>
      <c r="GY199" s="172"/>
      <c r="GZ199" s="172"/>
      <c r="HA199" s="172"/>
      <c r="HB199" s="172"/>
      <c r="HC199" s="172"/>
      <c r="HD199" s="172"/>
      <c r="HE199" s="172"/>
      <c r="HF199" s="172"/>
      <c r="HG199" s="172"/>
      <c r="HH199" s="172"/>
      <c r="HI199" s="172"/>
      <c r="HJ199" s="172"/>
      <c r="HK199" s="172"/>
      <c r="HL199" s="172"/>
      <c r="HM199" s="172"/>
      <c r="HN199" s="172"/>
      <c r="HO199" s="172"/>
      <c r="HP199" s="172"/>
      <c r="HQ199" s="172"/>
      <c r="HR199" s="172"/>
      <c r="HS199" s="172"/>
      <c r="HT199" s="172"/>
      <c r="HU199" s="172"/>
      <c r="HV199" s="172"/>
      <c r="HW199" s="172"/>
      <c r="HX199" s="172"/>
      <c r="HY199" s="172"/>
      <c r="HZ199" s="172"/>
      <c r="IA199" s="172"/>
    </row>
    <row r="200" spans="1:235" s="33" customFormat="1">
      <c r="A200" s="35" t="s">
        <v>583</v>
      </c>
      <c r="B200" s="91" t="s">
        <v>136</v>
      </c>
      <c r="C200" s="2" t="s">
        <v>14</v>
      </c>
      <c r="D200" s="192">
        <v>0.12150000000000001</v>
      </c>
      <c r="E200" s="192"/>
      <c r="F200" s="207">
        <f t="shared" si="2"/>
        <v>0</v>
      </c>
      <c r="G200" s="190" t="s">
        <v>1014</v>
      </c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  <c r="AX200" s="172"/>
      <c r="AY200" s="172"/>
      <c r="AZ200" s="172"/>
      <c r="BA200" s="172"/>
      <c r="BB200" s="172"/>
      <c r="BC200" s="172"/>
      <c r="BD200" s="172"/>
      <c r="BE200" s="172"/>
      <c r="BF200" s="172"/>
      <c r="BG200" s="172"/>
      <c r="BH200" s="172"/>
      <c r="BI200" s="172"/>
      <c r="BJ200" s="172"/>
      <c r="BK200" s="172"/>
      <c r="BL200" s="172"/>
      <c r="BM200" s="172"/>
      <c r="BN200" s="172"/>
      <c r="BO200" s="172"/>
      <c r="BP200" s="172"/>
      <c r="BQ200" s="172"/>
      <c r="BR200" s="172"/>
      <c r="BS200" s="172"/>
      <c r="BT200" s="172"/>
      <c r="BU200" s="172"/>
      <c r="BV200" s="172"/>
      <c r="BW200" s="172"/>
      <c r="BX200" s="172"/>
      <c r="BY200" s="172"/>
      <c r="BZ200" s="172"/>
      <c r="CA200" s="172"/>
      <c r="CB200" s="172"/>
      <c r="CC200" s="172"/>
      <c r="CD200" s="172"/>
      <c r="CE200" s="172"/>
      <c r="CF200" s="172"/>
      <c r="CG200" s="172"/>
      <c r="CH200" s="172"/>
      <c r="CI200" s="172"/>
      <c r="CJ200" s="172"/>
      <c r="CK200" s="172"/>
      <c r="CL200" s="172"/>
      <c r="CM200" s="172"/>
      <c r="CN200" s="172"/>
      <c r="CO200" s="172"/>
      <c r="CP200" s="172"/>
      <c r="CQ200" s="172"/>
      <c r="CR200" s="172"/>
      <c r="CS200" s="172"/>
      <c r="CT200" s="172"/>
      <c r="CU200" s="172"/>
      <c r="CV200" s="172"/>
      <c r="CW200" s="172"/>
      <c r="CX200" s="172"/>
      <c r="CY200" s="172"/>
      <c r="CZ200" s="172"/>
      <c r="DA200" s="172"/>
      <c r="DB200" s="172"/>
      <c r="DC200" s="172"/>
      <c r="DD200" s="172"/>
      <c r="DE200" s="172"/>
      <c r="DF200" s="172"/>
      <c r="DG200" s="172"/>
      <c r="DH200" s="172"/>
      <c r="DI200" s="172"/>
      <c r="DJ200" s="172"/>
      <c r="DK200" s="172"/>
      <c r="DL200" s="172"/>
      <c r="DM200" s="172"/>
      <c r="DN200" s="172"/>
      <c r="DO200" s="172"/>
      <c r="DP200" s="172"/>
      <c r="DQ200" s="172"/>
      <c r="DR200" s="172"/>
      <c r="DS200" s="172"/>
      <c r="DT200" s="172"/>
      <c r="DU200" s="172"/>
      <c r="DV200" s="172"/>
      <c r="DW200" s="172"/>
      <c r="DX200" s="172"/>
      <c r="DY200" s="172"/>
      <c r="DZ200" s="172"/>
      <c r="EA200" s="172"/>
      <c r="EB200" s="172"/>
      <c r="EC200" s="172"/>
      <c r="ED200" s="172"/>
      <c r="EE200" s="172"/>
      <c r="EF200" s="172"/>
      <c r="EG200" s="172"/>
      <c r="EH200" s="172"/>
      <c r="EI200" s="172"/>
      <c r="EJ200" s="172"/>
      <c r="EK200" s="172"/>
      <c r="EL200" s="172"/>
      <c r="EM200" s="172"/>
      <c r="EN200" s="172"/>
      <c r="EO200" s="172"/>
      <c r="EP200" s="172"/>
      <c r="EQ200" s="172"/>
      <c r="ER200" s="172"/>
      <c r="ES200" s="172"/>
      <c r="ET200" s="172"/>
      <c r="EU200" s="172"/>
      <c r="EV200" s="172"/>
      <c r="EW200" s="172"/>
      <c r="EX200" s="172"/>
      <c r="EY200" s="172"/>
      <c r="EZ200" s="172"/>
      <c r="FA200" s="172"/>
      <c r="FB200" s="172"/>
      <c r="FC200" s="172"/>
      <c r="FD200" s="172"/>
      <c r="FE200" s="172"/>
      <c r="FF200" s="172"/>
      <c r="FG200" s="172"/>
      <c r="FH200" s="172"/>
      <c r="FI200" s="172"/>
      <c r="FJ200" s="172"/>
      <c r="FK200" s="172"/>
      <c r="FL200" s="172"/>
      <c r="FM200" s="172"/>
      <c r="FN200" s="172"/>
      <c r="FO200" s="172"/>
      <c r="FP200" s="172"/>
      <c r="FQ200" s="172"/>
      <c r="FR200" s="172"/>
      <c r="FS200" s="172"/>
      <c r="FT200" s="172"/>
      <c r="FU200" s="172"/>
      <c r="FV200" s="172"/>
      <c r="FW200" s="172"/>
      <c r="FX200" s="172"/>
      <c r="FY200" s="172"/>
      <c r="FZ200" s="172"/>
      <c r="GA200" s="172"/>
      <c r="GB200" s="172"/>
      <c r="GC200" s="172"/>
      <c r="GD200" s="172"/>
      <c r="GE200" s="172"/>
      <c r="GF200" s="172"/>
      <c r="GG200" s="172"/>
      <c r="GH200" s="172"/>
      <c r="GI200" s="172"/>
      <c r="GJ200" s="172"/>
      <c r="GK200" s="172"/>
      <c r="GL200" s="172"/>
      <c r="GM200" s="172"/>
      <c r="GN200" s="172"/>
      <c r="GO200" s="172"/>
      <c r="GP200" s="172"/>
      <c r="GQ200" s="172"/>
      <c r="GR200" s="172"/>
      <c r="GS200" s="172"/>
      <c r="GT200" s="172"/>
      <c r="GU200" s="172"/>
      <c r="GV200" s="172"/>
      <c r="GW200" s="172"/>
      <c r="GX200" s="172"/>
      <c r="GY200" s="172"/>
      <c r="GZ200" s="172"/>
      <c r="HA200" s="172"/>
      <c r="HB200" s="172"/>
      <c r="HC200" s="172"/>
      <c r="HD200" s="172"/>
      <c r="HE200" s="172"/>
      <c r="HF200" s="172"/>
      <c r="HG200" s="172"/>
      <c r="HH200" s="172"/>
      <c r="HI200" s="172"/>
      <c r="HJ200" s="172"/>
      <c r="HK200" s="172"/>
      <c r="HL200" s="172"/>
      <c r="HM200" s="172"/>
      <c r="HN200" s="172"/>
      <c r="HO200" s="172"/>
      <c r="HP200" s="172"/>
      <c r="HQ200" s="172"/>
      <c r="HR200" s="172"/>
      <c r="HS200" s="172"/>
      <c r="HT200" s="172"/>
      <c r="HU200" s="172"/>
      <c r="HV200" s="172"/>
      <c r="HW200" s="172"/>
      <c r="HX200" s="172"/>
      <c r="HY200" s="172"/>
      <c r="HZ200" s="172"/>
      <c r="IA200" s="172"/>
    </row>
    <row r="201" spans="1:235" s="33" customFormat="1">
      <c r="A201" s="71" t="s">
        <v>220</v>
      </c>
      <c r="B201" s="91" t="s">
        <v>454</v>
      </c>
      <c r="C201" s="2" t="s">
        <v>26</v>
      </c>
      <c r="D201" s="192">
        <v>9.9499999999999993</v>
      </c>
      <c r="E201" s="192"/>
      <c r="F201" s="207">
        <f t="shared" si="2"/>
        <v>0</v>
      </c>
      <c r="G201" s="190" t="s">
        <v>1013</v>
      </c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  <c r="AC201" s="172"/>
      <c r="AD201" s="172"/>
      <c r="AE201" s="172"/>
      <c r="AF201" s="172"/>
      <c r="AG201" s="172"/>
      <c r="AH201" s="172"/>
      <c r="AI201" s="172"/>
      <c r="AJ201" s="172"/>
      <c r="AK201" s="172"/>
      <c r="AL201" s="172"/>
      <c r="AM201" s="172"/>
      <c r="AN201" s="172"/>
      <c r="AO201" s="172"/>
      <c r="AP201" s="172"/>
      <c r="AQ201" s="172"/>
      <c r="AR201" s="172"/>
      <c r="AS201" s="172"/>
      <c r="AT201" s="172"/>
      <c r="AU201" s="172"/>
      <c r="AV201" s="172"/>
      <c r="AW201" s="172"/>
      <c r="AX201" s="172"/>
      <c r="AY201" s="172"/>
      <c r="AZ201" s="172"/>
      <c r="BA201" s="172"/>
      <c r="BB201" s="172"/>
      <c r="BC201" s="172"/>
      <c r="BD201" s="172"/>
      <c r="BE201" s="172"/>
      <c r="BF201" s="172"/>
      <c r="BG201" s="172"/>
      <c r="BH201" s="172"/>
      <c r="BI201" s="172"/>
      <c r="BJ201" s="172"/>
      <c r="BK201" s="172"/>
      <c r="BL201" s="172"/>
      <c r="BM201" s="172"/>
      <c r="BN201" s="172"/>
      <c r="BO201" s="172"/>
      <c r="BP201" s="172"/>
      <c r="BQ201" s="172"/>
      <c r="BR201" s="172"/>
      <c r="BS201" s="172"/>
      <c r="BT201" s="172"/>
      <c r="BU201" s="172"/>
      <c r="BV201" s="172"/>
      <c r="BW201" s="172"/>
      <c r="BX201" s="172"/>
      <c r="BY201" s="172"/>
      <c r="BZ201" s="172"/>
      <c r="CA201" s="172"/>
      <c r="CB201" s="172"/>
      <c r="CC201" s="172"/>
      <c r="CD201" s="172"/>
      <c r="CE201" s="172"/>
      <c r="CF201" s="172"/>
      <c r="CG201" s="172"/>
      <c r="CH201" s="172"/>
      <c r="CI201" s="172"/>
      <c r="CJ201" s="172"/>
      <c r="CK201" s="172"/>
      <c r="CL201" s="172"/>
      <c r="CM201" s="172"/>
      <c r="CN201" s="172"/>
      <c r="CO201" s="172"/>
      <c r="CP201" s="172"/>
      <c r="CQ201" s="172"/>
      <c r="CR201" s="172"/>
      <c r="CS201" s="172"/>
      <c r="CT201" s="172"/>
      <c r="CU201" s="172"/>
      <c r="CV201" s="172"/>
      <c r="CW201" s="172"/>
      <c r="CX201" s="172"/>
      <c r="CY201" s="172"/>
      <c r="CZ201" s="172"/>
      <c r="DA201" s="172"/>
      <c r="DB201" s="172"/>
      <c r="DC201" s="172"/>
      <c r="DD201" s="172"/>
      <c r="DE201" s="172"/>
      <c r="DF201" s="172"/>
      <c r="DG201" s="172"/>
      <c r="DH201" s="172"/>
      <c r="DI201" s="172"/>
      <c r="DJ201" s="172"/>
      <c r="DK201" s="172"/>
      <c r="DL201" s="172"/>
      <c r="DM201" s="172"/>
      <c r="DN201" s="172"/>
      <c r="DO201" s="172"/>
      <c r="DP201" s="172"/>
      <c r="DQ201" s="172"/>
      <c r="DR201" s="172"/>
      <c r="DS201" s="172"/>
      <c r="DT201" s="172"/>
      <c r="DU201" s="172"/>
      <c r="DV201" s="172"/>
      <c r="DW201" s="172"/>
      <c r="DX201" s="172"/>
      <c r="DY201" s="172"/>
      <c r="DZ201" s="172"/>
      <c r="EA201" s="172"/>
      <c r="EB201" s="172"/>
      <c r="EC201" s="172"/>
      <c r="ED201" s="172"/>
      <c r="EE201" s="172"/>
      <c r="EF201" s="172"/>
      <c r="EG201" s="172"/>
      <c r="EH201" s="172"/>
      <c r="EI201" s="172"/>
      <c r="EJ201" s="172"/>
      <c r="EK201" s="172"/>
      <c r="EL201" s="172"/>
      <c r="EM201" s="172"/>
      <c r="EN201" s="172"/>
      <c r="EO201" s="172"/>
      <c r="EP201" s="172"/>
      <c r="EQ201" s="172"/>
      <c r="ER201" s="172"/>
      <c r="ES201" s="172"/>
      <c r="ET201" s="172"/>
      <c r="EU201" s="172"/>
      <c r="EV201" s="172"/>
      <c r="EW201" s="172"/>
      <c r="EX201" s="172"/>
      <c r="EY201" s="172"/>
      <c r="EZ201" s="172"/>
      <c r="FA201" s="172"/>
      <c r="FB201" s="172"/>
      <c r="FC201" s="172"/>
      <c r="FD201" s="172"/>
      <c r="FE201" s="172"/>
      <c r="FF201" s="172"/>
      <c r="FG201" s="172"/>
      <c r="FH201" s="172"/>
      <c r="FI201" s="172"/>
      <c r="FJ201" s="172"/>
      <c r="FK201" s="172"/>
      <c r="FL201" s="172"/>
      <c r="FM201" s="172"/>
      <c r="FN201" s="172"/>
      <c r="FO201" s="172"/>
      <c r="FP201" s="172"/>
      <c r="FQ201" s="172"/>
      <c r="FR201" s="172"/>
      <c r="FS201" s="172"/>
      <c r="FT201" s="172"/>
      <c r="FU201" s="172"/>
      <c r="FV201" s="172"/>
      <c r="FW201" s="172"/>
      <c r="FX201" s="172"/>
      <c r="FY201" s="172"/>
      <c r="FZ201" s="172"/>
      <c r="GA201" s="172"/>
      <c r="GB201" s="172"/>
      <c r="GC201" s="172"/>
      <c r="GD201" s="172"/>
      <c r="GE201" s="172"/>
      <c r="GF201" s="172"/>
      <c r="GG201" s="172"/>
      <c r="GH201" s="172"/>
      <c r="GI201" s="172"/>
      <c r="GJ201" s="172"/>
      <c r="GK201" s="172"/>
      <c r="GL201" s="172"/>
      <c r="GM201" s="172"/>
      <c r="GN201" s="172"/>
      <c r="GO201" s="172"/>
      <c r="GP201" s="172"/>
      <c r="GQ201" s="172"/>
      <c r="GR201" s="172"/>
      <c r="GS201" s="172"/>
      <c r="GT201" s="172"/>
      <c r="GU201" s="172"/>
      <c r="GV201" s="172"/>
      <c r="GW201" s="172"/>
      <c r="GX201" s="172"/>
      <c r="GY201" s="172"/>
      <c r="GZ201" s="172"/>
      <c r="HA201" s="172"/>
      <c r="HB201" s="172"/>
      <c r="HC201" s="172"/>
      <c r="HD201" s="172"/>
      <c r="HE201" s="172"/>
      <c r="HF201" s="172"/>
      <c r="HG201" s="172"/>
      <c r="HH201" s="172"/>
      <c r="HI201" s="172"/>
      <c r="HJ201" s="172"/>
      <c r="HK201" s="172"/>
      <c r="HL201" s="172"/>
      <c r="HM201" s="172"/>
      <c r="HN201" s="172"/>
      <c r="HO201" s="172"/>
      <c r="HP201" s="172"/>
      <c r="HQ201" s="172"/>
      <c r="HR201" s="172"/>
      <c r="HS201" s="172"/>
      <c r="HT201" s="172"/>
      <c r="HU201" s="172"/>
      <c r="HV201" s="172"/>
    </row>
    <row r="202" spans="1:235" s="33" customFormat="1">
      <c r="A202" s="71" t="s">
        <v>221</v>
      </c>
      <c r="B202" s="91" t="s">
        <v>130</v>
      </c>
      <c r="C202" s="2" t="s">
        <v>5</v>
      </c>
      <c r="D202" s="192">
        <v>0.17710999999999999</v>
      </c>
      <c r="E202" s="192"/>
      <c r="F202" s="207">
        <f t="shared" si="2"/>
        <v>0</v>
      </c>
      <c r="G202" s="190" t="s">
        <v>1014</v>
      </c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72"/>
      <c r="BB202" s="172"/>
      <c r="BC202" s="172"/>
      <c r="BD202" s="172"/>
      <c r="BE202" s="172"/>
      <c r="BF202" s="172"/>
      <c r="BG202" s="172"/>
      <c r="BH202" s="172"/>
      <c r="BI202" s="172"/>
      <c r="BJ202" s="172"/>
      <c r="BK202" s="172"/>
      <c r="BL202" s="172"/>
      <c r="BM202" s="172"/>
      <c r="BN202" s="172"/>
      <c r="BO202" s="172"/>
      <c r="BP202" s="172"/>
      <c r="BQ202" s="172"/>
      <c r="BR202" s="172"/>
      <c r="BS202" s="172"/>
      <c r="BT202" s="172"/>
      <c r="BU202" s="172"/>
      <c r="BV202" s="172"/>
      <c r="BW202" s="172"/>
      <c r="BX202" s="172"/>
      <c r="BY202" s="172"/>
      <c r="BZ202" s="172"/>
      <c r="CA202" s="172"/>
      <c r="CB202" s="172"/>
      <c r="CC202" s="172"/>
      <c r="CD202" s="172"/>
      <c r="CE202" s="172"/>
      <c r="CF202" s="172"/>
      <c r="CG202" s="172"/>
      <c r="CH202" s="172"/>
      <c r="CI202" s="172"/>
      <c r="CJ202" s="172"/>
      <c r="CK202" s="172"/>
      <c r="CL202" s="172"/>
      <c r="CM202" s="172"/>
      <c r="CN202" s="172"/>
      <c r="CO202" s="172"/>
      <c r="CP202" s="172"/>
      <c r="CQ202" s="172"/>
      <c r="CR202" s="172"/>
      <c r="CS202" s="172"/>
      <c r="CT202" s="172"/>
      <c r="CU202" s="172"/>
      <c r="CV202" s="172"/>
      <c r="CW202" s="172"/>
      <c r="CX202" s="172"/>
      <c r="CY202" s="172"/>
      <c r="CZ202" s="172"/>
      <c r="DA202" s="172"/>
      <c r="DB202" s="172"/>
      <c r="DC202" s="172"/>
      <c r="DD202" s="172"/>
      <c r="DE202" s="172"/>
      <c r="DF202" s="172"/>
      <c r="DG202" s="172"/>
      <c r="DH202" s="172"/>
      <c r="DI202" s="172"/>
      <c r="DJ202" s="172"/>
      <c r="DK202" s="172"/>
      <c r="DL202" s="172"/>
      <c r="DM202" s="172"/>
      <c r="DN202" s="172"/>
      <c r="DO202" s="172"/>
      <c r="DP202" s="172"/>
      <c r="DQ202" s="172"/>
      <c r="DR202" s="172"/>
      <c r="DS202" s="172"/>
      <c r="DT202" s="172"/>
      <c r="DU202" s="172"/>
      <c r="DV202" s="172"/>
      <c r="DW202" s="172"/>
      <c r="DX202" s="172"/>
      <c r="DY202" s="172"/>
      <c r="DZ202" s="172"/>
      <c r="EA202" s="172"/>
      <c r="EB202" s="172"/>
      <c r="EC202" s="172"/>
      <c r="ED202" s="172"/>
      <c r="EE202" s="172"/>
      <c r="EF202" s="172"/>
      <c r="EG202" s="172"/>
      <c r="EH202" s="172"/>
      <c r="EI202" s="172"/>
      <c r="EJ202" s="172"/>
      <c r="EK202" s="172"/>
      <c r="EL202" s="172"/>
      <c r="EM202" s="172"/>
      <c r="EN202" s="172"/>
      <c r="EO202" s="172"/>
      <c r="EP202" s="172"/>
      <c r="EQ202" s="172"/>
      <c r="ER202" s="172"/>
      <c r="ES202" s="172"/>
      <c r="ET202" s="172"/>
      <c r="EU202" s="172"/>
      <c r="EV202" s="172"/>
      <c r="EW202" s="172"/>
      <c r="EX202" s="172"/>
      <c r="EY202" s="172"/>
      <c r="EZ202" s="172"/>
      <c r="FA202" s="172"/>
      <c r="FB202" s="172"/>
      <c r="FC202" s="172"/>
      <c r="FD202" s="172"/>
      <c r="FE202" s="172"/>
      <c r="FF202" s="172"/>
      <c r="FG202" s="172"/>
      <c r="FH202" s="172"/>
      <c r="FI202" s="172"/>
      <c r="FJ202" s="172"/>
      <c r="FK202" s="172"/>
      <c r="FL202" s="172"/>
      <c r="FM202" s="172"/>
      <c r="FN202" s="172"/>
      <c r="FO202" s="172"/>
      <c r="FP202" s="172"/>
      <c r="FQ202" s="172"/>
      <c r="FR202" s="172"/>
      <c r="FS202" s="172"/>
      <c r="FT202" s="172"/>
      <c r="FU202" s="172"/>
      <c r="FV202" s="172"/>
      <c r="FW202" s="172"/>
      <c r="FX202" s="172"/>
      <c r="FY202" s="172"/>
      <c r="FZ202" s="172"/>
      <c r="GA202" s="172"/>
      <c r="GB202" s="172"/>
      <c r="GC202" s="172"/>
      <c r="GD202" s="172"/>
      <c r="GE202" s="172"/>
      <c r="GF202" s="172"/>
      <c r="GG202" s="172"/>
      <c r="GH202" s="172"/>
      <c r="GI202" s="172"/>
      <c r="GJ202" s="172"/>
      <c r="GK202" s="172"/>
      <c r="GL202" s="172"/>
      <c r="GM202" s="172"/>
      <c r="GN202" s="172"/>
      <c r="GO202" s="172"/>
      <c r="GP202" s="172"/>
      <c r="GQ202" s="172"/>
      <c r="GR202" s="172"/>
      <c r="GS202" s="172"/>
      <c r="GT202" s="172"/>
      <c r="GU202" s="172"/>
      <c r="GV202" s="172"/>
      <c r="GW202" s="172"/>
      <c r="GX202" s="172"/>
      <c r="GY202" s="172"/>
      <c r="GZ202" s="172"/>
      <c r="HA202" s="172"/>
      <c r="HB202" s="172"/>
      <c r="HC202" s="172"/>
      <c r="HD202" s="172"/>
      <c r="HE202" s="172"/>
      <c r="HF202" s="172"/>
      <c r="HG202" s="172"/>
      <c r="HH202" s="172"/>
      <c r="HI202" s="172"/>
      <c r="HJ202" s="172"/>
      <c r="HK202" s="172"/>
      <c r="HL202" s="172"/>
      <c r="HM202" s="172"/>
      <c r="HN202" s="172"/>
      <c r="HO202" s="172"/>
      <c r="HP202" s="172"/>
      <c r="HQ202" s="172"/>
      <c r="HR202" s="172"/>
      <c r="HS202" s="172"/>
      <c r="HT202" s="172"/>
      <c r="HU202" s="172"/>
      <c r="HV202" s="172"/>
    </row>
    <row r="203" spans="1:235" s="33" customFormat="1">
      <c r="A203" s="71" t="s">
        <v>373</v>
      </c>
      <c r="B203" s="91" t="s">
        <v>698</v>
      </c>
      <c r="C203" s="2" t="s">
        <v>26</v>
      </c>
      <c r="D203" s="192">
        <v>118.7</v>
      </c>
      <c r="E203" s="192"/>
      <c r="F203" s="207">
        <f t="shared" ref="F203:F266" si="3">D203*E203</f>
        <v>0</v>
      </c>
      <c r="G203" s="190" t="s">
        <v>1013</v>
      </c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172"/>
      <c r="BQ203" s="172"/>
      <c r="BR203" s="172"/>
      <c r="BS203" s="172"/>
      <c r="BT203" s="172"/>
      <c r="BU203" s="172"/>
      <c r="BV203" s="172"/>
      <c r="BW203" s="172"/>
      <c r="BX203" s="172"/>
      <c r="BY203" s="172"/>
      <c r="BZ203" s="172"/>
      <c r="CA203" s="172"/>
      <c r="CB203" s="172"/>
      <c r="CC203" s="172"/>
      <c r="CD203" s="172"/>
      <c r="CE203" s="172"/>
      <c r="CF203" s="172"/>
      <c r="CG203" s="172"/>
      <c r="CH203" s="172"/>
      <c r="CI203" s="172"/>
      <c r="CJ203" s="172"/>
      <c r="CK203" s="172"/>
      <c r="CL203" s="172"/>
      <c r="CM203" s="172"/>
      <c r="CN203" s="172"/>
      <c r="CO203" s="172"/>
      <c r="CP203" s="172"/>
      <c r="CQ203" s="172"/>
      <c r="CR203" s="172"/>
      <c r="CS203" s="172"/>
      <c r="CT203" s="172"/>
      <c r="CU203" s="172"/>
      <c r="CV203" s="172"/>
      <c r="CW203" s="172"/>
      <c r="CX203" s="172"/>
      <c r="CY203" s="172"/>
      <c r="CZ203" s="172"/>
      <c r="DA203" s="172"/>
      <c r="DB203" s="172"/>
      <c r="DC203" s="172"/>
      <c r="DD203" s="172"/>
      <c r="DE203" s="172"/>
      <c r="DF203" s="172"/>
      <c r="DG203" s="172"/>
      <c r="DH203" s="172"/>
      <c r="DI203" s="172"/>
      <c r="DJ203" s="172"/>
      <c r="DK203" s="172"/>
      <c r="DL203" s="172"/>
      <c r="DM203" s="172"/>
      <c r="DN203" s="172"/>
      <c r="DO203" s="172"/>
      <c r="DP203" s="172"/>
      <c r="DQ203" s="172"/>
      <c r="DR203" s="172"/>
      <c r="DS203" s="172"/>
      <c r="DT203" s="172"/>
      <c r="DU203" s="172"/>
      <c r="DV203" s="172"/>
      <c r="DW203" s="172"/>
      <c r="DX203" s="172"/>
      <c r="DY203" s="172"/>
      <c r="DZ203" s="172"/>
      <c r="EA203" s="172"/>
      <c r="EB203" s="172"/>
      <c r="EC203" s="172"/>
      <c r="ED203" s="172"/>
      <c r="EE203" s="172"/>
      <c r="EF203" s="172"/>
      <c r="EG203" s="172"/>
      <c r="EH203" s="172"/>
      <c r="EI203" s="172"/>
      <c r="EJ203" s="172"/>
      <c r="EK203" s="172"/>
      <c r="EL203" s="172"/>
      <c r="EM203" s="172"/>
      <c r="EN203" s="172"/>
      <c r="EO203" s="172"/>
      <c r="EP203" s="172"/>
      <c r="EQ203" s="172"/>
      <c r="ER203" s="172"/>
      <c r="ES203" s="172"/>
      <c r="ET203" s="172"/>
      <c r="EU203" s="172"/>
      <c r="EV203" s="172"/>
      <c r="EW203" s="172"/>
      <c r="EX203" s="172"/>
      <c r="EY203" s="172"/>
      <c r="EZ203" s="172"/>
      <c r="FA203" s="172"/>
      <c r="FB203" s="172"/>
      <c r="FC203" s="172"/>
      <c r="FD203" s="172"/>
      <c r="FE203" s="172"/>
      <c r="FF203" s="172"/>
      <c r="FG203" s="172"/>
      <c r="FH203" s="172"/>
      <c r="FI203" s="172"/>
      <c r="FJ203" s="172"/>
      <c r="FK203" s="172"/>
      <c r="FL203" s="172"/>
      <c r="FM203" s="172"/>
      <c r="FN203" s="172"/>
      <c r="FO203" s="172"/>
      <c r="FP203" s="172"/>
      <c r="FQ203" s="172"/>
      <c r="FR203" s="172"/>
      <c r="FS203" s="172"/>
      <c r="FT203" s="172"/>
      <c r="FU203" s="172"/>
      <c r="FV203" s="172"/>
      <c r="FW203" s="172"/>
      <c r="FX203" s="172"/>
      <c r="FY203" s="172"/>
      <c r="FZ203" s="172"/>
      <c r="GA203" s="172"/>
      <c r="GB203" s="172"/>
      <c r="GC203" s="172"/>
      <c r="GD203" s="172"/>
      <c r="GE203" s="172"/>
      <c r="GF203" s="172"/>
      <c r="GG203" s="172"/>
      <c r="GH203" s="172"/>
      <c r="GI203" s="172"/>
      <c r="GJ203" s="172"/>
      <c r="GK203" s="172"/>
      <c r="GL203" s="172"/>
      <c r="GM203" s="172"/>
      <c r="GN203" s="172"/>
      <c r="GO203" s="172"/>
      <c r="GP203" s="172"/>
      <c r="GQ203" s="172"/>
      <c r="GR203" s="172"/>
      <c r="GS203" s="172"/>
      <c r="GT203" s="172"/>
      <c r="GU203" s="172"/>
      <c r="GV203" s="172"/>
      <c r="GW203" s="172"/>
      <c r="GX203" s="172"/>
      <c r="GY203" s="172"/>
      <c r="GZ203" s="172"/>
      <c r="HA203" s="172"/>
      <c r="HB203" s="172"/>
      <c r="HC203" s="172"/>
      <c r="HD203" s="172"/>
      <c r="HE203" s="172"/>
      <c r="HF203" s="172"/>
      <c r="HG203" s="172"/>
      <c r="HH203" s="172"/>
      <c r="HI203" s="172"/>
      <c r="HJ203" s="172"/>
      <c r="HK203" s="172"/>
      <c r="HL203" s="172"/>
      <c r="HM203" s="172"/>
      <c r="HN203" s="172"/>
      <c r="HO203" s="172"/>
      <c r="HP203" s="172"/>
      <c r="HQ203" s="172"/>
      <c r="HR203" s="172"/>
      <c r="HS203" s="172"/>
      <c r="HT203" s="172"/>
      <c r="HU203" s="172"/>
      <c r="HV203" s="172"/>
    </row>
    <row r="204" spans="1:235" s="33" customFormat="1">
      <c r="A204" s="71" t="s">
        <v>374</v>
      </c>
      <c r="B204" s="91" t="s">
        <v>130</v>
      </c>
      <c r="C204" s="2" t="s">
        <v>5</v>
      </c>
      <c r="D204" s="192">
        <v>2.11286</v>
      </c>
      <c r="E204" s="192"/>
      <c r="F204" s="207">
        <f t="shared" si="3"/>
        <v>0</v>
      </c>
      <c r="G204" s="190" t="s">
        <v>1014</v>
      </c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  <c r="AC204" s="172"/>
      <c r="AD204" s="172"/>
      <c r="AE204" s="172"/>
      <c r="AF204" s="172"/>
      <c r="AG204" s="172"/>
      <c r="AH204" s="172"/>
      <c r="AI204" s="172"/>
      <c r="AJ204" s="172"/>
      <c r="AK204" s="172"/>
      <c r="AL204" s="172"/>
      <c r="AM204" s="172"/>
      <c r="AN204" s="172"/>
      <c r="AO204" s="172"/>
      <c r="AP204" s="172"/>
      <c r="AQ204" s="172"/>
      <c r="AR204" s="172"/>
      <c r="AS204" s="172"/>
      <c r="AT204" s="172"/>
      <c r="AU204" s="172"/>
      <c r="AV204" s="172"/>
      <c r="AW204" s="172"/>
      <c r="AX204" s="172"/>
      <c r="AY204" s="172"/>
      <c r="AZ204" s="172"/>
      <c r="BA204" s="172"/>
      <c r="BB204" s="172"/>
      <c r="BC204" s="172"/>
      <c r="BD204" s="172"/>
      <c r="BE204" s="172"/>
      <c r="BF204" s="172"/>
      <c r="BG204" s="172"/>
      <c r="BH204" s="172"/>
      <c r="BI204" s="172"/>
      <c r="BJ204" s="172"/>
      <c r="BK204" s="172"/>
      <c r="BL204" s="172"/>
      <c r="BM204" s="172"/>
      <c r="BN204" s="172"/>
      <c r="BO204" s="172"/>
      <c r="BP204" s="172"/>
      <c r="BQ204" s="172"/>
      <c r="BR204" s="172"/>
      <c r="BS204" s="172"/>
      <c r="BT204" s="172"/>
      <c r="BU204" s="172"/>
      <c r="BV204" s="172"/>
      <c r="BW204" s="172"/>
      <c r="BX204" s="172"/>
      <c r="BY204" s="172"/>
      <c r="BZ204" s="172"/>
      <c r="CA204" s="172"/>
      <c r="CB204" s="172"/>
      <c r="CC204" s="172"/>
      <c r="CD204" s="172"/>
      <c r="CE204" s="172"/>
      <c r="CF204" s="172"/>
      <c r="CG204" s="172"/>
      <c r="CH204" s="172"/>
      <c r="CI204" s="172"/>
      <c r="CJ204" s="172"/>
      <c r="CK204" s="172"/>
      <c r="CL204" s="172"/>
      <c r="CM204" s="172"/>
      <c r="CN204" s="172"/>
      <c r="CO204" s="172"/>
      <c r="CP204" s="172"/>
      <c r="CQ204" s="172"/>
      <c r="CR204" s="172"/>
      <c r="CS204" s="172"/>
      <c r="CT204" s="172"/>
      <c r="CU204" s="172"/>
      <c r="CV204" s="172"/>
      <c r="CW204" s="172"/>
      <c r="CX204" s="172"/>
      <c r="CY204" s="172"/>
      <c r="CZ204" s="172"/>
      <c r="DA204" s="172"/>
      <c r="DB204" s="172"/>
      <c r="DC204" s="172"/>
      <c r="DD204" s="172"/>
      <c r="DE204" s="172"/>
      <c r="DF204" s="172"/>
      <c r="DG204" s="172"/>
      <c r="DH204" s="172"/>
      <c r="DI204" s="172"/>
      <c r="DJ204" s="172"/>
      <c r="DK204" s="172"/>
      <c r="DL204" s="172"/>
      <c r="DM204" s="172"/>
      <c r="DN204" s="172"/>
      <c r="DO204" s="172"/>
      <c r="DP204" s="172"/>
      <c r="DQ204" s="172"/>
      <c r="DR204" s="172"/>
      <c r="DS204" s="172"/>
      <c r="DT204" s="172"/>
      <c r="DU204" s="172"/>
      <c r="DV204" s="172"/>
      <c r="DW204" s="172"/>
      <c r="DX204" s="172"/>
      <c r="DY204" s="172"/>
      <c r="DZ204" s="172"/>
      <c r="EA204" s="172"/>
      <c r="EB204" s="172"/>
      <c r="EC204" s="172"/>
      <c r="ED204" s="172"/>
      <c r="EE204" s="172"/>
      <c r="EF204" s="172"/>
      <c r="EG204" s="172"/>
      <c r="EH204" s="172"/>
      <c r="EI204" s="172"/>
      <c r="EJ204" s="172"/>
      <c r="EK204" s="172"/>
      <c r="EL204" s="172"/>
      <c r="EM204" s="172"/>
      <c r="EN204" s="172"/>
      <c r="EO204" s="172"/>
      <c r="EP204" s="172"/>
      <c r="EQ204" s="172"/>
      <c r="ER204" s="172"/>
      <c r="ES204" s="172"/>
      <c r="ET204" s="172"/>
      <c r="EU204" s="172"/>
      <c r="EV204" s="172"/>
      <c r="EW204" s="172"/>
      <c r="EX204" s="172"/>
      <c r="EY204" s="172"/>
      <c r="EZ204" s="172"/>
      <c r="FA204" s="172"/>
      <c r="FB204" s="172"/>
      <c r="FC204" s="172"/>
      <c r="FD204" s="172"/>
      <c r="FE204" s="172"/>
      <c r="FF204" s="172"/>
      <c r="FG204" s="172"/>
      <c r="FH204" s="172"/>
      <c r="FI204" s="172"/>
      <c r="FJ204" s="172"/>
      <c r="FK204" s="172"/>
      <c r="FL204" s="172"/>
      <c r="FM204" s="172"/>
      <c r="FN204" s="172"/>
      <c r="FO204" s="172"/>
      <c r="FP204" s="172"/>
      <c r="FQ204" s="172"/>
      <c r="FR204" s="172"/>
      <c r="FS204" s="172"/>
      <c r="FT204" s="172"/>
      <c r="FU204" s="172"/>
      <c r="FV204" s="172"/>
      <c r="FW204" s="172"/>
      <c r="FX204" s="172"/>
      <c r="FY204" s="172"/>
      <c r="FZ204" s="172"/>
      <c r="GA204" s="172"/>
      <c r="GB204" s="172"/>
      <c r="GC204" s="172"/>
      <c r="GD204" s="172"/>
      <c r="GE204" s="172"/>
      <c r="GF204" s="172"/>
      <c r="GG204" s="172"/>
      <c r="GH204" s="172"/>
      <c r="GI204" s="172"/>
      <c r="GJ204" s="172"/>
      <c r="GK204" s="172"/>
      <c r="GL204" s="172"/>
      <c r="GM204" s="172"/>
      <c r="GN204" s="172"/>
      <c r="GO204" s="172"/>
      <c r="GP204" s="172"/>
      <c r="GQ204" s="172"/>
      <c r="GR204" s="172"/>
      <c r="GS204" s="172"/>
      <c r="GT204" s="172"/>
      <c r="GU204" s="172"/>
      <c r="GV204" s="172"/>
      <c r="GW204" s="172"/>
      <c r="GX204" s="172"/>
      <c r="GY204" s="172"/>
      <c r="GZ204" s="172"/>
      <c r="HA204" s="172"/>
      <c r="HB204" s="172"/>
      <c r="HC204" s="172"/>
      <c r="HD204" s="172"/>
      <c r="HE204" s="172"/>
      <c r="HF204" s="172"/>
      <c r="HG204" s="172"/>
      <c r="HH204" s="172"/>
      <c r="HI204" s="172"/>
      <c r="HJ204" s="172"/>
      <c r="HK204" s="172"/>
      <c r="HL204" s="172"/>
      <c r="HM204" s="172"/>
      <c r="HN204" s="172"/>
      <c r="HO204" s="172"/>
      <c r="HP204" s="172"/>
      <c r="HQ204" s="172"/>
      <c r="HR204" s="172"/>
      <c r="HS204" s="172"/>
      <c r="HT204" s="172"/>
      <c r="HU204" s="172"/>
      <c r="HV204" s="172"/>
    </row>
    <row r="205" spans="1:235" s="33" customFormat="1">
      <c r="A205" s="35" t="s">
        <v>381</v>
      </c>
      <c r="B205" s="88" t="s">
        <v>447</v>
      </c>
      <c r="C205" s="2" t="s">
        <v>26</v>
      </c>
      <c r="D205" s="192">
        <v>13.36</v>
      </c>
      <c r="E205" s="192"/>
      <c r="F205" s="207">
        <f t="shared" si="3"/>
        <v>0</v>
      </c>
      <c r="G205" s="190" t="s">
        <v>1013</v>
      </c>
    </row>
    <row r="206" spans="1:235" s="33" customFormat="1">
      <c r="A206" s="35" t="s">
        <v>382</v>
      </c>
      <c r="B206" s="91" t="s">
        <v>130</v>
      </c>
      <c r="C206" s="2" t="s">
        <v>5</v>
      </c>
      <c r="D206" s="192">
        <v>0.70273600000000003</v>
      </c>
      <c r="E206" s="192"/>
      <c r="F206" s="207">
        <f t="shared" si="3"/>
        <v>0</v>
      </c>
      <c r="G206" s="190" t="s">
        <v>1014</v>
      </c>
    </row>
    <row r="207" spans="1:235" s="33" customFormat="1">
      <c r="A207" s="71" t="s">
        <v>236</v>
      </c>
      <c r="B207" s="91" t="s">
        <v>699</v>
      </c>
      <c r="C207" s="2" t="s">
        <v>26</v>
      </c>
      <c r="D207" s="192">
        <v>2.62</v>
      </c>
      <c r="E207" s="192"/>
      <c r="F207" s="207">
        <f t="shared" si="3"/>
        <v>0</v>
      </c>
      <c r="G207" s="190" t="s">
        <v>1013</v>
      </c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  <c r="AC207" s="172"/>
      <c r="AD207" s="172"/>
      <c r="AE207" s="172"/>
      <c r="AF207" s="172"/>
      <c r="AG207" s="172"/>
      <c r="AH207" s="172"/>
      <c r="AI207" s="172"/>
      <c r="AJ207" s="172"/>
      <c r="AK207" s="172"/>
      <c r="AL207" s="172"/>
      <c r="AM207" s="172"/>
      <c r="AN207" s="172"/>
      <c r="AO207" s="172"/>
      <c r="AP207" s="172"/>
      <c r="AQ207" s="172"/>
      <c r="AR207" s="172"/>
      <c r="AS207" s="172"/>
      <c r="AT207" s="172"/>
      <c r="AU207" s="172"/>
      <c r="AV207" s="172"/>
      <c r="AW207" s="172"/>
      <c r="AX207" s="172"/>
      <c r="AY207" s="172"/>
      <c r="AZ207" s="172"/>
      <c r="BA207" s="172"/>
      <c r="BB207" s="172"/>
      <c r="BC207" s="172"/>
      <c r="BD207" s="172"/>
      <c r="BE207" s="172"/>
      <c r="BF207" s="172"/>
      <c r="BG207" s="172"/>
      <c r="BH207" s="172"/>
      <c r="BI207" s="172"/>
      <c r="BJ207" s="172"/>
      <c r="BK207" s="172"/>
      <c r="BL207" s="172"/>
      <c r="BM207" s="172"/>
      <c r="BN207" s="172"/>
      <c r="BO207" s="172"/>
      <c r="BP207" s="172"/>
      <c r="BQ207" s="172"/>
      <c r="BR207" s="172"/>
      <c r="BS207" s="172"/>
      <c r="BT207" s="172"/>
      <c r="BU207" s="172"/>
      <c r="BV207" s="172"/>
      <c r="BW207" s="172"/>
      <c r="BX207" s="172"/>
      <c r="BY207" s="172"/>
      <c r="BZ207" s="172"/>
      <c r="CA207" s="172"/>
      <c r="CB207" s="172"/>
      <c r="CC207" s="172"/>
      <c r="CD207" s="172"/>
      <c r="CE207" s="172"/>
      <c r="CF207" s="172"/>
      <c r="CG207" s="172"/>
      <c r="CH207" s="172"/>
      <c r="CI207" s="172"/>
      <c r="CJ207" s="172"/>
      <c r="CK207" s="172"/>
      <c r="CL207" s="172"/>
      <c r="CM207" s="172"/>
      <c r="CN207" s="172"/>
      <c r="CO207" s="172"/>
      <c r="CP207" s="172"/>
      <c r="CQ207" s="172"/>
      <c r="CR207" s="172"/>
      <c r="CS207" s="172"/>
      <c r="CT207" s="172"/>
      <c r="CU207" s="172"/>
      <c r="CV207" s="172"/>
      <c r="CW207" s="172"/>
      <c r="CX207" s="172"/>
      <c r="CY207" s="172"/>
      <c r="CZ207" s="172"/>
      <c r="DA207" s="172"/>
      <c r="DB207" s="172"/>
      <c r="DC207" s="172"/>
      <c r="DD207" s="172"/>
      <c r="DE207" s="172"/>
      <c r="DF207" s="172"/>
      <c r="DG207" s="172"/>
      <c r="DH207" s="172"/>
      <c r="DI207" s="172"/>
      <c r="DJ207" s="172"/>
      <c r="DK207" s="172"/>
      <c r="DL207" s="172"/>
      <c r="DM207" s="172"/>
      <c r="DN207" s="172"/>
      <c r="DO207" s="172"/>
      <c r="DP207" s="172"/>
      <c r="DQ207" s="172"/>
      <c r="DR207" s="172"/>
      <c r="DS207" s="172"/>
      <c r="DT207" s="172"/>
      <c r="DU207" s="172"/>
      <c r="DV207" s="172"/>
      <c r="DW207" s="172"/>
      <c r="DX207" s="172"/>
      <c r="DY207" s="172"/>
      <c r="DZ207" s="172"/>
      <c r="EA207" s="172"/>
      <c r="EB207" s="172"/>
      <c r="EC207" s="172"/>
      <c r="ED207" s="172"/>
      <c r="EE207" s="172"/>
      <c r="EF207" s="172"/>
      <c r="EG207" s="172"/>
      <c r="EH207" s="172"/>
      <c r="EI207" s="172"/>
      <c r="EJ207" s="172"/>
      <c r="EK207" s="172"/>
      <c r="EL207" s="172"/>
      <c r="EM207" s="172"/>
      <c r="EN207" s="172"/>
      <c r="EO207" s="172"/>
      <c r="EP207" s="172"/>
      <c r="EQ207" s="172"/>
      <c r="ER207" s="172"/>
      <c r="ES207" s="172"/>
      <c r="ET207" s="172"/>
      <c r="EU207" s="172"/>
      <c r="EV207" s="172"/>
      <c r="EW207" s="172"/>
      <c r="EX207" s="172"/>
      <c r="EY207" s="172"/>
      <c r="EZ207" s="172"/>
      <c r="FA207" s="172"/>
      <c r="FB207" s="172"/>
      <c r="FC207" s="172"/>
      <c r="FD207" s="172"/>
      <c r="FE207" s="172"/>
      <c r="FF207" s="172"/>
      <c r="FG207" s="172"/>
      <c r="FH207" s="172"/>
      <c r="FI207" s="172"/>
      <c r="FJ207" s="172"/>
      <c r="FK207" s="172"/>
      <c r="FL207" s="172"/>
      <c r="FM207" s="172"/>
      <c r="FN207" s="172"/>
      <c r="FO207" s="172"/>
      <c r="FP207" s="172"/>
      <c r="FQ207" s="172"/>
      <c r="FR207" s="172"/>
      <c r="FS207" s="172"/>
      <c r="FT207" s="172"/>
      <c r="FU207" s="172"/>
      <c r="FV207" s="172"/>
      <c r="FW207" s="172"/>
      <c r="FX207" s="172"/>
      <c r="FY207" s="172"/>
      <c r="FZ207" s="172"/>
      <c r="GA207" s="172"/>
      <c r="GB207" s="172"/>
      <c r="GC207" s="172"/>
      <c r="GD207" s="172"/>
      <c r="GE207" s="172"/>
      <c r="GF207" s="172"/>
      <c r="GG207" s="172"/>
      <c r="GH207" s="172"/>
      <c r="GI207" s="172"/>
      <c r="GJ207" s="172"/>
      <c r="GK207" s="172"/>
      <c r="GL207" s="172"/>
      <c r="GM207" s="172"/>
      <c r="GN207" s="172"/>
      <c r="GO207" s="172"/>
      <c r="GP207" s="172"/>
      <c r="GQ207" s="172"/>
      <c r="GR207" s="172"/>
      <c r="GS207" s="172"/>
      <c r="GT207" s="172"/>
      <c r="GU207" s="172"/>
      <c r="GV207" s="172"/>
      <c r="GW207" s="172"/>
      <c r="GX207" s="172"/>
      <c r="GY207" s="172"/>
      <c r="GZ207" s="172"/>
      <c r="HA207" s="172"/>
      <c r="HB207" s="172"/>
      <c r="HC207" s="172"/>
      <c r="HD207" s="172"/>
      <c r="HE207" s="172"/>
      <c r="HF207" s="172"/>
      <c r="HG207" s="172"/>
      <c r="HH207" s="172"/>
      <c r="HI207" s="172"/>
      <c r="HJ207" s="172"/>
      <c r="HK207" s="172"/>
      <c r="HL207" s="172"/>
      <c r="HM207" s="172"/>
      <c r="HN207" s="172"/>
      <c r="HO207" s="172"/>
      <c r="HP207" s="172"/>
      <c r="HQ207" s="172"/>
      <c r="HR207" s="172"/>
      <c r="HS207" s="172"/>
      <c r="HT207" s="172"/>
      <c r="HU207" s="172"/>
      <c r="HV207" s="172"/>
    </row>
    <row r="208" spans="1:235" s="33" customFormat="1">
      <c r="A208" s="71" t="s">
        <v>238</v>
      </c>
      <c r="B208" s="91" t="s">
        <v>130</v>
      </c>
      <c r="C208" s="2" t="s">
        <v>5</v>
      </c>
      <c r="D208" s="192">
        <v>4.6636000000000004E-2</v>
      </c>
      <c r="E208" s="192"/>
      <c r="F208" s="207">
        <f t="shared" si="3"/>
        <v>0</v>
      </c>
      <c r="G208" s="190" t="s">
        <v>1014</v>
      </c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72"/>
      <c r="AH208" s="172"/>
      <c r="AI208" s="172"/>
      <c r="AJ208" s="172"/>
      <c r="AK208" s="172"/>
      <c r="AL208" s="172"/>
      <c r="AM208" s="172"/>
      <c r="AN208" s="172"/>
      <c r="AO208" s="172"/>
      <c r="AP208" s="172"/>
      <c r="AQ208" s="172"/>
      <c r="AR208" s="172"/>
      <c r="AS208" s="172"/>
      <c r="AT208" s="172"/>
      <c r="AU208" s="172"/>
      <c r="AV208" s="172"/>
      <c r="AW208" s="172"/>
      <c r="AX208" s="172"/>
      <c r="AY208" s="172"/>
      <c r="AZ208" s="172"/>
      <c r="BA208" s="172"/>
      <c r="BB208" s="172"/>
      <c r="BC208" s="172"/>
      <c r="BD208" s="172"/>
      <c r="BE208" s="172"/>
      <c r="BF208" s="172"/>
      <c r="BG208" s="172"/>
      <c r="BH208" s="172"/>
      <c r="BI208" s="172"/>
      <c r="BJ208" s="172"/>
      <c r="BK208" s="172"/>
      <c r="BL208" s="172"/>
      <c r="BM208" s="172"/>
      <c r="BN208" s="172"/>
      <c r="BO208" s="172"/>
      <c r="BP208" s="172"/>
      <c r="BQ208" s="172"/>
      <c r="BR208" s="172"/>
      <c r="BS208" s="172"/>
      <c r="BT208" s="172"/>
      <c r="BU208" s="172"/>
      <c r="BV208" s="172"/>
      <c r="BW208" s="172"/>
      <c r="BX208" s="172"/>
      <c r="BY208" s="172"/>
      <c r="BZ208" s="172"/>
      <c r="CA208" s="172"/>
      <c r="CB208" s="172"/>
      <c r="CC208" s="172"/>
      <c r="CD208" s="172"/>
      <c r="CE208" s="172"/>
      <c r="CF208" s="172"/>
      <c r="CG208" s="172"/>
      <c r="CH208" s="172"/>
      <c r="CI208" s="172"/>
      <c r="CJ208" s="172"/>
      <c r="CK208" s="172"/>
      <c r="CL208" s="172"/>
      <c r="CM208" s="172"/>
      <c r="CN208" s="172"/>
      <c r="CO208" s="172"/>
      <c r="CP208" s="172"/>
      <c r="CQ208" s="172"/>
      <c r="CR208" s="172"/>
      <c r="CS208" s="172"/>
      <c r="CT208" s="172"/>
      <c r="CU208" s="172"/>
      <c r="CV208" s="172"/>
      <c r="CW208" s="172"/>
      <c r="CX208" s="172"/>
      <c r="CY208" s="172"/>
      <c r="CZ208" s="172"/>
      <c r="DA208" s="172"/>
      <c r="DB208" s="172"/>
      <c r="DC208" s="172"/>
      <c r="DD208" s="172"/>
      <c r="DE208" s="172"/>
      <c r="DF208" s="172"/>
      <c r="DG208" s="172"/>
      <c r="DH208" s="172"/>
      <c r="DI208" s="172"/>
      <c r="DJ208" s="172"/>
      <c r="DK208" s="172"/>
      <c r="DL208" s="172"/>
      <c r="DM208" s="172"/>
      <c r="DN208" s="172"/>
      <c r="DO208" s="172"/>
      <c r="DP208" s="172"/>
      <c r="DQ208" s="172"/>
      <c r="DR208" s="172"/>
      <c r="DS208" s="172"/>
      <c r="DT208" s="172"/>
      <c r="DU208" s="172"/>
      <c r="DV208" s="172"/>
      <c r="DW208" s="172"/>
      <c r="DX208" s="172"/>
      <c r="DY208" s="172"/>
      <c r="DZ208" s="172"/>
      <c r="EA208" s="172"/>
      <c r="EB208" s="172"/>
      <c r="EC208" s="172"/>
      <c r="ED208" s="172"/>
      <c r="EE208" s="172"/>
      <c r="EF208" s="172"/>
      <c r="EG208" s="172"/>
      <c r="EH208" s="172"/>
      <c r="EI208" s="172"/>
      <c r="EJ208" s="172"/>
      <c r="EK208" s="172"/>
      <c r="EL208" s="172"/>
      <c r="EM208" s="172"/>
      <c r="EN208" s="172"/>
      <c r="EO208" s="172"/>
      <c r="EP208" s="172"/>
      <c r="EQ208" s="172"/>
      <c r="ER208" s="172"/>
      <c r="ES208" s="172"/>
      <c r="ET208" s="172"/>
      <c r="EU208" s="172"/>
      <c r="EV208" s="172"/>
      <c r="EW208" s="172"/>
      <c r="EX208" s="172"/>
      <c r="EY208" s="172"/>
      <c r="EZ208" s="172"/>
      <c r="FA208" s="172"/>
      <c r="FB208" s="172"/>
      <c r="FC208" s="172"/>
      <c r="FD208" s="172"/>
      <c r="FE208" s="172"/>
      <c r="FF208" s="172"/>
      <c r="FG208" s="172"/>
      <c r="FH208" s="172"/>
      <c r="FI208" s="172"/>
      <c r="FJ208" s="172"/>
      <c r="FK208" s="172"/>
      <c r="FL208" s="172"/>
      <c r="FM208" s="172"/>
      <c r="FN208" s="172"/>
      <c r="FO208" s="172"/>
      <c r="FP208" s="172"/>
      <c r="FQ208" s="172"/>
      <c r="FR208" s="172"/>
      <c r="FS208" s="172"/>
      <c r="FT208" s="172"/>
      <c r="FU208" s="172"/>
      <c r="FV208" s="172"/>
      <c r="FW208" s="172"/>
      <c r="FX208" s="172"/>
      <c r="FY208" s="172"/>
      <c r="FZ208" s="172"/>
      <c r="GA208" s="172"/>
      <c r="GB208" s="172"/>
      <c r="GC208" s="172"/>
      <c r="GD208" s="172"/>
      <c r="GE208" s="172"/>
      <c r="GF208" s="172"/>
      <c r="GG208" s="172"/>
      <c r="GH208" s="172"/>
      <c r="GI208" s="172"/>
      <c r="GJ208" s="172"/>
      <c r="GK208" s="172"/>
      <c r="GL208" s="172"/>
      <c r="GM208" s="172"/>
      <c r="GN208" s="172"/>
      <c r="GO208" s="172"/>
      <c r="GP208" s="172"/>
      <c r="GQ208" s="172"/>
      <c r="GR208" s="172"/>
      <c r="GS208" s="172"/>
      <c r="GT208" s="172"/>
      <c r="GU208" s="172"/>
      <c r="GV208" s="172"/>
      <c r="GW208" s="172"/>
      <c r="GX208" s="172"/>
      <c r="GY208" s="172"/>
      <c r="GZ208" s="172"/>
      <c r="HA208" s="172"/>
      <c r="HB208" s="172"/>
      <c r="HC208" s="172"/>
      <c r="HD208" s="172"/>
      <c r="HE208" s="172"/>
      <c r="HF208" s="172"/>
      <c r="HG208" s="172"/>
      <c r="HH208" s="172"/>
      <c r="HI208" s="172"/>
      <c r="HJ208" s="172"/>
      <c r="HK208" s="172"/>
      <c r="HL208" s="172"/>
      <c r="HM208" s="172"/>
      <c r="HN208" s="172"/>
      <c r="HO208" s="172"/>
      <c r="HP208" s="172"/>
      <c r="HQ208" s="172"/>
      <c r="HR208" s="172"/>
      <c r="HS208" s="172"/>
      <c r="HT208" s="172"/>
      <c r="HU208" s="172"/>
      <c r="HV208" s="172"/>
    </row>
    <row r="209" spans="1:7" s="33" customFormat="1">
      <c r="A209" s="35" t="s">
        <v>242</v>
      </c>
      <c r="B209" s="88" t="s">
        <v>455</v>
      </c>
      <c r="C209" s="2" t="s">
        <v>26</v>
      </c>
      <c r="D209" s="192">
        <v>2.62</v>
      </c>
      <c r="E209" s="192"/>
      <c r="F209" s="207">
        <f t="shared" si="3"/>
        <v>0</v>
      </c>
      <c r="G209" s="190" t="s">
        <v>1013</v>
      </c>
    </row>
    <row r="210" spans="1:7" s="33" customFormat="1">
      <c r="A210" s="35" t="s">
        <v>243</v>
      </c>
      <c r="B210" s="91" t="s">
        <v>446</v>
      </c>
      <c r="C210" s="2" t="s">
        <v>14</v>
      </c>
      <c r="D210" s="192">
        <v>1.8340000000000003</v>
      </c>
      <c r="E210" s="192"/>
      <c r="F210" s="207">
        <f t="shared" si="3"/>
        <v>0</v>
      </c>
      <c r="G210" s="190" t="s">
        <v>1014</v>
      </c>
    </row>
    <row r="211" spans="1:7" s="33" customFormat="1">
      <c r="A211" s="35" t="s">
        <v>244</v>
      </c>
      <c r="B211" s="88" t="s">
        <v>700</v>
      </c>
      <c r="C211" s="2" t="s">
        <v>26</v>
      </c>
      <c r="D211" s="192">
        <v>9.1</v>
      </c>
      <c r="E211" s="192"/>
      <c r="F211" s="207">
        <f t="shared" si="3"/>
        <v>0</v>
      </c>
      <c r="G211" s="190" t="s">
        <v>1013</v>
      </c>
    </row>
    <row r="212" spans="1:7" s="33" customFormat="1">
      <c r="A212" s="35" t="s">
        <v>246</v>
      </c>
      <c r="B212" s="91" t="s">
        <v>130</v>
      </c>
      <c r="C212" s="2" t="s">
        <v>5</v>
      </c>
      <c r="D212" s="192">
        <v>0.20020000000000002</v>
      </c>
      <c r="E212" s="192"/>
      <c r="F212" s="207">
        <f t="shared" si="3"/>
        <v>0</v>
      </c>
      <c r="G212" s="190" t="s">
        <v>1014</v>
      </c>
    </row>
    <row r="213" spans="1:7" s="33" customFormat="1">
      <c r="A213" s="35" t="s">
        <v>388</v>
      </c>
      <c r="B213" s="88" t="s">
        <v>701</v>
      </c>
      <c r="C213" s="2" t="s">
        <v>26</v>
      </c>
      <c r="D213" s="192">
        <v>9.1</v>
      </c>
      <c r="E213" s="192"/>
      <c r="F213" s="207">
        <f t="shared" si="3"/>
        <v>0</v>
      </c>
      <c r="G213" s="190" t="s">
        <v>1013</v>
      </c>
    </row>
    <row r="214" spans="1:7" s="33" customFormat="1">
      <c r="A214" s="35" t="s">
        <v>389</v>
      </c>
      <c r="B214" s="91" t="s">
        <v>456</v>
      </c>
      <c r="C214" s="2" t="s">
        <v>14</v>
      </c>
      <c r="D214" s="192">
        <v>5.46</v>
      </c>
      <c r="E214" s="192"/>
      <c r="F214" s="207">
        <f t="shared" si="3"/>
        <v>0</v>
      </c>
      <c r="G214" s="190" t="s">
        <v>1014</v>
      </c>
    </row>
    <row r="215" spans="1:7" s="33" customFormat="1">
      <c r="A215" s="35" t="s">
        <v>248</v>
      </c>
      <c r="B215" s="88" t="s">
        <v>457</v>
      </c>
      <c r="C215" s="2" t="s">
        <v>26</v>
      </c>
      <c r="D215" s="192">
        <v>9.9499999999999993</v>
      </c>
      <c r="E215" s="192"/>
      <c r="F215" s="207">
        <f t="shared" si="3"/>
        <v>0</v>
      </c>
      <c r="G215" s="190" t="s">
        <v>1013</v>
      </c>
    </row>
    <row r="216" spans="1:7" s="33" customFormat="1">
      <c r="A216" s="35" t="s">
        <v>250</v>
      </c>
      <c r="B216" s="91" t="s">
        <v>448</v>
      </c>
      <c r="C216" s="2" t="s">
        <v>14</v>
      </c>
      <c r="D216" s="192">
        <v>6.2684999999999995</v>
      </c>
      <c r="E216" s="192"/>
      <c r="F216" s="207">
        <f t="shared" si="3"/>
        <v>0</v>
      </c>
      <c r="G216" s="190" t="s">
        <v>1014</v>
      </c>
    </row>
    <row r="217" spans="1:7" s="33" customFormat="1">
      <c r="A217" s="35" t="s">
        <v>584</v>
      </c>
      <c r="B217" s="91" t="s">
        <v>702</v>
      </c>
      <c r="C217" s="2" t="s">
        <v>14</v>
      </c>
      <c r="D217" s="192">
        <v>3.1143499999999991</v>
      </c>
      <c r="E217" s="192"/>
      <c r="F217" s="207">
        <f t="shared" si="3"/>
        <v>0</v>
      </c>
      <c r="G217" s="190" t="s">
        <v>1014</v>
      </c>
    </row>
    <row r="218" spans="1:7" s="33" customFormat="1">
      <c r="A218" s="35" t="s">
        <v>585</v>
      </c>
      <c r="B218" s="91" t="s">
        <v>449</v>
      </c>
      <c r="C218" s="2"/>
      <c r="D218" s="192">
        <v>3.9799999999999995E-2</v>
      </c>
      <c r="E218" s="192"/>
      <c r="F218" s="207">
        <f t="shared" si="3"/>
        <v>0</v>
      </c>
      <c r="G218" s="190" t="s">
        <v>1014</v>
      </c>
    </row>
    <row r="219" spans="1:7" s="33" customFormat="1">
      <c r="A219" s="35" t="s">
        <v>252</v>
      </c>
      <c r="B219" s="88" t="s">
        <v>703</v>
      </c>
      <c r="C219" s="2" t="s">
        <v>26</v>
      </c>
      <c r="D219" s="192">
        <v>118.7</v>
      </c>
      <c r="E219" s="192"/>
      <c r="F219" s="207">
        <f t="shared" si="3"/>
        <v>0</v>
      </c>
      <c r="G219" s="190" t="s">
        <v>1013</v>
      </c>
    </row>
    <row r="220" spans="1:7" s="33" customFormat="1">
      <c r="A220" s="35" t="s">
        <v>254</v>
      </c>
      <c r="B220" s="91" t="s">
        <v>448</v>
      </c>
      <c r="C220" s="2" t="s">
        <v>14</v>
      </c>
      <c r="D220" s="192">
        <v>74.781000000000006</v>
      </c>
      <c r="E220" s="192"/>
      <c r="F220" s="207">
        <f t="shared" si="3"/>
        <v>0</v>
      </c>
      <c r="G220" s="190" t="s">
        <v>1014</v>
      </c>
    </row>
    <row r="221" spans="1:7" s="33" customFormat="1">
      <c r="A221" s="35" t="s">
        <v>407</v>
      </c>
      <c r="B221" s="91" t="s">
        <v>702</v>
      </c>
      <c r="C221" s="2" t="s">
        <v>14</v>
      </c>
      <c r="D221" s="192">
        <v>37.153099999999995</v>
      </c>
      <c r="E221" s="192"/>
      <c r="F221" s="207">
        <f t="shared" si="3"/>
        <v>0</v>
      </c>
      <c r="G221" s="190" t="s">
        <v>1014</v>
      </c>
    </row>
    <row r="222" spans="1:7" s="33" customFormat="1">
      <c r="A222" s="35" t="s">
        <v>586</v>
      </c>
      <c r="B222" s="91" t="s">
        <v>449</v>
      </c>
      <c r="C222" s="2"/>
      <c r="D222" s="192">
        <v>0.4748</v>
      </c>
      <c r="E222" s="192"/>
      <c r="F222" s="207">
        <f t="shared" si="3"/>
        <v>0</v>
      </c>
      <c r="G222" s="190" t="s">
        <v>1014</v>
      </c>
    </row>
    <row r="223" spans="1:7" s="33" customFormat="1">
      <c r="A223" s="35" t="s">
        <v>369</v>
      </c>
      <c r="B223" s="88" t="s">
        <v>450</v>
      </c>
      <c r="C223" s="2" t="s">
        <v>26</v>
      </c>
      <c r="D223" s="192">
        <v>24.5</v>
      </c>
      <c r="E223" s="192"/>
      <c r="F223" s="207">
        <f t="shared" si="3"/>
        <v>0</v>
      </c>
      <c r="G223" s="190" t="s">
        <v>1013</v>
      </c>
    </row>
    <row r="224" spans="1:7" s="33" customFormat="1">
      <c r="A224" s="35" t="s">
        <v>390</v>
      </c>
      <c r="B224" s="91" t="s">
        <v>448</v>
      </c>
      <c r="C224" s="2" t="s">
        <v>14</v>
      </c>
      <c r="D224" s="192">
        <v>15.435</v>
      </c>
      <c r="E224" s="192"/>
      <c r="F224" s="207">
        <f t="shared" si="3"/>
        <v>0</v>
      </c>
      <c r="G224" s="190" t="s">
        <v>1014</v>
      </c>
    </row>
    <row r="225" spans="1:7" s="33" customFormat="1">
      <c r="A225" s="35" t="s">
        <v>408</v>
      </c>
      <c r="B225" s="91" t="s">
        <v>702</v>
      </c>
      <c r="C225" s="2" t="s">
        <v>14</v>
      </c>
      <c r="D225" s="192">
        <v>7.668499999999999</v>
      </c>
      <c r="E225" s="192"/>
      <c r="F225" s="207">
        <f t="shared" si="3"/>
        <v>0</v>
      </c>
      <c r="G225" s="190" t="s">
        <v>1014</v>
      </c>
    </row>
    <row r="226" spans="1:7" s="33" customFormat="1">
      <c r="A226" s="35" t="s">
        <v>587</v>
      </c>
      <c r="B226" s="91" t="s">
        <v>449</v>
      </c>
      <c r="C226" s="2"/>
      <c r="D226" s="192">
        <v>9.8000000000000004E-2</v>
      </c>
      <c r="E226" s="192"/>
      <c r="F226" s="207">
        <f t="shared" si="3"/>
        <v>0</v>
      </c>
      <c r="G226" s="190" t="s">
        <v>1014</v>
      </c>
    </row>
    <row r="227" spans="1:7" s="33" customFormat="1">
      <c r="A227" s="35" t="s">
        <v>370</v>
      </c>
      <c r="B227" s="88" t="s">
        <v>704</v>
      </c>
      <c r="C227" s="2" t="s">
        <v>26</v>
      </c>
      <c r="D227" s="192">
        <v>72.55</v>
      </c>
      <c r="E227" s="192"/>
      <c r="F227" s="207">
        <f t="shared" si="3"/>
        <v>0</v>
      </c>
      <c r="G227" s="190" t="s">
        <v>1013</v>
      </c>
    </row>
    <row r="228" spans="1:7" s="33" customFormat="1">
      <c r="A228" s="35" t="s">
        <v>391</v>
      </c>
      <c r="B228" s="91" t="s">
        <v>458</v>
      </c>
      <c r="C228" s="2" t="s">
        <v>26</v>
      </c>
      <c r="D228" s="192">
        <v>76.177499999999995</v>
      </c>
      <c r="E228" s="192"/>
      <c r="F228" s="207">
        <f t="shared" si="3"/>
        <v>0</v>
      </c>
      <c r="G228" s="190" t="s">
        <v>1014</v>
      </c>
    </row>
    <row r="229" spans="1:7" s="33" customFormat="1">
      <c r="A229" s="35" t="s">
        <v>473</v>
      </c>
      <c r="B229" s="91" t="s">
        <v>139</v>
      </c>
      <c r="C229" s="2" t="s">
        <v>14</v>
      </c>
      <c r="D229" s="192">
        <v>21.764999999999997</v>
      </c>
      <c r="E229" s="192"/>
      <c r="F229" s="207">
        <f t="shared" si="3"/>
        <v>0</v>
      </c>
      <c r="G229" s="190" t="s">
        <v>1014</v>
      </c>
    </row>
    <row r="230" spans="1:7" s="33" customFormat="1">
      <c r="A230" s="35" t="s">
        <v>474</v>
      </c>
      <c r="B230" s="91" t="s">
        <v>460</v>
      </c>
      <c r="C230" s="2" t="s">
        <v>13</v>
      </c>
      <c r="D230" s="192">
        <v>360</v>
      </c>
      <c r="E230" s="192"/>
      <c r="F230" s="207">
        <f t="shared" si="3"/>
        <v>0</v>
      </c>
      <c r="G230" s="190" t="s">
        <v>1014</v>
      </c>
    </row>
    <row r="231" spans="1:7" s="33" customFormat="1">
      <c r="A231" s="35" t="s">
        <v>392</v>
      </c>
      <c r="B231" s="88" t="s">
        <v>461</v>
      </c>
      <c r="C231" s="2" t="s">
        <v>26</v>
      </c>
      <c r="D231" s="192">
        <v>72.55</v>
      </c>
      <c r="E231" s="192"/>
      <c r="F231" s="207">
        <f t="shared" si="3"/>
        <v>0</v>
      </c>
      <c r="G231" s="190" t="s">
        <v>1013</v>
      </c>
    </row>
    <row r="232" spans="1:7" s="33" customFormat="1">
      <c r="A232" s="35" t="s">
        <v>393</v>
      </c>
      <c r="B232" s="91" t="s">
        <v>462</v>
      </c>
      <c r="C232" s="2" t="s">
        <v>5</v>
      </c>
      <c r="D232" s="192">
        <v>5.296149999999999</v>
      </c>
      <c r="E232" s="192"/>
      <c r="F232" s="207">
        <f t="shared" si="3"/>
        <v>0</v>
      </c>
      <c r="G232" s="190" t="s">
        <v>1014</v>
      </c>
    </row>
    <row r="233" spans="1:7" s="33" customFormat="1">
      <c r="A233" s="35" t="s">
        <v>476</v>
      </c>
      <c r="B233" s="91" t="s">
        <v>464</v>
      </c>
      <c r="C233" s="2" t="s">
        <v>26</v>
      </c>
      <c r="D233" s="192">
        <v>78.353999999999999</v>
      </c>
      <c r="E233" s="192"/>
      <c r="F233" s="207">
        <f t="shared" si="3"/>
        <v>0</v>
      </c>
      <c r="G233" s="190" t="s">
        <v>1014</v>
      </c>
    </row>
    <row r="234" spans="1:7" s="33" customFormat="1">
      <c r="A234" s="35" t="s">
        <v>256</v>
      </c>
      <c r="B234" s="88" t="s">
        <v>705</v>
      </c>
      <c r="C234" s="2" t="s">
        <v>26</v>
      </c>
      <c r="D234" s="192">
        <v>85.4</v>
      </c>
      <c r="E234" s="192"/>
      <c r="F234" s="207">
        <f t="shared" si="3"/>
        <v>0</v>
      </c>
      <c r="G234" s="190" t="s">
        <v>1013</v>
      </c>
    </row>
    <row r="235" spans="1:7" s="33" customFormat="1">
      <c r="A235" s="35" t="s">
        <v>257</v>
      </c>
      <c r="B235" s="91" t="s">
        <v>130</v>
      </c>
      <c r="C235" s="2" t="s">
        <v>5</v>
      </c>
      <c r="D235" s="192">
        <v>3.1171000000000002</v>
      </c>
      <c r="E235" s="192"/>
      <c r="F235" s="207">
        <f t="shared" si="3"/>
        <v>0</v>
      </c>
      <c r="G235" s="190" t="s">
        <v>1014</v>
      </c>
    </row>
    <row r="236" spans="1:7" s="33" customFormat="1">
      <c r="A236" s="35" t="s">
        <v>394</v>
      </c>
      <c r="B236" s="88" t="s">
        <v>706</v>
      </c>
      <c r="C236" s="2" t="s">
        <v>26</v>
      </c>
      <c r="D236" s="192">
        <v>85.4</v>
      </c>
      <c r="E236" s="192"/>
      <c r="F236" s="207">
        <f t="shared" si="3"/>
        <v>0</v>
      </c>
      <c r="G236" s="190" t="s">
        <v>1013</v>
      </c>
    </row>
    <row r="237" spans="1:7" s="33" customFormat="1">
      <c r="A237" s="35" t="s">
        <v>395</v>
      </c>
      <c r="B237" s="91" t="s">
        <v>465</v>
      </c>
      <c r="C237" s="2" t="s">
        <v>14</v>
      </c>
      <c r="D237" s="192">
        <v>48.677999999999997</v>
      </c>
      <c r="E237" s="192"/>
      <c r="F237" s="207">
        <f t="shared" si="3"/>
        <v>0</v>
      </c>
      <c r="G237" s="190" t="s">
        <v>1014</v>
      </c>
    </row>
    <row r="238" spans="1:7" s="33" customFormat="1">
      <c r="A238" s="35" t="s">
        <v>396</v>
      </c>
      <c r="B238" s="88" t="s">
        <v>707</v>
      </c>
      <c r="C238" s="2" t="s">
        <v>26</v>
      </c>
      <c r="D238" s="192">
        <v>24.7</v>
      </c>
      <c r="E238" s="192"/>
      <c r="F238" s="207">
        <f t="shared" si="3"/>
        <v>0</v>
      </c>
      <c r="G238" s="190" t="s">
        <v>1013</v>
      </c>
    </row>
    <row r="239" spans="1:7" s="33" customFormat="1">
      <c r="A239" s="35" t="s">
        <v>397</v>
      </c>
      <c r="B239" s="91" t="s">
        <v>458</v>
      </c>
      <c r="C239" s="2" t="s">
        <v>26</v>
      </c>
      <c r="D239" s="192">
        <v>25.934999999999999</v>
      </c>
      <c r="E239" s="192"/>
      <c r="F239" s="207">
        <f t="shared" si="3"/>
        <v>0</v>
      </c>
      <c r="G239" s="190" t="s">
        <v>1014</v>
      </c>
    </row>
    <row r="240" spans="1:7" s="33" customFormat="1">
      <c r="A240" s="35" t="s">
        <v>588</v>
      </c>
      <c r="B240" s="91" t="s">
        <v>139</v>
      </c>
      <c r="C240" s="2" t="s">
        <v>14</v>
      </c>
      <c r="D240" s="192">
        <v>7.4099999999999993</v>
      </c>
      <c r="E240" s="192"/>
      <c r="F240" s="207">
        <f t="shared" si="3"/>
        <v>0</v>
      </c>
      <c r="G240" s="190" t="s">
        <v>1014</v>
      </c>
    </row>
    <row r="241" spans="1:7" s="33" customFormat="1">
      <c r="A241" s="35" t="s">
        <v>589</v>
      </c>
      <c r="B241" s="91" t="s">
        <v>460</v>
      </c>
      <c r="C241" s="2" t="s">
        <v>13</v>
      </c>
      <c r="D241" s="192">
        <v>220</v>
      </c>
      <c r="E241" s="192"/>
      <c r="F241" s="207">
        <f t="shared" si="3"/>
        <v>0</v>
      </c>
      <c r="G241" s="190" t="s">
        <v>1014</v>
      </c>
    </row>
    <row r="242" spans="1:7" s="33" customFormat="1">
      <c r="A242" s="35" t="s">
        <v>258</v>
      </c>
      <c r="B242" s="88" t="s">
        <v>466</v>
      </c>
      <c r="C242" s="2" t="s">
        <v>26</v>
      </c>
      <c r="D242" s="192">
        <v>24.7</v>
      </c>
      <c r="E242" s="192"/>
      <c r="F242" s="207">
        <f t="shared" si="3"/>
        <v>0</v>
      </c>
      <c r="G242" s="190" t="s">
        <v>1013</v>
      </c>
    </row>
    <row r="243" spans="1:7" s="33" customFormat="1">
      <c r="A243" s="35" t="s">
        <v>260</v>
      </c>
      <c r="B243" s="91" t="s">
        <v>130</v>
      </c>
      <c r="C243" s="2" t="s">
        <v>5</v>
      </c>
      <c r="D243" s="192">
        <v>0.5588375000000001</v>
      </c>
      <c r="E243" s="192"/>
      <c r="F243" s="207">
        <f t="shared" si="3"/>
        <v>0</v>
      </c>
      <c r="G243" s="190" t="s">
        <v>1014</v>
      </c>
    </row>
    <row r="244" spans="1:7" s="33" customFormat="1" ht="16.5">
      <c r="A244" s="35" t="s">
        <v>262</v>
      </c>
      <c r="B244" s="88" t="s">
        <v>708</v>
      </c>
      <c r="C244" s="2" t="s">
        <v>633</v>
      </c>
      <c r="D244" s="192">
        <v>24.7</v>
      </c>
      <c r="E244" s="192"/>
      <c r="F244" s="207">
        <f t="shared" si="3"/>
        <v>0</v>
      </c>
      <c r="G244" s="190" t="s">
        <v>1013</v>
      </c>
    </row>
    <row r="245" spans="1:7" s="33" customFormat="1">
      <c r="A245" s="35" t="s">
        <v>264</v>
      </c>
      <c r="B245" s="91" t="s">
        <v>709</v>
      </c>
      <c r="C245" s="2" t="s">
        <v>4</v>
      </c>
      <c r="D245" s="192">
        <v>5.2200000000000003E-2</v>
      </c>
      <c r="E245" s="192"/>
      <c r="F245" s="207">
        <f t="shared" si="3"/>
        <v>0</v>
      </c>
      <c r="G245" s="190" t="s">
        <v>1014</v>
      </c>
    </row>
    <row r="246" spans="1:7" s="33" customFormat="1">
      <c r="A246" s="35" t="s">
        <v>398</v>
      </c>
      <c r="B246" s="88" t="s">
        <v>143</v>
      </c>
      <c r="C246" s="2" t="s">
        <v>26</v>
      </c>
      <c r="D246" s="192">
        <v>26</v>
      </c>
      <c r="E246" s="192"/>
      <c r="F246" s="207">
        <f t="shared" si="3"/>
        <v>0</v>
      </c>
      <c r="G246" s="190" t="s">
        <v>1013</v>
      </c>
    </row>
    <row r="247" spans="1:7" s="33" customFormat="1">
      <c r="A247" s="35" t="s">
        <v>409</v>
      </c>
      <c r="B247" s="91" t="s">
        <v>467</v>
      </c>
      <c r="C247" s="2" t="s">
        <v>26</v>
      </c>
      <c r="D247" s="192">
        <v>26.78</v>
      </c>
      <c r="E247" s="192"/>
      <c r="F247" s="207">
        <f t="shared" si="3"/>
        <v>0</v>
      </c>
      <c r="G247" s="190" t="s">
        <v>1014</v>
      </c>
    </row>
    <row r="248" spans="1:7" s="33" customFormat="1">
      <c r="A248" s="35" t="s">
        <v>590</v>
      </c>
      <c r="B248" s="91" t="s">
        <v>468</v>
      </c>
      <c r="C248" s="2" t="s">
        <v>26</v>
      </c>
      <c r="D248" s="192">
        <v>26.78</v>
      </c>
      <c r="E248" s="192"/>
      <c r="F248" s="207">
        <f t="shared" si="3"/>
        <v>0</v>
      </c>
      <c r="G248" s="190" t="s">
        <v>1014</v>
      </c>
    </row>
    <row r="249" spans="1:7" s="33" customFormat="1">
      <c r="A249" s="35" t="s">
        <v>405</v>
      </c>
      <c r="B249" s="88" t="s">
        <v>477</v>
      </c>
      <c r="C249" s="2" t="s">
        <v>26</v>
      </c>
      <c r="D249" s="192">
        <v>1.75</v>
      </c>
      <c r="E249" s="192"/>
      <c r="F249" s="207">
        <f t="shared" si="3"/>
        <v>0</v>
      </c>
      <c r="G249" s="190" t="s">
        <v>1013</v>
      </c>
    </row>
    <row r="250" spans="1:7" s="33" customFormat="1">
      <c r="A250" s="35" t="s">
        <v>410</v>
      </c>
      <c r="B250" s="91" t="s">
        <v>146</v>
      </c>
      <c r="C250" s="2" t="s">
        <v>26</v>
      </c>
      <c r="D250" s="192">
        <v>1.8025</v>
      </c>
      <c r="E250" s="192"/>
      <c r="F250" s="207">
        <f t="shared" si="3"/>
        <v>0</v>
      </c>
      <c r="G250" s="190" t="s">
        <v>1014</v>
      </c>
    </row>
    <row r="251" spans="1:7" s="33" customFormat="1">
      <c r="A251" s="35" t="s">
        <v>411</v>
      </c>
      <c r="B251" s="88" t="s">
        <v>469</v>
      </c>
      <c r="C251" s="2" t="s">
        <v>26</v>
      </c>
      <c r="D251" s="192">
        <v>7</v>
      </c>
      <c r="E251" s="192"/>
      <c r="F251" s="207">
        <f t="shared" si="3"/>
        <v>0</v>
      </c>
      <c r="G251" s="190" t="s">
        <v>1013</v>
      </c>
    </row>
    <row r="252" spans="1:7" s="33" customFormat="1">
      <c r="A252" s="35" t="s">
        <v>412</v>
      </c>
      <c r="B252" s="91" t="s">
        <v>146</v>
      </c>
      <c r="C252" s="2" t="s">
        <v>26</v>
      </c>
      <c r="D252" s="192">
        <v>7.21</v>
      </c>
      <c r="E252" s="192"/>
      <c r="F252" s="207">
        <f t="shared" si="3"/>
        <v>0</v>
      </c>
      <c r="G252" s="190" t="s">
        <v>1014</v>
      </c>
    </row>
    <row r="253" spans="1:7" s="33" customFormat="1">
      <c r="A253" s="35" t="s">
        <v>413</v>
      </c>
      <c r="B253" s="88" t="s">
        <v>710</v>
      </c>
      <c r="C253" s="2" t="s">
        <v>4</v>
      </c>
      <c r="D253" s="192">
        <v>8.338000000000001E-2</v>
      </c>
      <c r="E253" s="192"/>
      <c r="F253" s="207">
        <f t="shared" si="3"/>
        <v>0</v>
      </c>
      <c r="G253" s="190" t="s">
        <v>1013</v>
      </c>
    </row>
    <row r="254" spans="1:7" s="33" customFormat="1">
      <c r="A254" s="35" t="s">
        <v>414</v>
      </c>
      <c r="B254" s="91" t="s">
        <v>470</v>
      </c>
      <c r="C254" s="2" t="s">
        <v>4</v>
      </c>
      <c r="D254" s="192">
        <v>2.2100000000000002E-2</v>
      </c>
      <c r="E254" s="192"/>
      <c r="F254" s="207">
        <f t="shared" si="3"/>
        <v>0</v>
      </c>
      <c r="G254" s="190" t="s">
        <v>1014</v>
      </c>
    </row>
    <row r="255" spans="1:7" s="33" customFormat="1">
      <c r="A255" s="35" t="s">
        <v>591</v>
      </c>
      <c r="B255" s="91" t="s">
        <v>472</v>
      </c>
      <c r="C255" s="2" t="s">
        <v>4</v>
      </c>
      <c r="D255" s="192">
        <v>6.1280000000000001E-2</v>
      </c>
      <c r="E255" s="192"/>
      <c r="F255" s="207">
        <f t="shared" si="3"/>
        <v>0</v>
      </c>
      <c r="G255" s="190" t="s">
        <v>1014</v>
      </c>
    </row>
    <row r="256" spans="1:7" s="33" customFormat="1">
      <c r="A256" s="35" t="s">
        <v>415</v>
      </c>
      <c r="B256" s="88" t="s">
        <v>711</v>
      </c>
      <c r="C256" s="2" t="s">
        <v>4</v>
      </c>
      <c r="D256" s="192">
        <v>6.1280000000000001E-2</v>
      </c>
      <c r="E256" s="192"/>
      <c r="F256" s="207">
        <f t="shared" si="3"/>
        <v>0</v>
      </c>
      <c r="G256" s="190" t="s">
        <v>1013</v>
      </c>
    </row>
    <row r="257" spans="1:7" s="33" customFormat="1">
      <c r="A257" s="35" t="s">
        <v>416</v>
      </c>
      <c r="B257" s="91" t="s">
        <v>472</v>
      </c>
      <c r="C257" s="2" t="s">
        <v>4</v>
      </c>
      <c r="D257" s="192">
        <v>6.1280000000000001E-2</v>
      </c>
      <c r="E257" s="192"/>
      <c r="F257" s="207">
        <f t="shared" si="3"/>
        <v>0</v>
      </c>
      <c r="G257" s="190" t="s">
        <v>1014</v>
      </c>
    </row>
    <row r="258" spans="1:7" s="33" customFormat="1">
      <c r="A258" s="35" t="s">
        <v>425</v>
      </c>
      <c r="B258" s="88" t="s">
        <v>471</v>
      </c>
      <c r="C258" s="2" t="s">
        <v>26</v>
      </c>
      <c r="D258" s="192">
        <v>1.9</v>
      </c>
      <c r="E258" s="192"/>
      <c r="F258" s="207">
        <f t="shared" si="3"/>
        <v>0</v>
      </c>
      <c r="G258" s="190" t="s">
        <v>1013</v>
      </c>
    </row>
    <row r="259" spans="1:7" s="33" customFormat="1">
      <c r="A259" s="35" t="s">
        <v>426</v>
      </c>
      <c r="B259" s="91" t="s">
        <v>146</v>
      </c>
      <c r="C259" s="2" t="s">
        <v>26</v>
      </c>
      <c r="D259" s="192">
        <v>1.9569999999999999</v>
      </c>
      <c r="E259" s="192"/>
      <c r="F259" s="207">
        <f t="shared" si="3"/>
        <v>0</v>
      </c>
      <c r="G259" s="190" t="s">
        <v>1014</v>
      </c>
    </row>
    <row r="260" spans="1:7" s="33" customFormat="1">
      <c r="A260" s="35" t="s">
        <v>592</v>
      </c>
      <c r="B260" s="88" t="s">
        <v>478</v>
      </c>
      <c r="C260" s="2" t="s">
        <v>6</v>
      </c>
      <c r="D260" s="192">
        <v>6.5</v>
      </c>
      <c r="E260" s="192"/>
      <c r="F260" s="207">
        <f t="shared" si="3"/>
        <v>0</v>
      </c>
      <c r="G260" s="190" t="s">
        <v>1013</v>
      </c>
    </row>
    <row r="261" spans="1:7" s="33" customFormat="1">
      <c r="A261" s="35" t="s">
        <v>593</v>
      </c>
      <c r="B261" s="91" t="s">
        <v>479</v>
      </c>
      <c r="C261" s="2" t="s">
        <v>6</v>
      </c>
      <c r="D261" s="192">
        <v>6.5</v>
      </c>
      <c r="E261" s="192"/>
      <c r="F261" s="207">
        <f t="shared" si="3"/>
        <v>0</v>
      </c>
      <c r="G261" s="190" t="s">
        <v>1014</v>
      </c>
    </row>
    <row r="262" spans="1:7" s="33" customFormat="1">
      <c r="A262" s="35" t="s">
        <v>594</v>
      </c>
      <c r="B262" s="91" t="s">
        <v>712</v>
      </c>
      <c r="C262" s="2" t="s">
        <v>14</v>
      </c>
      <c r="D262" s="192">
        <v>0.83200000000000007</v>
      </c>
      <c r="E262" s="192"/>
      <c r="F262" s="207">
        <f t="shared" si="3"/>
        <v>0</v>
      </c>
      <c r="G262" s="190" t="s">
        <v>1014</v>
      </c>
    </row>
    <row r="263" spans="1:7" s="33" customFormat="1">
      <c r="A263" s="35" t="s">
        <v>595</v>
      </c>
      <c r="B263" s="91" t="s">
        <v>475</v>
      </c>
      <c r="C263" s="2" t="s">
        <v>14</v>
      </c>
      <c r="D263" s="192">
        <v>0.83200000000000007</v>
      </c>
      <c r="E263" s="192"/>
      <c r="F263" s="207">
        <f t="shared" si="3"/>
        <v>0</v>
      </c>
      <c r="G263" s="190" t="s">
        <v>1014</v>
      </c>
    </row>
    <row r="264" spans="1:7" s="33" customFormat="1">
      <c r="A264" s="35" t="s">
        <v>596</v>
      </c>
      <c r="B264" s="88" t="s">
        <v>480</v>
      </c>
      <c r="C264" s="2" t="s">
        <v>6</v>
      </c>
      <c r="D264" s="192">
        <v>8</v>
      </c>
      <c r="E264" s="192"/>
      <c r="F264" s="207">
        <f t="shared" si="3"/>
        <v>0</v>
      </c>
      <c r="G264" s="190" t="s">
        <v>1013</v>
      </c>
    </row>
    <row r="265" spans="1:7" s="33" customFormat="1">
      <c r="A265" s="35" t="s">
        <v>597</v>
      </c>
      <c r="B265" s="91" t="s">
        <v>481</v>
      </c>
      <c r="C265" s="2" t="s">
        <v>6</v>
      </c>
      <c r="D265" s="192">
        <v>8</v>
      </c>
      <c r="E265" s="192"/>
      <c r="F265" s="207">
        <f t="shared" si="3"/>
        <v>0</v>
      </c>
      <c r="G265" s="190" t="s">
        <v>1014</v>
      </c>
    </row>
    <row r="266" spans="1:7" s="33" customFormat="1">
      <c r="A266" s="35" t="s">
        <v>598</v>
      </c>
      <c r="B266" s="91" t="s">
        <v>712</v>
      </c>
      <c r="C266" s="2" t="s">
        <v>14</v>
      </c>
      <c r="D266" s="192">
        <v>1.024</v>
      </c>
      <c r="E266" s="192"/>
      <c r="F266" s="207">
        <f t="shared" si="3"/>
        <v>0</v>
      </c>
      <c r="G266" s="190" t="s">
        <v>1014</v>
      </c>
    </row>
    <row r="267" spans="1:7" s="33" customFormat="1">
      <c r="A267" s="35" t="s">
        <v>599</v>
      </c>
      <c r="B267" s="91" t="s">
        <v>475</v>
      </c>
      <c r="C267" s="2" t="s">
        <v>14</v>
      </c>
      <c r="D267" s="192">
        <v>1.024</v>
      </c>
      <c r="E267" s="192"/>
      <c r="F267" s="207">
        <f t="shared" ref="F267:F271" si="4">D267*E267</f>
        <v>0</v>
      </c>
      <c r="G267" s="190" t="s">
        <v>1014</v>
      </c>
    </row>
    <row r="268" spans="1:7" s="33" customFormat="1" ht="16.5">
      <c r="A268" s="35" t="s">
        <v>600</v>
      </c>
      <c r="B268" s="88" t="s">
        <v>713</v>
      </c>
      <c r="C268" s="2" t="s">
        <v>631</v>
      </c>
      <c r="D268" s="192">
        <v>1.7</v>
      </c>
      <c r="E268" s="192"/>
      <c r="F268" s="207">
        <f t="shared" si="4"/>
        <v>0</v>
      </c>
      <c r="G268" s="190" t="s">
        <v>1013</v>
      </c>
    </row>
    <row r="269" spans="1:7" s="33" customFormat="1">
      <c r="A269" s="35" t="s">
        <v>601</v>
      </c>
      <c r="B269" s="91" t="s">
        <v>714</v>
      </c>
      <c r="C269" s="2" t="s">
        <v>5</v>
      </c>
      <c r="D269" s="192">
        <v>2.125</v>
      </c>
      <c r="E269" s="192"/>
      <c r="F269" s="207">
        <f t="shared" si="4"/>
        <v>0</v>
      </c>
      <c r="G269" s="190" t="s">
        <v>1014</v>
      </c>
    </row>
    <row r="270" spans="1:7" s="33" customFormat="1" ht="16.5">
      <c r="A270" s="35" t="s">
        <v>602</v>
      </c>
      <c r="B270" s="88" t="s">
        <v>715</v>
      </c>
      <c r="C270" s="2" t="s">
        <v>631</v>
      </c>
      <c r="D270" s="192">
        <v>1.7</v>
      </c>
      <c r="E270" s="192"/>
      <c r="F270" s="207">
        <f t="shared" si="4"/>
        <v>0</v>
      </c>
      <c r="G270" s="190" t="s">
        <v>1013</v>
      </c>
    </row>
    <row r="271" spans="1:7" s="33" customFormat="1">
      <c r="A271" s="35" t="s">
        <v>603</v>
      </c>
      <c r="B271" s="91" t="s">
        <v>716</v>
      </c>
      <c r="C271" s="2" t="s">
        <v>5</v>
      </c>
      <c r="D271" s="192">
        <v>1.7509999999999999</v>
      </c>
      <c r="E271" s="192"/>
      <c r="F271" s="207">
        <f t="shared" si="4"/>
        <v>0</v>
      </c>
      <c r="G271" s="190" t="s">
        <v>1014</v>
      </c>
    </row>
    <row r="272" spans="1:7" s="33" customFormat="1">
      <c r="A272" s="165"/>
      <c r="B272" s="166" t="s">
        <v>147</v>
      </c>
      <c r="C272" s="91"/>
      <c r="D272" s="197"/>
      <c r="E272" s="197"/>
      <c r="F272" s="208"/>
      <c r="G272" s="190" t="s">
        <v>1013</v>
      </c>
    </row>
    <row r="273" spans="1:7" s="33" customFormat="1">
      <c r="A273" s="71" t="s">
        <v>43</v>
      </c>
      <c r="B273" s="88" t="s">
        <v>717</v>
      </c>
      <c r="C273" s="2" t="s">
        <v>16</v>
      </c>
      <c r="D273" s="192">
        <v>1</v>
      </c>
      <c r="E273" s="192"/>
      <c r="F273" s="207">
        <f>D273*E273</f>
        <v>0</v>
      </c>
      <c r="G273" s="190" t="s">
        <v>1013</v>
      </c>
    </row>
    <row r="274" spans="1:7">
      <c r="A274" s="72" t="s">
        <v>128</v>
      </c>
      <c r="B274" s="89" t="s">
        <v>718</v>
      </c>
      <c r="C274" s="15" t="s">
        <v>16</v>
      </c>
      <c r="D274" s="192">
        <v>1</v>
      </c>
      <c r="E274" s="192"/>
      <c r="F274" s="207">
        <f>D274*E274</f>
        <v>0</v>
      </c>
      <c r="G274" s="190" t="s">
        <v>1015</v>
      </c>
    </row>
    <row r="275" spans="1:7">
      <c r="A275" s="72" t="s">
        <v>38</v>
      </c>
      <c r="B275" s="89" t="s">
        <v>23</v>
      </c>
      <c r="C275" s="15" t="s">
        <v>16</v>
      </c>
      <c r="D275" s="192">
        <v>1</v>
      </c>
      <c r="E275" s="192"/>
      <c r="F275" s="207">
        <f t="shared" ref="F275:F338" si="5">D275*E275</f>
        <v>0</v>
      </c>
      <c r="G275" s="190" t="s">
        <v>1013</v>
      </c>
    </row>
    <row r="276" spans="1:7">
      <c r="A276" s="71" t="s">
        <v>39</v>
      </c>
      <c r="B276" s="88" t="s">
        <v>190</v>
      </c>
      <c r="C276" s="2" t="s">
        <v>127</v>
      </c>
      <c r="D276" s="192">
        <v>800</v>
      </c>
      <c r="E276" s="192"/>
      <c r="F276" s="207">
        <f t="shared" si="5"/>
        <v>0</v>
      </c>
      <c r="G276" s="190" t="s">
        <v>1013</v>
      </c>
    </row>
    <row r="277" spans="1:7">
      <c r="A277" s="19" t="s">
        <v>148</v>
      </c>
      <c r="B277" s="90" t="s">
        <v>719</v>
      </c>
      <c r="C277" s="15" t="s">
        <v>6</v>
      </c>
      <c r="D277" s="192">
        <v>4</v>
      </c>
      <c r="E277" s="192"/>
      <c r="F277" s="207">
        <f t="shared" si="5"/>
        <v>0</v>
      </c>
      <c r="G277" s="190" t="s">
        <v>1013</v>
      </c>
    </row>
    <row r="278" spans="1:7">
      <c r="A278" s="19" t="s">
        <v>177</v>
      </c>
      <c r="B278" s="90" t="s">
        <v>720</v>
      </c>
      <c r="C278" s="15" t="s">
        <v>6</v>
      </c>
      <c r="D278" s="192">
        <v>4</v>
      </c>
      <c r="E278" s="192"/>
      <c r="F278" s="207">
        <f t="shared" si="5"/>
        <v>0</v>
      </c>
      <c r="G278" s="190" t="s">
        <v>1014</v>
      </c>
    </row>
    <row r="279" spans="1:7">
      <c r="A279" s="19">
        <v>5</v>
      </c>
      <c r="B279" s="90" t="s">
        <v>721</v>
      </c>
      <c r="C279" s="15" t="s">
        <v>6</v>
      </c>
      <c r="D279" s="192">
        <v>3</v>
      </c>
      <c r="E279" s="192"/>
      <c r="F279" s="207">
        <f t="shared" si="5"/>
        <v>0</v>
      </c>
      <c r="G279" s="190" t="s">
        <v>1013</v>
      </c>
    </row>
    <row r="280" spans="1:7">
      <c r="A280" s="19" t="s">
        <v>67</v>
      </c>
      <c r="B280" s="90" t="s">
        <v>722</v>
      </c>
      <c r="C280" s="15" t="s">
        <v>6</v>
      </c>
      <c r="D280" s="192">
        <v>2.9939999999999998</v>
      </c>
      <c r="E280" s="192"/>
      <c r="F280" s="207">
        <f t="shared" si="5"/>
        <v>0</v>
      </c>
      <c r="G280" s="190" t="s">
        <v>1014</v>
      </c>
    </row>
    <row r="281" spans="1:7">
      <c r="A281" s="35" t="s">
        <v>19</v>
      </c>
      <c r="B281" s="91" t="s">
        <v>723</v>
      </c>
      <c r="C281" s="2" t="s">
        <v>6</v>
      </c>
      <c r="D281" s="192">
        <v>7</v>
      </c>
      <c r="E281" s="192"/>
      <c r="F281" s="207">
        <f t="shared" si="5"/>
        <v>0</v>
      </c>
      <c r="G281" s="190" t="s">
        <v>1013</v>
      </c>
    </row>
    <row r="282" spans="1:7">
      <c r="A282" s="35" t="s">
        <v>35</v>
      </c>
      <c r="B282" s="91" t="s">
        <v>724</v>
      </c>
      <c r="C282" s="2" t="s">
        <v>6</v>
      </c>
      <c r="D282" s="192">
        <v>7</v>
      </c>
      <c r="E282" s="192"/>
      <c r="F282" s="207">
        <f t="shared" si="5"/>
        <v>0</v>
      </c>
      <c r="G282" s="190" t="s">
        <v>1013</v>
      </c>
    </row>
    <row r="283" spans="1:7">
      <c r="A283" s="35" t="s">
        <v>108</v>
      </c>
      <c r="B283" s="91" t="s">
        <v>12</v>
      </c>
      <c r="C283" s="2" t="s">
        <v>25</v>
      </c>
      <c r="D283" s="192">
        <v>0.65800000000000003</v>
      </c>
      <c r="E283" s="192"/>
      <c r="F283" s="207">
        <f t="shared" si="5"/>
        <v>0</v>
      </c>
      <c r="G283" s="190" t="s">
        <v>1015</v>
      </c>
    </row>
    <row r="284" spans="1:7">
      <c r="A284" s="35" t="s">
        <v>29</v>
      </c>
      <c r="B284" s="91" t="s">
        <v>725</v>
      </c>
      <c r="C284" s="2" t="s">
        <v>4</v>
      </c>
      <c r="D284" s="192">
        <v>1.0800000000000001E-2</v>
      </c>
      <c r="E284" s="192"/>
      <c r="F284" s="207">
        <f t="shared" si="5"/>
        <v>0</v>
      </c>
      <c r="G284" s="190" t="s">
        <v>1013</v>
      </c>
    </row>
    <row r="285" spans="1:7">
      <c r="A285" s="35" t="s">
        <v>109</v>
      </c>
      <c r="B285" s="91" t="s">
        <v>726</v>
      </c>
      <c r="C285" s="2" t="s">
        <v>13</v>
      </c>
      <c r="D285" s="192">
        <v>3</v>
      </c>
      <c r="E285" s="192"/>
      <c r="F285" s="207">
        <f t="shared" si="5"/>
        <v>0</v>
      </c>
      <c r="G285" s="190" t="s">
        <v>1014</v>
      </c>
    </row>
    <row r="286" spans="1:7">
      <c r="A286" s="35" t="s">
        <v>56</v>
      </c>
      <c r="B286" s="91" t="s">
        <v>727</v>
      </c>
      <c r="C286" s="2" t="s">
        <v>13</v>
      </c>
      <c r="D286" s="192">
        <v>2</v>
      </c>
      <c r="E286" s="192"/>
      <c r="F286" s="207">
        <f t="shared" si="5"/>
        <v>0</v>
      </c>
      <c r="G286" s="190" t="s">
        <v>1013</v>
      </c>
    </row>
    <row r="287" spans="1:7">
      <c r="A287" s="35" t="s">
        <v>68</v>
      </c>
      <c r="B287" s="91" t="s">
        <v>728</v>
      </c>
      <c r="C287" s="2" t="s">
        <v>13</v>
      </c>
      <c r="D287" s="192">
        <v>2</v>
      </c>
      <c r="E287" s="192"/>
      <c r="F287" s="207">
        <f t="shared" si="5"/>
        <v>0</v>
      </c>
      <c r="G287" s="190" t="s">
        <v>1015</v>
      </c>
    </row>
    <row r="288" spans="1:7">
      <c r="A288" s="19" t="s">
        <v>51</v>
      </c>
      <c r="B288" s="90" t="s">
        <v>729</v>
      </c>
      <c r="C288" s="15" t="s">
        <v>13</v>
      </c>
      <c r="D288" s="192">
        <v>2</v>
      </c>
      <c r="E288" s="192"/>
      <c r="F288" s="207">
        <f t="shared" si="5"/>
        <v>0</v>
      </c>
      <c r="G288" s="190" t="s">
        <v>1013</v>
      </c>
    </row>
    <row r="289" spans="1:7">
      <c r="A289" s="19" t="s">
        <v>69</v>
      </c>
      <c r="B289" s="90" t="s">
        <v>730</v>
      </c>
      <c r="C289" s="15" t="s">
        <v>13</v>
      </c>
      <c r="D289" s="192">
        <v>2</v>
      </c>
      <c r="E289" s="192"/>
      <c r="F289" s="207">
        <f t="shared" si="5"/>
        <v>0</v>
      </c>
      <c r="G289" s="190" t="s">
        <v>1015</v>
      </c>
    </row>
    <row r="290" spans="1:7">
      <c r="A290" s="35" t="s">
        <v>52</v>
      </c>
      <c r="B290" s="91" t="s">
        <v>731</v>
      </c>
      <c r="C290" s="2" t="s">
        <v>15</v>
      </c>
      <c r="D290" s="192">
        <v>1</v>
      </c>
      <c r="E290" s="192"/>
      <c r="F290" s="207">
        <f t="shared" si="5"/>
        <v>0</v>
      </c>
      <c r="G290" s="190" t="s">
        <v>1013</v>
      </c>
    </row>
    <row r="291" spans="1:7">
      <c r="A291" s="35" t="s">
        <v>70</v>
      </c>
      <c r="B291" s="91" t="s">
        <v>367</v>
      </c>
      <c r="C291" s="2" t="s">
        <v>15</v>
      </c>
      <c r="D291" s="192">
        <v>1</v>
      </c>
      <c r="E291" s="192"/>
      <c r="F291" s="207">
        <f t="shared" si="5"/>
        <v>0</v>
      </c>
      <c r="G291" s="190" t="s">
        <v>1014</v>
      </c>
    </row>
    <row r="292" spans="1:7">
      <c r="A292" s="19" t="s">
        <v>44</v>
      </c>
      <c r="B292" s="90" t="s">
        <v>732</v>
      </c>
      <c r="C292" s="15" t="s">
        <v>13</v>
      </c>
      <c r="D292" s="192">
        <v>1</v>
      </c>
      <c r="E292" s="192"/>
      <c r="F292" s="207">
        <f t="shared" si="5"/>
        <v>0</v>
      </c>
      <c r="G292" s="190" t="s">
        <v>1013</v>
      </c>
    </row>
    <row r="293" spans="1:7">
      <c r="A293" s="19" t="s">
        <v>71</v>
      </c>
      <c r="B293" s="90" t="s">
        <v>733</v>
      </c>
      <c r="C293" s="15" t="s">
        <v>13</v>
      </c>
      <c r="D293" s="192">
        <v>1</v>
      </c>
      <c r="E293" s="192"/>
      <c r="F293" s="207">
        <f t="shared" si="5"/>
        <v>0</v>
      </c>
      <c r="G293" s="190" t="s">
        <v>1015</v>
      </c>
    </row>
    <row r="294" spans="1:7">
      <c r="A294" s="19" t="s">
        <v>30</v>
      </c>
      <c r="B294" s="90" t="s">
        <v>734</v>
      </c>
      <c r="C294" s="15" t="s">
        <v>13</v>
      </c>
      <c r="D294" s="192">
        <v>1</v>
      </c>
      <c r="E294" s="192"/>
      <c r="F294" s="207">
        <f t="shared" si="5"/>
        <v>0</v>
      </c>
      <c r="G294" s="190" t="s">
        <v>1013</v>
      </c>
    </row>
    <row r="295" spans="1:7">
      <c r="A295" s="19" t="s">
        <v>72</v>
      </c>
      <c r="B295" s="90" t="s">
        <v>735</v>
      </c>
      <c r="C295" s="15" t="s">
        <v>13</v>
      </c>
      <c r="D295" s="192">
        <v>1</v>
      </c>
      <c r="E295" s="192"/>
      <c r="F295" s="207">
        <f t="shared" si="5"/>
        <v>0</v>
      </c>
      <c r="G295" s="190" t="s">
        <v>1015</v>
      </c>
    </row>
    <row r="296" spans="1:7">
      <c r="A296" s="35" t="s">
        <v>31</v>
      </c>
      <c r="B296" s="91" t="s">
        <v>736</v>
      </c>
      <c r="C296" s="2" t="s">
        <v>13</v>
      </c>
      <c r="D296" s="192">
        <v>2</v>
      </c>
      <c r="E296" s="192"/>
      <c r="F296" s="207">
        <f t="shared" si="5"/>
        <v>0</v>
      </c>
      <c r="G296" s="190" t="s">
        <v>1013</v>
      </c>
    </row>
    <row r="297" spans="1:7">
      <c r="A297" s="35" t="s">
        <v>73</v>
      </c>
      <c r="B297" s="91" t="s">
        <v>737</v>
      </c>
      <c r="C297" s="2" t="s">
        <v>13</v>
      </c>
      <c r="D297" s="192">
        <v>2</v>
      </c>
      <c r="E297" s="192"/>
      <c r="F297" s="207">
        <f t="shared" si="5"/>
        <v>0</v>
      </c>
      <c r="G297" s="190" t="s">
        <v>1014</v>
      </c>
    </row>
    <row r="298" spans="1:7">
      <c r="A298" s="35" t="s">
        <v>32</v>
      </c>
      <c r="B298" s="91" t="s">
        <v>738</v>
      </c>
      <c r="C298" s="2" t="s">
        <v>4</v>
      </c>
      <c r="D298" s="192">
        <v>2.2000000000000001E-3</v>
      </c>
      <c r="E298" s="192"/>
      <c r="F298" s="207">
        <f t="shared" si="5"/>
        <v>0</v>
      </c>
      <c r="G298" s="190" t="s">
        <v>1013</v>
      </c>
    </row>
    <row r="299" spans="1:7">
      <c r="A299" s="35" t="s">
        <v>74</v>
      </c>
      <c r="B299" s="91" t="s">
        <v>739</v>
      </c>
      <c r="C299" s="2" t="s">
        <v>13</v>
      </c>
      <c r="D299" s="192">
        <v>2</v>
      </c>
      <c r="E299" s="192"/>
      <c r="F299" s="207">
        <f t="shared" si="5"/>
        <v>0</v>
      </c>
      <c r="G299" s="190" t="s">
        <v>1014</v>
      </c>
    </row>
    <row r="300" spans="1:7">
      <c r="A300" s="35" t="s">
        <v>46</v>
      </c>
      <c r="B300" s="91" t="s">
        <v>740</v>
      </c>
      <c r="C300" s="2" t="s">
        <v>4</v>
      </c>
      <c r="D300" s="192">
        <v>1.4E-2</v>
      </c>
      <c r="E300" s="192"/>
      <c r="F300" s="207">
        <f t="shared" si="5"/>
        <v>0</v>
      </c>
      <c r="G300" s="190" t="s">
        <v>1013</v>
      </c>
    </row>
    <row r="301" spans="1:7">
      <c r="A301" s="35" t="s">
        <v>75</v>
      </c>
      <c r="B301" s="91" t="s">
        <v>741</v>
      </c>
      <c r="C301" s="2" t="s">
        <v>13</v>
      </c>
      <c r="D301" s="192">
        <v>1</v>
      </c>
      <c r="E301" s="192"/>
      <c r="F301" s="207">
        <f t="shared" si="5"/>
        <v>0</v>
      </c>
      <c r="G301" s="190" t="s">
        <v>1014</v>
      </c>
    </row>
    <row r="302" spans="1:7">
      <c r="A302" s="35" t="s">
        <v>53</v>
      </c>
      <c r="B302" s="91" t="s">
        <v>742</v>
      </c>
      <c r="C302" s="2" t="s">
        <v>15</v>
      </c>
      <c r="D302" s="192">
        <v>2</v>
      </c>
      <c r="E302" s="192"/>
      <c r="F302" s="207">
        <f t="shared" si="5"/>
        <v>0</v>
      </c>
      <c r="G302" s="190" t="s">
        <v>1013</v>
      </c>
    </row>
    <row r="303" spans="1:7">
      <c r="A303" s="35" t="s">
        <v>76</v>
      </c>
      <c r="B303" s="91" t="s">
        <v>743</v>
      </c>
      <c r="C303" s="2" t="s">
        <v>15</v>
      </c>
      <c r="D303" s="192">
        <v>2</v>
      </c>
      <c r="E303" s="192"/>
      <c r="F303" s="207">
        <f t="shared" si="5"/>
        <v>0</v>
      </c>
      <c r="G303" s="190" t="s">
        <v>1015</v>
      </c>
    </row>
    <row r="304" spans="1:7">
      <c r="A304" s="35" t="s">
        <v>154</v>
      </c>
      <c r="B304" s="91" t="s">
        <v>744</v>
      </c>
      <c r="C304" s="15" t="s">
        <v>15</v>
      </c>
      <c r="D304" s="192">
        <v>2</v>
      </c>
      <c r="E304" s="192"/>
      <c r="F304" s="207">
        <f t="shared" si="5"/>
        <v>0</v>
      </c>
      <c r="G304" s="190" t="s">
        <v>1014</v>
      </c>
    </row>
    <row r="305" spans="1:7">
      <c r="A305" s="35" t="s">
        <v>40</v>
      </c>
      <c r="B305" s="91" t="s">
        <v>745</v>
      </c>
      <c r="C305" s="2" t="s">
        <v>15</v>
      </c>
      <c r="D305" s="192">
        <v>1</v>
      </c>
      <c r="E305" s="192"/>
      <c r="F305" s="207">
        <f t="shared" si="5"/>
        <v>0</v>
      </c>
      <c r="G305" s="190" t="s">
        <v>1013</v>
      </c>
    </row>
    <row r="306" spans="1:7">
      <c r="A306" s="35" t="s">
        <v>77</v>
      </c>
      <c r="B306" s="91" t="s">
        <v>746</v>
      </c>
      <c r="C306" s="2" t="s">
        <v>15</v>
      </c>
      <c r="D306" s="192">
        <v>1</v>
      </c>
      <c r="E306" s="192"/>
      <c r="F306" s="207">
        <f t="shared" si="5"/>
        <v>0</v>
      </c>
      <c r="G306" s="190" t="s">
        <v>1015</v>
      </c>
    </row>
    <row r="307" spans="1:7">
      <c r="A307" s="35" t="s">
        <v>155</v>
      </c>
      <c r="B307" s="91" t="s">
        <v>747</v>
      </c>
      <c r="C307" s="15" t="s">
        <v>15</v>
      </c>
      <c r="D307" s="192">
        <v>1</v>
      </c>
      <c r="E307" s="192"/>
      <c r="F307" s="207">
        <f t="shared" si="5"/>
        <v>0</v>
      </c>
      <c r="G307" s="190" t="s">
        <v>1014</v>
      </c>
    </row>
    <row r="308" spans="1:7">
      <c r="A308" s="35" t="s">
        <v>36</v>
      </c>
      <c r="B308" s="91" t="s">
        <v>748</v>
      </c>
      <c r="C308" s="2" t="s">
        <v>4</v>
      </c>
      <c r="D308" s="192">
        <v>8.1999999999999998E-4</v>
      </c>
      <c r="E308" s="192"/>
      <c r="F308" s="207">
        <f t="shared" si="5"/>
        <v>0</v>
      </c>
      <c r="G308" s="190" t="s">
        <v>1013</v>
      </c>
    </row>
    <row r="309" spans="1:7">
      <c r="A309" s="35" t="s">
        <v>78</v>
      </c>
      <c r="B309" s="91" t="s">
        <v>749</v>
      </c>
      <c r="C309" s="2" t="s">
        <v>13</v>
      </c>
      <c r="D309" s="192">
        <v>1</v>
      </c>
      <c r="E309" s="192"/>
      <c r="F309" s="207">
        <f t="shared" si="5"/>
        <v>0</v>
      </c>
      <c r="G309" s="190" t="s">
        <v>1014</v>
      </c>
    </row>
    <row r="310" spans="1:7">
      <c r="A310" s="19" t="s">
        <v>54</v>
      </c>
      <c r="B310" s="90" t="s">
        <v>750</v>
      </c>
      <c r="C310" s="15" t="s">
        <v>15</v>
      </c>
      <c r="D310" s="192">
        <v>7</v>
      </c>
      <c r="E310" s="192"/>
      <c r="F310" s="207">
        <f t="shared" si="5"/>
        <v>0</v>
      </c>
      <c r="G310" s="190" t="s">
        <v>1013</v>
      </c>
    </row>
    <row r="311" spans="1:7">
      <c r="A311" s="19" t="s">
        <v>79</v>
      </c>
      <c r="B311" s="90" t="s">
        <v>751</v>
      </c>
      <c r="C311" s="15"/>
      <c r="D311" s="192">
        <v>7</v>
      </c>
      <c r="E311" s="192"/>
      <c r="F311" s="207">
        <f t="shared" si="5"/>
        <v>0</v>
      </c>
      <c r="G311" s="190" t="s">
        <v>1014</v>
      </c>
    </row>
    <row r="312" spans="1:7">
      <c r="A312" s="19" t="s">
        <v>49</v>
      </c>
      <c r="B312" s="90" t="s">
        <v>752</v>
      </c>
      <c r="C312" s="15" t="s">
        <v>15</v>
      </c>
      <c r="D312" s="192">
        <v>2</v>
      </c>
      <c r="E312" s="192"/>
      <c r="F312" s="207">
        <f t="shared" si="5"/>
        <v>0</v>
      </c>
      <c r="G312" s="190" t="s">
        <v>1013</v>
      </c>
    </row>
    <row r="313" spans="1:7">
      <c r="A313" s="19" t="s">
        <v>80</v>
      </c>
      <c r="B313" s="90" t="s">
        <v>753</v>
      </c>
      <c r="C313" s="15"/>
      <c r="D313" s="192">
        <v>2</v>
      </c>
      <c r="E313" s="192"/>
      <c r="F313" s="207">
        <f t="shared" si="5"/>
        <v>0</v>
      </c>
      <c r="G313" s="190" t="s">
        <v>1014</v>
      </c>
    </row>
    <row r="314" spans="1:7">
      <c r="A314" s="35" t="s">
        <v>33</v>
      </c>
      <c r="B314" s="91" t="s">
        <v>754</v>
      </c>
      <c r="C314" s="2" t="s">
        <v>15</v>
      </c>
      <c r="D314" s="192">
        <v>2</v>
      </c>
      <c r="E314" s="192"/>
      <c r="F314" s="207">
        <f t="shared" si="5"/>
        <v>0</v>
      </c>
      <c r="G314" s="190" t="s">
        <v>1013</v>
      </c>
    </row>
    <row r="315" spans="1:7">
      <c r="A315" s="35" t="s">
        <v>81</v>
      </c>
      <c r="B315" s="91" t="s">
        <v>755</v>
      </c>
      <c r="C315" s="2" t="s">
        <v>15</v>
      </c>
      <c r="D315" s="192">
        <v>2</v>
      </c>
      <c r="E315" s="192"/>
      <c r="F315" s="207">
        <f t="shared" si="5"/>
        <v>0</v>
      </c>
      <c r="G315" s="190" t="s">
        <v>1014</v>
      </c>
    </row>
    <row r="316" spans="1:7">
      <c r="A316" s="35" t="s">
        <v>34</v>
      </c>
      <c r="B316" s="91" t="s">
        <v>482</v>
      </c>
      <c r="C316" s="2" t="s">
        <v>4</v>
      </c>
      <c r="D316" s="192">
        <v>4.9199999999999994E-2</v>
      </c>
      <c r="E316" s="192"/>
      <c r="F316" s="207">
        <f t="shared" si="5"/>
        <v>0</v>
      </c>
      <c r="G316" s="190" t="s">
        <v>1013</v>
      </c>
    </row>
    <row r="317" spans="1:7">
      <c r="A317" s="35" t="s">
        <v>82</v>
      </c>
      <c r="B317" s="91" t="s">
        <v>204</v>
      </c>
      <c r="C317" s="2" t="s">
        <v>13</v>
      </c>
      <c r="D317" s="192">
        <v>6</v>
      </c>
      <c r="E317" s="192"/>
      <c r="F317" s="207">
        <f t="shared" si="5"/>
        <v>0</v>
      </c>
      <c r="G317" s="190" t="s">
        <v>1014</v>
      </c>
    </row>
    <row r="318" spans="1:7">
      <c r="A318" s="35" t="s">
        <v>55</v>
      </c>
      <c r="B318" s="91" t="s">
        <v>309</v>
      </c>
      <c r="C318" s="2" t="s">
        <v>4</v>
      </c>
      <c r="D318" s="192">
        <v>1.12E-2</v>
      </c>
      <c r="E318" s="192"/>
      <c r="F318" s="207">
        <f t="shared" si="5"/>
        <v>0</v>
      </c>
      <c r="G318" s="190" t="s">
        <v>1013</v>
      </c>
    </row>
    <row r="319" spans="1:7">
      <c r="A319" s="35" t="s">
        <v>83</v>
      </c>
      <c r="B319" s="91" t="s">
        <v>205</v>
      </c>
      <c r="C319" s="2" t="s">
        <v>13</v>
      </c>
      <c r="D319" s="192">
        <v>2</v>
      </c>
      <c r="E319" s="192"/>
      <c r="F319" s="207">
        <f t="shared" si="5"/>
        <v>0</v>
      </c>
      <c r="G319" s="190" t="s">
        <v>1014</v>
      </c>
    </row>
    <row r="320" spans="1:7">
      <c r="A320" s="35" t="s">
        <v>57</v>
      </c>
      <c r="B320" s="91" t="s">
        <v>483</v>
      </c>
      <c r="C320" s="2" t="s">
        <v>4</v>
      </c>
      <c r="D320" s="192">
        <v>0.06</v>
      </c>
      <c r="E320" s="192"/>
      <c r="F320" s="207">
        <f t="shared" si="5"/>
        <v>0</v>
      </c>
      <c r="G320" s="190" t="s">
        <v>1013</v>
      </c>
    </row>
    <row r="321" spans="1:7">
      <c r="A321" s="35" t="s">
        <v>100</v>
      </c>
      <c r="B321" s="91" t="s">
        <v>206</v>
      </c>
      <c r="C321" s="2" t="s">
        <v>13</v>
      </c>
      <c r="D321" s="192">
        <v>3</v>
      </c>
      <c r="E321" s="192"/>
      <c r="F321" s="207">
        <f t="shared" si="5"/>
        <v>0</v>
      </c>
      <c r="G321" s="190" t="s">
        <v>1015</v>
      </c>
    </row>
    <row r="322" spans="1:7">
      <c r="A322" s="35" t="s">
        <v>58</v>
      </c>
      <c r="B322" s="91" t="s">
        <v>756</v>
      </c>
      <c r="C322" s="2" t="s">
        <v>5</v>
      </c>
      <c r="D322" s="192">
        <v>8.0000000000000019E-3</v>
      </c>
      <c r="E322" s="192"/>
      <c r="F322" s="207">
        <f t="shared" si="5"/>
        <v>0</v>
      </c>
      <c r="G322" s="190" t="s">
        <v>1013</v>
      </c>
    </row>
    <row r="323" spans="1:7">
      <c r="A323" s="35" t="s">
        <v>84</v>
      </c>
      <c r="B323" s="91" t="s">
        <v>132</v>
      </c>
      <c r="C323" s="2" t="s">
        <v>5</v>
      </c>
      <c r="D323" s="192">
        <v>8.1600000000000023E-3</v>
      </c>
      <c r="E323" s="192"/>
      <c r="F323" s="207">
        <f t="shared" si="5"/>
        <v>0</v>
      </c>
      <c r="G323" s="190" t="s">
        <v>1014</v>
      </c>
    </row>
    <row r="324" spans="1:7">
      <c r="A324" s="35" t="s">
        <v>333</v>
      </c>
      <c r="B324" s="91" t="s">
        <v>163</v>
      </c>
      <c r="C324" s="2" t="s">
        <v>5</v>
      </c>
      <c r="D324" s="192">
        <v>1.9200000000000006E-4</v>
      </c>
      <c r="E324" s="192"/>
      <c r="F324" s="207">
        <f t="shared" si="5"/>
        <v>0</v>
      </c>
      <c r="G324" s="190" t="s">
        <v>1014</v>
      </c>
    </row>
    <row r="325" spans="1:7">
      <c r="A325" s="19" t="s">
        <v>59</v>
      </c>
      <c r="B325" s="90" t="s">
        <v>757</v>
      </c>
      <c r="C325" s="15" t="s">
        <v>13</v>
      </c>
      <c r="D325" s="194">
        <v>1</v>
      </c>
      <c r="E325" s="192"/>
      <c r="F325" s="207">
        <f t="shared" si="5"/>
        <v>0</v>
      </c>
      <c r="G325" s="190" t="s">
        <v>1013</v>
      </c>
    </row>
    <row r="326" spans="1:7">
      <c r="A326" s="19" t="s">
        <v>85</v>
      </c>
      <c r="B326" s="90" t="s">
        <v>758</v>
      </c>
      <c r="C326" s="15" t="s">
        <v>13</v>
      </c>
      <c r="D326" s="194">
        <v>1</v>
      </c>
      <c r="E326" s="192"/>
      <c r="F326" s="207">
        <f t="shared" si="5"/>
        <v>0</v>
      </c>
      <c r="G326" s="190" t="s">
        <v>1015</v>
      </c>
    </row>
    <row r="327" spans="1:7">
      <c r="A327" s="72" t="s">
        <v>60</v>
      </c>
      <c r="B327" s="89" t="s">
        <v>759</v>
      </c>
      <c r="C327" s="15" t="s">
        <v>13</v>
      </c>
      <c r="D327" s="192">
        <v>1</v>
      </c>
      <c r="E327" s="192"/>
      <c r="F327" s="207">
        <f t="shared" si="5"/>
        <v>0</v>
      </c>
      <c r="G327" s="190" t="s">
        <v>1013</v>
      </c>
    </row>
    <row r="328" spans="1:7">
      <c r="A328" s="35" t="s">
        <v>61</v>
      </c>
      <c r="B328" s="91" t="s">
        <v>760</v>
      </c>
      <c r="C328" s="2" t="s">
        <v>15</v>
      </c>
      <c r="D328" s="192">
        <v>1</v>
      </c>
      <c r="E328" s="192"/>
      <c r="F328" s="207">
        <f t="shared" si="5"/>
        <v>0</v>
      </c>
      <c r="G328" s="190" t="s">
        <v>1013</v>
      </c>
    </row>
    <row r="329" spans="1:7">
      <c r="A329" s="35" t="s">
        <v>87</v>
      </c>
      <c r="B329" s="91" t="s">
        <v>761</v>
      </c>
      <c r="C329" s="2" t="s">
        <v>15</v>
      </c>
      <c r="D329" s="192">
        <v>1</v>
      </c>
      <c r="E329" s="192"/>
      <c r="F329" s="207">
        <f t="shared" si="5"/>
        <v>0</v>
      </c>
      <c r="G329" s="190" t="s">
        <v>1014</v>
      </c>
    </row>
    <row r="330" spans="1:7">
      <c r="A330" s="35" t="s">
        <v>62</v>
      </c>
      <c r="B330" s="91" t="s">
        <v>762</v>
      </c>
      <c r="C330" s="2" t="s">
        <v>15</v>
      </c>
      <c r="D330" s="192">
        <v>1</v>
      </c>
      <c r="E330" s="192"/>
      <c r="F330" s="207">
        <f t="shared" si="5"/>
        <v>0</v>
      </c>
      <c r="G330" s="190" t="s">
        <v>1013</v>
      </c>
    </row>
    <row r="331" spans="1:7">
      <c r="A331" s="35" t="s">
        <v>88</v>
      </c>
      <c r="B331" s="91" t="s">
        <v>763</v>
      </c>
      <c r="C331" s="2" t="s">
        <v>15</v>
      </c>
      <c r="D331" s="192">
        <v>1</v>
      </c>
      <c r="E331" s="192"/>
      <c r="F331" s="207">
        <f t="shared" si="5"/>
        <v>0</v>
      </c>
      <c r="G331" s="190" t="s">
        <v>1014</v>
      </c>
    </row>
    <row r="332" spans="1:7">
      <c r="A332" s="35" t="s">
        <v>112</v>
      </c>
      <c r="B332" s="91" t="s">
        <v>764</v>
      </c>
      <c r="C332" s="2" t="s">
        <v>15</v>
      </c>
      <c r="D332" s="192">
        <v>1</v>
      </c>
      <c r="E332" s="192"/>
      <c r="F332" s="207">
        <f t="shared" si="5"/>
        <v>0</v>
      </c>
      <c r="G332" s="190" t="s">
        <v>1013</v>
      </c>
    </row>
    <row r="333" spans="1:7">
      <c r="A333" s="35" t="s">
        <v>89</v>
      </c>
      <c r="B333" s="91" t="s">
        <v>765</v>
      </c>
      <c r="C333" s="2" t="s">
        <v>15</v>
      </c>
      <c r="D333" s="192">
        <v>1</v>
      </c>
      <c r="E333" s="192"/>
      <c r="F333" s="207">
        <f t="shared" si="5"/>
        <v>0</v>
      </c>
      <c r="G333" s="190" t="s">
        <v>1015</v>
      </c>
    </row>
    <row r="334" spans="1:7">
      <c r="A334" s="35" t="s">
        <v>63</v>
      </c>
      <c r="B334" s="91" t="s">
        <v>766</v>
      </c>
      <c r="C334" s="2" t="s">
        <v>13</v>
      </c>
      <c r="D334" s="192">
        <v>3</v>
      </c>
      <c r="E334" s="192"/>
      <c r="F334" s="207">
        <f t="shared" si="5"/>
        <v>0</v>
      </c>
      <c r="G334" s="190" t="s">
        <v>1013</v>
      </c>
    </row>
    <row r="335" spans="1:7">
      <c r="A335" s="35" t="s">
        <v>90</v>
      </c>
      <c r="B335" s="91" t="s">
        <v>767</v>
      </c>
      <c r="C335" s="2" t="s">
        <v>13</v>
      </c>
      <c r="D335" s="192">
        <v>3</v>
      </c>
      <c r="E335" s="192"/>
      <c r="F335" s="207">
        <f t="shared" si="5"/>
        <v>0</v>
      </c>
      <c r="G335" s="190" t="s">
        <v>1014</v>
      </c>
    </row>
    <row r="336" spans="1:7">
      <c r="A336" s="35" t="s">
        <v>113</v>
      </c>
      <c r="B336" s="91" t="s">
        <v>768</v>
      </c>
      <c r="C336" s="2" t="s">
        <v>13</v>
      </c>
      <c r="D336" s="192">
        <v>1</v>
      </c>
      <c r="E336" s="192"/>
      <c r="F336" s="207">
        <f t="shared" si="5"/>
        <v>0</v>
      </c>
      <c r="G336" s="190" t="s">
        <v>1013</v>
      </c>
    </row>
    <row r="337" spans="1:7">
      <c r="A337" s="35" t="s">
        <v>114</v>
      </c>
      <c r="B337" s="91" t="s">
        <v>769</v>
      </c>
      <c r="C337" s="2" t="s">
        <v>13</v>
      </c>
      <c r="D337" s="192">
        <v>1</v>
      </c>
      <c r="E337" s="192"/>
      <c r="F337" s="207">
        <f t="shared" si="5"/>
        <v>0</v>
      </c>
      <c r="G337" s="190" t="s">
        <v>1014</v>
      </c>
    </row>
    <row r="338" spans="1:7">
      <c r="A338" s="19" t="s">
        <v>115</v>
      </c>
      <c r="B338" s="90" t="s">
        <v>770</v>
      </c>
      <c r="C338" s="15" t="s">
        <v>6</v>
      </c>
      <c r="D338" s="192">
        <v>1</v>
      </c>
      <c r="E338" s="192"/>
      <c r="F338" s="207">
        <f t="shared" si="5"/>
        <v>0</v>
      </c>
      <c r="G338" s="190" t="s">
        <v>1013</v>
      </c>
    </row>
    <row r="339" spans="1:7">
      <c r="A339" s="19" t="s">
        <v>138</v>
      </c>
      <c r="B339" s="90" t="s">
        <v>771</v>
      </c>
      <c r="C339" s="15" t="s">
        <v>6</v>
      </c>
      <c r="D339" s="192">
        <v>1</v>
      </c>
      <c r="E339" s="192"/>
      <c r="F339" s="207">
        <f t="shared" ref="F339:F402" si="6">D339*E339</f>
        <v>0</v>
      </c>
      <c r="G339" s="190" t="s">
        <v>1014</v>
      </c>
    </row>
    <row r="340" spans="1:7">
      <c r="A340" s="19" t="s">
        <v>64</v>
      </c>
      <c r="B340" s="90" t="s">
        <v>772</v>
      </c>
      <c r="C340" s="15" t="s">
        <v>6</v>
      </c>
      <c r="D340" s="192">
        <v>4</v>
      </c>
      <c r="E340" s="192"/>
      <c r="F340" s="207">
        <f t="shared" si="6"/>
        <v>0</v>
      </c>
      <c r="G340" s="190" t="s">
        <v>1013</v>
      </c>
    </row>
    <row r="341" spans="1:7">
      <c r="A341" s="19" t="s">
        <v>91</v>
      </c>
      <c r="B341" s="90" t="s">
        <v>773</v>
      </c>
      <c r="C341" s="15" t="s">
        <v>6</v>
      </c>
      <c r="D341" s="192">
        <v>3.992</v>
      </c>
      <c r="E341" s="192"/>
      <c r="F341" s="207">
        <f t="shared" si="6"/>
        <v>0</v>
      </c>
      <c r="G341" s="190" t="s">
        <v>1014</v>
      </c>
    </row>
    <row r="342" spans="1:7">
      <c r="A342" s="19" t="s">
        <v>430</v>
      </c>
      <c r="B342" s="90" t="s">
        <v>774</v>
      </c>
      <c r="C342" s="15" t="s">
        <v>13</v>
      </c>
      <c r="D342" s="192">
        <v>3</v>
      </c>
      <c r="E342" s="192"/>
      <c r="F342" s="207">
        <f t="shared" si="6"/>
        <v>0</v>
      </c>
      <c r="G342" s="190" t="s">
        <v>1014</v>
      </c>
    </row>
    <row r="343" spans="1:7">
      <c r="A343" s="35" t="s">
        <v>116</v>
      </c>
      <c r="B343" s="91" t="s">
        <v>775</v>
      </c>
      <c r="C343" s="2" t="s">
        <v>6</v>
      </c>
      <c r="D343" s="192">
        <v>4</v>
      </c>
      <c r="E343" s="192"/>
      <c r="F343" s="207">
        <f t="shared" si="6"/>
        <v>0</v>
      </c>
      <c r="G343" s="190" t="s">
        <v>1013</v>
      </c>
    </row>
    <row r="344" spans="1:7">
      <c r="A344" s="35" t="s">
        <v>92</v>
      </c>
      <c r="B344" s="91" t="s">
        <v>12</v>
      </c>
      <c r="C344" s="2" t="s">
        <v>6</v>
      </c>
      <c r="D344" s="192">
        <v>7.8799999999999999E-3</v>
      </c>
      <c r="E344" s="192"/>
      <c r="F344" s="207">
        <f t="shared" si="6"/>
        <v>0</v>
      </c>
      <c r="G344" s="190" t="s">
        <v>1015</v>
      </c>
    </row>
    <row r="345" spans="1:7">
      <c r="A345" s="35" t="s">
        <v>117</v>
      </c>
      <c r="B345" s="91" t="s">
        <v>776</v>
      </c>
      <c r="C345" s="2" t="s">
        <v>6</v>
      </c>
      <c r="D345" s="192">
        <v>4</v>
      </c>
      <c r="E345" s="192"/>
      <c r="F345" s="207">
        <f t="shared" si="6"/>
        <v>0</v>
      </c>
      <c r="G345" s="190" t="s">
        <v>1013</v>
      </c>
    </row>
    <row r="346" spans="1:7">
      <c r="A346" s="35" t="s">
        <v>93</v>
      </c>
      <c r="B346" s="91" t="s">
        <v>12</v>
      </c>
      <c r="C346" s="2" t="s">
        <v>25</v>
      </c>
      <c r="D346" s="192">
        <v>0.12440000000000001</v>
      </c>
      <c r="E346" s="192"/>
      <c r="F346" s="207">
        <f t="shared" si="6"/>
        <v>0</v>
      </c>
      <c r="G346" s="190" t="s">
        <v>1015</v>
      </c>
    </row>
    <row r="347" spans="1:7">
      <c r="A347" s="19" t="s">
        <v>118</v>
      </c>
      <c r="B347" s="90" t="s">
        <v>368</v>
      </c>
      <c r="C347" s="15" t="s">
        <v>4</v>
      </c>
      <c r="D347" s="192">
        <v>1.0800000000000001E-2</v>
      </c>
      <c r="E347" s="192"/>
      <c r="F347" s="207">
        <f t="shared" si="6"/>
        <v>0</v>
      </c>
      <c r="G347" s="190" t="s">
        <v>1013</v>
      </c>
    </row>
    <row r="348" spans="1:7">
      <c r="A348" s="19" t="s">
        <v>94</v>
      </c>
      <c r="B348" s="90" t="s">
        <v>208</v>
      </c>
      <c r="C348" s="15" t="s">
        <v>13</v>
      </c>
      <c r="D348" s="192">
        <v>2</v>
      </c>
      <c r="E348" s="192"/>
      <c r="F348" s="207">
        <f t="shared" si="6"/>
        <v>0</v>
      </c>
      <c r="G348" s="190" t="s">
        <v>1014</v>
      </c>
    </row>
    <row r="349" spans="1:7">
      <c r="A349" s="35" t="s">
        <v>119</v>
      </c>
      <c r="B349" s="91" t="s">
        <v>777</v>
      </c>
      <c r="C349" s="2" t="s">
        <v>13</v>
      </c>
      <c r="D349" s="192">
        <v>1</v>
      </c>
      <c r="E349" s="192"/>
      <c r="F349" s="207">
        <f t="shared" si="6"/>
        <v>0</v>
      </c>
      <c r="G349" s="190" t="s">
        <v>1013</v>
      </c>
    </row>
    <row r="350" spans="1:7">
      <c r="A350" s="35" t="s">
        <v>95</v>
      </c>
      <c r="B350" s="91" t="s">
        <v>778</v>
      </c>
      <c r="C350" s="2" t="s">
        <v>13</v>
      </c>
      <c r="D350" s="192">
        <v>1</v>
      </c>
      <c r="E350" s="192"/>
      <c r="F350" s="207">
        <f t="shared" si="6"/>
        <v>0</v>
      </c>
      <c r="G350" s="190" t="s">
        <v>1014</v>
      </c>
    </row>
    <row r="351" spans="1:7">
      <c r="A351" s="35" t="s">
        <v>120</v>
      </c>
      <c r="B351" s="91" t="s">
        <v>779</v>
      </c>
      <c r="C351" s="2" t="s">
        <v>6</v>
      </c>
      <c r="D351" s="192">
        <v>2</v>
      </c>
      <c r="E351" s="192"/>
      <c r="F351" s="207">
        <f t="shared" si="6"/>
        <v>0</v>
      </c>
      <c r="G351" s="190" t="s">
        <v>1013</v>
      </c>
    </row>
    <row r="352" spans="1:7">
      <c r="A352" s="35" t="s">
        <v>96</v>
      </c>
      <c r="B352" s="91" t="s">
        <v>780</v>
      </c>
      <c r="C352" s="2" t="s">
        <v>6</v>
      </c>
      <c r="D352" s="192">
        <v>2.02</v>
      </c>
      <c r="E352" s="192"/>
      <c r="F352" s="207">
        <f t="shared" si="6"/>
        <v>0</v>
      </c>
      <c r="G352" s="190" t="s">
        <v>1015</v>
      </c>
    </row>
    <row r="353" spans="1:7">
      <c r="A353" s="35" t="s">
        <v>121</v>
      </c>
      <c r="B353" s="91" t="s">
        <v>781</v>
      </c>
      <c r="C353" s="2" t="s">
        <v>6</v>
      </c>
      <c r="D353" s="192">
        <v>2</v>
      </c>
      <c r="E353" s="192"/>
      <c r="F353" s="207">
        <f t="shared" si="6"/>
        <v>0</v>
      </c>
      <c r="G353" s="190" t="s">
        <v>1013</v>
      </c>
    </row>
    <row r="354" spans="1:7">
      <c r="A354" s="35" t="s">
        <v>122</v>
      </c>
      <c r="B354" s="91" t="s">
        <v>782</v>
      </c>
      <c r="C354" s="2" t="s">
        <v>6</v>
      </c>
      <c r="D354" s="192">
        <v>2</v>
      </c>
      <c r="E354" s="192"/>
      <c r="F354" s="207">
        <f t="shared" si="6"/>
        <v>0</v>
      </c>
      <c r="G354" s="190" t="s">
        <v>1013</v>
      </c>
    </row>
    <row r="355" spans="1:7">
      <c r="A355" s="35" t="s">
        <v>124</v>
      </c>
      <c r="B355" s="91" t="s">
        <v>783</v>
      </c>
      <c r="C355" s="2" t="s">
        <v>6</v>
      </c>
      <c r="D355" s="192">
        <v>4</v>
      </c>
      <c r="E355" s="192"/>
      <c r="F355" s="207">
        <f t="shared" si="6"/>
        <v>0</v>
      </c>
      <c r="G355" s="190" t="s">
        <v>1013</v>
      </c>
    </row>
    <row r="356" spans="1:7">
      <c r="A356" s="35" t="s">
        <v>99</v>
      </c>
      <c r="B356" s="91" t="s">
        <v>784</v>
      </c>
      <c r="C356" s="2" t="s">
        <v>6</v>
      </c>
      <c r="D356" s="192">
        <v>4.04</v>
      </c>
      <c r="E356" s="192"/>
      <c r="F356" s="207">
        <f t="shared" si="6"/>
        <v>0</v>
      </c>
      <c r="G356" s="190" t="s">
        <v>1015</v>
      </c>
    </row>
    <row r="357" spans="1:7">
      <c r="A357" s="35" t="s">
        <v>125</v>
      </c>
      <c r="B357" s="91" t="s">
        <v>785</v>
      </c>
      <c r="C357" s="2" t="s">
        <v>6</v>
      </c>
      <c r="D357" s="192">
        <v>4</v>
      </c>
      <c r="E357" s="192"/>
      <c r="F357" s="207">
        <f t="shared" si="6"/>
        <v>0</v>
      </c>
      <c r="G357" s="190" t="s">
        <v>1013</v>
      </c>
    </row>
    <row r="358" spans="1:7">
      <c r="A358" s="35" t="s">
        <v>126</v>
      </c>
      <c r="B358" s="91" t="s">
        <v>12</v>
      </c>
      <c r="C358" s="2" t="s">
        <v>6</v>
      </c>
      <c r="D358" s="192">
        <v>7.92E-3</v>
      </c>
      <c r="E358" s="192"/>
      <c r="F358" s="207">
        <f t="shared" si="6"/>
        <v>0</v>
      </c>
      <c r="G358" s="190" t="s">
        <v>1015</v>
      </c>
    </row>
    <row r="359" spans="1:7">
      <c r="A359" s="35" t="s">
        <v>144</v>
      </c>
      <c r="B359" s="91" t="s">
        <v>786</v>
      </c>
      <c r="C359" s="2" t="s">
        <v>6</v>
      </c>
      <c r="D359" s="192">
        <v>4</v>
      </c>
      <c r="E359" s="192"/>
      <c r="F359" s="207">
        <f t="shared" si="6"/>
        <v>0</v>
      </c>
      <c r="G359" s="190" t="s">
        <v>1013</v>
      </c>
    </row>
    <row r="360" spans="1:7">
      <c r="A360" s="19" t="s">
        <v>209</v>
      </c>
      <c r="B360" s="89" t="s">
        <v>787</v>
      </c>
      <c r="C360" s="15" t="s">
        <v>207</v>
      </c>
      <c r="D360" s="192">
        <v>1</v>
      </c>
      <c r="E360" s="192"/>
      <c r="F360" s="207">
        <f t="shared" si="6"/>
        <v>0</v>
      </c>
      <c r="G360" s="190" t="s">
        <v>1013</v>
      </c>
    </row>
    <row r="361" spans="1:7">
      <c r="A361" s="19" t="s">
        <v>217</v>
      </c>
      <c r="B361" s="90" t="s">
        <v>788</v>
      </c>
      <c r="C361" s="15" t="s">
        <v>16</v>
      </c>
      <c r="D361" s="192">
        <v>1</v>
      </c>
      <c r="E361" s="192"/>
      <c r="F361" s="207">
        <f t="shared" si="6"/>
        <v>0</v>
      </c>
      <c r="G361" s="190" t="s">
        <v>1014</v>
      </c>
    </row>
    <row r="362" spans="1:7">
      <c r="A362" s="30">
        <v>47</v>
      </c>
      <c r="B362" s="91" t="s">
        <v>484</v>
      </c>
      <c r="C362" s="2" t="s">
        <v>13</v>
      </c>
      <c r="D362" s="192">
        <v>1</v>
      </c>
      <c r="E362" s="192"/>
      <c r="F362" s="207">
        <f t="shared" si="6"/>
        <v>0</v>
      </c>
      <c r="G362" s="190" t="s">
        <v>1013</v>
      </c>
    </row>
    <row r="363" spans="1:7">
      <c r="A363" s="30" t="s">
        <v>219</v>
      </c>
      <c r="B363" s="91" t="s">
        <v>789</v>
      </c>
      <c r="C363" s="2" t="s">
        <v>13</v>
      </c>
      <c r="D363" s="192">
        <v>1</v>
      </c>
      <c r="E363" s="192"/>
      <c r="F363" s="207">
        <f t="shared" si="6"/>
        <v>0</v>
      </c>
      <c r="G363" s="190" t="s">
        <v>1015</v>
      </c>
    </row>
    <row r="364" spans="1:7">
      <c r="A364" s="35" t="s">
        <v>220</v>
      </c>
      <c r="B364" s="91" t="s">
        <v>790</v>
      </c>
      <c r="C364" s="2" t="s">
        <v>5</v>
      </c>
      <c r="D364" s="192">
        <v>6.000000000000001E-3</v>
      </c>
      <c r="E364" s="192"/>
      <c r="F364" s="207">
        <f t="shared" si="6"/>
        <v>0</v>
      </c>
      <c r="G364" s="190" t="s">
        <v>1013</v>
      </c>
    </row>
    <row r="365" spans="1:7">
      <c r="A365" s="35" t="s">
        <v>221</v>
      </c>
      <c r="B365" s="91" t="s">
        <v>132</v>
      </c>
      <c r="C365" s="2" t="s">
        <v>5</v>
      </c>
      <c r="D365" s="192">
        <v>6.1200000000000013E-3</v>
      </c>
      <c r="E365" s="192"/>
      <c r="F365" s="207">
        <f t="shared" si="6"/>
        <v>0</v>
      </c>
      <c r="G365" s="190" t="s">
        <v>1014</v>
      </c>
    </row>
    <row r="366" spans="1:7">
      <c r="A366" s="35" t="s">
        <v>372</v>
      </c>
      <c r="B366" s="91" t="s">
        <v>163</v>
      </c>
      <c r="C366" s="2" t="s">
        <v>5</v>
      </c>
      <c r="D366" s="192">
        <v>1.4400000000000003E-4</v>
      </c>
      <c r="E366" s="192"/>
      <c r="F366" s="207">
        <f t="shared" si="6"/>
        <v>0</v>
      </c>
      <c r="G366" s="190" t="s">
        <v>1014</v>
      </c>
    </row>
    <row r="367" spans="1:7" ht="16.5">
      <c r="A367" s="78" t="s">
        <v>373</v>
      </c>
      <c r="B367" s="91" t="s">
        <v>791</v>
      </c>
      <c r="C367" s="25" t="s">
        <v>631</v>
      </c>
      <c r="D367" s="194">
        <v>3.0200000000000005</v>
      </c>
      <c r="E367" s="192"/>
      <c r="F367" s="207">
        <f t="shared" si="6"/>
        <v>0</v>
      </c>
      <c r="G367" s="190" t="s">
        <v>1013</v>
      </c>
    </row>
    <row r="368" spans="1:7">
      <c r="A368" s="78" t="s">
        <v>374</v>
      </c>
      <c r="B368" s="96" t="s">
        <v>792</v>
      </c>
      <c r="C368" s="25" t="s">
        <v>13</v>
      </c>
      <c r="D368" s="194">
        <v>1</v>
      </c>
      <c r="E368" s="192"/>
      <c r="F368" s="207">
        <f t="shared" si="6"/>
        <v>0</v>
      </c>
      <c r="G368" s="190" t="s">
        <v>1014</v>
      </c>
    </row>
    <row r="369" spans="1:7">
      <c r="A369" s="78" t="s">
        <v>375</v>
      </c>
      <c r="B369" s="96" t="s">
        <v>793</v>
      </c>
      <c r="C369" s="25" t="s">
        <v>13</v>
      </c>
      <c r="D369" s="194">
        <v>1</v>
      </c>
      <c r="E369" s="192"/>
      <c r="F369" s="207">
        <f t="shared" si="6"/>
        <v>0</v>
      </c>
      <c r="G369" s="190" t="s">
        <v>1014</v>
      </c>
    </row>
    <row r="370" spans="1:7">
      <c r="A370" s="78" t="s">
        <v>376</v>
      </c>
      <c r="B370" s="96" t="s">
        <v>794</v>
      </c>
      <c r="C370" s="25" t="s">
        <v>13</v>
      </c>
      <c r="D370" s="194">
        <v>1</v>
      </c>
      <c r="E370" s="192"/>
      <c r="F370" s="207">
        <f t="shared" si="6"/>
        <v>0</v>
      </c>
      <c r="G370" s="190" t="s">
        <v>1014</v>
      </c>
    </row>
    <row r="371" spans="1:7">
      <c r="A371" s="78" t="s">
        <v>377</v>
      </c>
      <c r="B371" s="96" t="s">
        <v>795</v>
      </c>
      <c r="C371" s="25" t="s">
        <v>13</v>
      </c>
      <c r="D371" s="194">
        <v>1</v>
      </c>
      <c r="E371" s="192"/>
      <c r="F371" s="207">
        <f t="shared" si="6"/>
        <v>0</v>
      </c>
      <c r="G371" s="190" t="s">
        <v>1014</v>
      </c>
    </row>
    <row r="372" spans="1:7">
      <c r="A372" s="78" t="s">
        <v>378</v>
      </c>
      <c r="B372" s="91" t="s">
        <v>796</v>
      </c>
      <c r="C372" s="2" t="s">
        <v>13</v>
      </c>
      <c r="D372" s="194">
        <v>1</v>
      </c>
      <c r="E372" s="192"/>
      <c r="F372" s="207">
        <f t="shared" si="6"/>
        <v>0</v>
      </c>
      <c r="G372" s="190" t="s">
        <v>1015</v>
      </c>
    </row>
    <row r="373" spans="1:7">
      <c r="A373" s="78" t="s">
        <v>379</v>
      </c>
      <c r="B373" s="97" t="s">
        <v>797</v>
      </c>
      <c r="C373" s="25" t="s">
        <v>5</v>
      </c>
      <c r="D373" s="194">
        <v>0.30200000000000005</v>
      </c>
      <c r="E373" s="192"/>
      <c r="F373" s="207">
        <f t="shared" si="6"/>
        <v>0</v>
      </c>
      <c r="G373" s="190" t="s">
        <v>1014</v>
      </c>
    </row>
    <row r="374" spans="1:7">
      <c r="A374" s="78" t="s">
        <v>380</v>
      </c>
      <c r="B374" s="97" t="s">
        <v>798</v>
      </c>
      <c r="C374" s="25" t="s">
        <v>14</v>
      </c>
      <c r="D374" s="194">
        <v>3.0200000000000005</v>
      </c>
      <c r="E374" s="192"/>
      <c r="F374" s="207">
        <f t="shared" si="6"/>
        <v>0</v>
      </c>
      <c r="G374" s="190" t="s">
        <v>1014</v>
      </c>
    </row>
    <row r="375" spans="1:7" ht="16.5">
      <c r="A375" s="78" t="s">
        <v>381</v>
      </c>
      <c r="B375" s="91" t="s">
        <v>799</v>
      </c>
      <c r="C375" s="25" t="s">
        <v>631</v>
      </c>
      <c r="D375" s="194">
        <v>3.3100000000000005</v>
      </c>
      <c r="E375" s="192"/>
      <c r="F375" s="207">
        <f t="shared" si="6"/>
        <v>0</v>
      </c>
      <c r="G375" s="190" t="s">
        <v>1013</v>
      </c>
    </row>
    <row r="376" spans="1:7">
      <c r="A376" s="78" t="s">
        <v>382</v>
      </c>
      <c r="B376" s="96" t="s">
        <v>800</v>
      </c>
      <c r="C376" s="25" t="s">
        <v>13</v>
      </c>
      <c r="D376" s="194">
        <v>4</v>
      </c>
      <c r="E376" s="192"/>
      <c r="F376" s="207">
        <f t="shared" si="6"/>
        <v>0</v>
      </c>
      <c r="G376" s="190" t="s">
        <v>1014</v>
      </c>
    </row>
    <row r="377" spans="1:7">
      <c r="A377" s="78" t="s">
        <v>383</v>
      </c>
      <c r="B377" s="96" t="s">
        <v>801</v>
      </c>
      <c r="C377" s="25" t="s">
        <v>13</v>
      </c>
      <c r="D377" s="194">
        <v>1</v>
      </c>
      <c r="E377" s="192"/>
      <c r="F377" s="207">
        <f t="shared" si="6"/>
        <v>0</v>
      </c>
      <c r="G377" s="190" t="s">
        <v>1014</v>
      </c>
    </row>
    <row r="378" spans="1:7">
      <c r="A378" s="78" t="s">
        <v>384</v>
      </c>
      <c r="B378" s="96" t="s">
        <v>802</v>
      </c>
      <c r="C378" s="25" t="s">
        <v>13</v>
      </c>
      <c r="D378" s="194">
        <v>1</v>
      </c>
      <c r="E378" s="192"/>
      <c r="F378" s="207">
        <f t="shared" si="6"/>
        <v>0</v>
      </c>
      <c r="G378" s="190" t="s">
        <v>1014</v>
      </c>
    </row>
    <row r="379" spans="1:7">
      <c r="A379" s="78" t="s">
        <v>385</v>
      </c>
      <c r="B379" s="96" t="s">
        <v>803</v>
      </c>
      <c r="C379" s="25" t="s">
        <v>13</v>
      </c>
      <c r="D379" s="194">
        <v>1</v>
      </c>
      <c r="E379" s="192"/>
      <c r="F379" s="207">
        <f t="shared" si="6"/>
        <v>0</v>
      </c>
      <c r="G379" s="190" t="s">
        <v>1014</v>
      </c>
    </row>
    <row r="380" spans="1:7">
      <c r="A380" s="78" t="s">
        <v>386</v>
      </c>
      <c r="B380" s="91" t="s">
        <v>796</v>
      </c>
      <c r="C380" s="2" t="s">
        <v>13</v>
      </c>
      <c r="D380" s="194">
        <v>1</v>
      </c>
      <c r="E380" s="192"/>
      <c r="F380" s="207">
        <f t="shared" si="6"/>
        <v>0</v>
      </c>
      <c r="G380" s="190" t="s">
        <v>1015</v>
      </c>
    </row>
    <row r="381" spans="1:7">
      <c r="A381" s="78" t="s">
        <v>387</v>
      </c>
      <c r="B381" s="97" t="s">
        <v>797</v>
      </c>
      <c r="C381" s="25" t="s">
        <v>5</v>
      </c>
      <c r="D381" s="194">
        <v>0.33100000000000007</v>
      </c>
      <c r="E381" s="192"/>
      <c r="F381" s="207">
        <f t="shared" si="6"/>
        <v>0</v>
      </c>
      <c r="G381" s="190" t="s">
        <v>1014</v>
      </c>
    </row>
    <row r="382" spans="1:7">
      <c r="A382" s="78" t="s">
        <v>431</v>
      </c>
      <c r="B382" s="97" t="s">
        <v>798</v>
      </c>
      <c r="C382" s="25" t="s">
        <v>14</v>
      </c>
      <c r="D382" s="194">
        <v>3.3100000000000005</v>
      </c>
      <c r="E382" s="192"/>
      <c r="F382" s="207">
        <f t="shared" si="6"/>
        <v>0</v>
      </c>
      <c r="G382" s="190" t="s">
        <v>1014</v>
      </c>
    </row>
    <row r="383" spans="1:7">
      <c r="A383" s="35" t="s">
        <v>236</v>
      </c>
      <c r="B383" s="91" t="s">
        <v>804</v>
      </c>
      <c r="C383" s="2" t="s">
        <v>6</v>
      </c>
      <c r="D383" s="192">
        <v>18</v>
      </c>
      <c r="E383" s="192"/>
      <c r="F383" s="207">
        <f t="shared" si="6"/>
        <v>0</v>
      </c>
      <c r="G383" s="190" t="s">
        <v>1013</v>
      </c>
    </row>
    <row r="384" spans="1:7">
      <c r="A384" s="35" t="s">
        <v>238</v>
      </c>
      <c r="B384" s="91" t="s">
        <v>485</v>
      </c>
      <c r="C384" s="2" t="s">
        <v>6</v>
      </c>
      <c r="D384" s="192">
        <v>18.18</v>
      </c>
      <c r="E384" s="192"/>
      <c r="F384" s="207">
        <f t="shared" si="6"/>
        <v>0</v>
      </c>
      <c r="G384" s="190" t="s">
        <v>1015</v>
      </c>
    </row>
    <row r="385" spans="1:7">
      <c r="A385" s="35" t="s">
        <v>242</v>
      </c>
      <c r="B385" s="91" t="s">
        <v>805</v>
      </c>
      <c r="C385" s="2" t="s">
        <v>6</v>
      </c>
      <c r="D385" s="192">
        <v>18</v>
      </c>
      <c r="E385" s="192"/>
      <c r="F385" s="207">
        <f t="shared" si="6"/>
        <v>0</v>
      </c>
      <c r="G385" s="190" t="s">
        <v>1013</v>
      </c>
    </row>
    <row r="386" spans="1:7">
      <c r="A386" s="35" t="s">
        <v>243</v>
      </c>
      <c r="B386" s="91" t="s">
        <v>12</v>
      </c>
      <c r="C386" s="2" t="s">
        <v>6</v>
      </c>
      <c r="D386" s="192">
        <v>1.746</v>
      </c>
      <c r="E386" s="192"/>
      <c r="F386" s="207">
        <f t="shared" si="6"/>
        <v>0</v>
      </c>
      <c r="G386" s="190" t="s">
        <v>1015</v>
      </c>
    </row>
    <row r="387" spans="1:7">
      <c r="A387" s="35" t="s">
        <v>244</v>
      </c>
      <c r="B387" s="91" t="s">
        <v>806</v>
      </c>
      <c r="C387" s="2" t="s">
        <v>6</v>
      </c>
      <c r="D387" s="192">
        <v>18</v>
      </c>
      <c r="E387" s="192"/>
      <c r="F387" s="207">
        <f t="shared" si="6"/>
        <v>0</v>
      </c>
      <c r="G387" s="190" t="s">
        <v>1013</v>
      </c>
    </row>
    <row r="388" spans="1:7">
      <c r="A388" s="35" t="s">
        <v>246</v>
      </c>
      <c r="B388" s="91" t="s">
        <v>12</v>
      </c>
      <c r="C388" s="2" t="s">
        <v>25</v>
      </c>
      <c r="D388" s="192">
        <v>20.7</v>
      </c>
      <c r="E388" s="192"/>
      <c r="F388" s="207">
        <f t="shared" si="6"/>
        <v>0</v>
      </c>
      <c r="G388" s="190" t="s">
        <v>1015</v>
      </c>
    </row>
    <row r="389" spans="1:7" ht="16.5">
      <c r="A389" s="78" t="s">
        <v>388</v>
      </c>
      <c r="B389" s="91" t="s">
        <v>807</v>
      </c>
      <c r="C389" s="25" t="s">
        <v>631</v>
      </c>
      <c r="D389" s="194">
        <v>2.4500000000000002</v>
      </c>
      <c r="E389" s="192"/>
      <c r="F389" s="207">
        <f t="shared" si="6"/>
        <v>0</v>
      </c>
      <c r="G389" s="190" t="s">
        <v>1013</v>
      </c>
    </row>
    <row r="390" spans="1:7">
      <c r="A390" s="78" t="s">
        <v>389</v>
      </c>
      <c r="B390" s="96" t="s">
        <v>800</v>
      </c>
      <c r="C390" s="25" t="s">
        <v>13</v>
      </c>
      <c r="D390" s="194">
        <v>3</v>
      </c>
      <c r="E390" s="192"/>
      <c r="F390" s="207">
        <f t="shared" si="6"/>
        <v>0</v>
      </c>
      <c r="G390" s="190" t="s">
        <v>1014</v>
      </c>
    </row>
    <row r="391" spans="1:7">
      <c r="A391" s="78" t="s">
        <v>486</v>
      </c>
      <c r="B391" s="96" t="s">
        <v>802</v>
      </c>
      <c r="C391" s="25" t="s">
        <v>13</v>
      </c>
      <c r="D391" s="194">
        <v>1</v>
      </c>
      <c r="E391" s="192"/>
      <c r="F391" s="207">
        <f t="shared" si="6"/>
        <v>0</v>
      </c>
      <c r="G391" s="190" t="s">
        <v>1014</v>
      </c>
    </row>
    <row r="392" spans="1:7">
      <c r="A392" s="78" t="s">
        <v>487</v>
      </c>
      <c r="B392" s="96" t="s">
        <v>803</v>
      </c>
      <c r="C392" s="25" t="s">
        <v>13</v>
      </c>
      <c r="D392" s="194">
        <v>1</v>
      </c>
      <c r="E392" s="192"/>
      <c r="F392" s="207">
        <f t="shared" si="6"/>
        <v>0</v>
      </c>
      <c r="G392" s="190" t="s">
        <v>1014</v>
      </c>
    </row>
    <row r="393" spans="1:7">
      <c r="A393" s="78" t="s">
        <v>488</v>
      </c>
      <c r="B393" s="91" t="s">
        <v>796</v>
      </c>
      <c r="C393" s="2" t="s">
        <v>13</v>
      </c>
      <c r="D393" s="194">
        <v>1</v>
      </c>
      <c r="E393" s="192"/>
      <c r="F393" s="207">
        <f t="shared" si="6"/>
        <v>0</v>
      </c>
      <c r="G393" s="190" t="s">
        <v>1015</v>
      </c>
    </row>
    <row r="394" spans="1:7">
      <c r="A394" s="78" t="s">
        <v>489</v>
      </c>
      <c r="B394" s="97" t="s">
        <v>797</v>
      </c>
      <c r="C394" s="25" t="s">
        <v>5</v>
      </c>
      <c r="D394" s="194">
        <v>0.24500000000000002</v>
      </c>
      <c r="E394" s="192"/>
      <c r="F394" s="207">
        <f t="shared" si="6"/>
        <v>0</v>
      </c>
      <c r="G394" s="190" t="s">
        <v>1014</v>
      </c>
    </row>
    <row r="395" spans="1:7">
      <c r="A395" s="78" t="s">
        <v>490</v>
      </c>
      <c r="B395" s="97" t="s">
        <v>798</v>
      </c>
      <c r="C395" s="25" t="s">
        <v>14</v>
      </c>
      <c r="D395" s="194">
        <v>2.4500000000000002</v>
      </c>
      <c r="E395" s="192"/>
      <c r="F395" s="207">
        <f t="shared" si="6"/>
        <v>0</v>
      </c>
      <c r="G395" s="190" t="s">
        <v>1014</v>
      </c>
    </row>
    <row r="396" spans="1:7">
      <c r="A396" s="30">
        <v>55</v>
      </c>
      <c r="B396" s="91" t="s">
        <v>808</v>
      </c>
      <c r="C396" s="2" t="s">
        <v>13</v>
      </c>
      <c r="D396" s="192">
        <v>1</v>
      </c>
      <c r="E396" s="192"/>
      <c r="F396" s="207">
        <f t="shared" si="6"/>
        <v>0</v>
      </c>
      <c r="G396" s="190" t="s">
        <v>1013</v>
      </c>
    </row>
    <row r="397" spans="1:7">
      <c r="A397" s="30" t="s">
        <v>250</v>
      </c>
      <c r="B397" s="91" t="s">
        <v>809</v>
      </c>
      <c r="C397" s="2" t="s">
        <v>13</v>
      </c>
      <c r="D397" s="192">
        <v>1</v>
      </c>
      <c r="E397" s="192"/>
      <c r="F397" s="207">
        <f t="shared" si="6"/>
        <v>0</v>
      </c>
      <c r="G397" s="190" t="s">
        <v>1015</v>
      </c>
    </row>
    <row r="398" spans="1:7">
      <c r="A398" s="30">
        <v>56</v>
      </c>
      <c r="B398" s="91" t="s">
        <v>810</v>
      </c>
      <c r="C398" s="2" t="s">
        <v>13</v>
      </c>
      <c r="D398" s="192">
        <v>2</v>
      </c>
      <c r="E398" s="192"/>
      <c r="F398" s="207">
        <f t="shared" si="6"/>
        <v>0</v>
      </c>
      <c r="G398" s="190" t="s">
        <v>1013</v>
      </c>
    </row>
    <row r="399" spans="1:7">
      <c r="A399" s="30" t="s">
        <v>254</v>
      </c>
      <c r="B399" s="91" t="s">
        <v>811</v>
      </c>
      <c r="C399" s="2" t="s">
        <v>13</v>
      </c>
      <c r="D399" s="192">
        <v>2</v>
      </c>
      <c r="E399" s="192"/>
      <c r="F399" s="207">
        <f t="shared" si="6"/>
        <v>0</v>
      </c>
      <c r="G399" s="190" t="s">
        <v>1015</v>
      </c>
    </row>
    <row r="400" spans="1:7">
      <c r="A400" s="35" t="s">
        <v>369</v>
      </c>
      <c r="B400" s="91" t="s">
        <v>812</v>
      </c>
      <c r="C400" s="2" t="s">
        <v>6</v>
      </c>
      <c r="D400" s="192">
        <v>3</v>
      </c>
      <c r="E400" s="192"/>
      <c r="F400" s="207">
        <f t="shared" si="6"/>
        <v>0</v>
      </c>
      <c r="G400" s="190" t="s">
        <v>1013</v>
      </c>
    </row>
    <row r="401" spans="1:7">
      <c r="A401" s="35" t="s">
        <v>390</v>
      </c>
      <c r="B401" s="91" t="s">
        <v>813</v>
      </c>
      <c r="C401" s="2" t="s">
        <v>6</v>
      </c>
      <c r="D401" s="192">
        <v>3.0300000000000002</v>
      </c>
      <c r="E401" s="192"/>
      <c r="F401" s="207">
        <f t="shared" si="6"/>
        <v>0</v>
      </c>
      <c r="G401" s="190" t="s">
        <v>1015</v>
      </c>
    </row>
    <row r="402" spans="1:7">
      <c r="A402" s="35" t="s">
        <v>370</v>
      </c>
      <c r="B402" s="91" t="s">
        <v>814</v>
      </c>
      <c r="C402" s="2" t="s">
        <v>6</v>
      </c>
      <c r="D402" s="192">
        <v>3</v>
      </c>
      <c r="E402" s="192"/>
      <c r="F402" s="207">
        <f t="shared" si="6"/>
        <v>0</v>
      </c>
      <c r="G402" s="190" t="s">
        <v>1013</v>
      </c>
    </row>
    <row r="403" spans="1:7">
      <c r="A403" s="35" t="s">
        <v>392</v>
      </c>
      <c r="B403" s="91" t="s">
        <v>815</v>
      </c>
      <c r="C403" s="2" t="s">
        <v>6</v>
      </c>
      <c r="D403" s="192">
        <v>3</v>
      </c>
      <c r="E403" s="192"/>
      <c r="F403" s="207">
        <f t="shared" ref="F403:F422" si="7">D403*E403</f>
        <v>0</v>
      </c>
      <c r="G403" s="190" t="s">
        <v>1013</v>
      </c>
    </row>
    <row r="404" spans="1:7">
      <c r="A404" s="35" t="s">
        <v>393</v>
      </c>
      <c r="B404" s="91" t="s">
        <v>12</v>
      </c>
      <c r="C404" s="2" t="s">
        <v>25</v>
      </c>
      <c r="D404" s="192">
        <v>0.63300000000000001</v>
      </c>
      <c r="E404" s="192"/>
      <c r="F404" s="207">
        <f t="shared" si="7"/>
        <v>0</v>
      </c>
      <c r="G404" s="190" t="s">
        <v>1015</v>
      </c>
    </row>
    <row r="405" spans="1:7">
      <c r="A405" s="30">
        <v>60</v>
      </c>
      <c r="B405" s="91" t="s">
        <v>816</v>
      </c>
      <c r="C405" s="2" t="s">
        <v>13</v>
      </c>
      <c r="D405" s="192">
        <v>1</v>
      </c>
      <c r="E405" s="192"/>
      <c r="F405" s="207">
        <f t="shared" si="7"/>
        <v>0</v>
      </c>
      <c r="G405" s="190" t="s">
        <v>1013</v>
      </c>
    </row>
    <row r="406" spans="1:7">
      <c r="A406" s="30" t="s">
        <v>257</v>
      </c>
      <c r="B406" s="91" t="s">
        <v>817</v>
      </c>
      <c r="C406" s="2" t="s">
        <v>13</v>
      </c>
      <c r="D406" s="192">
        <v>1</v>
      </c>
      <c r="E406" s="192"/>
      <c r="F406" s="207">
        <f t="shared" si="7"/>
        <v>0</v>
      </c>
      <c r="G406" s="190" t="s">
        <v>1015</v>
      </c>
    </row>
    <row r="407" spans="1:7">
      <c r="A407" s="30">
        <v>61</v>
      </c>
      <c r="B407" s="91" t="s">
        <v>634</v>
      </c>
      <c r="C407" s="2" t="s">
        <v>13</v>
      </c>
      <c r="D407" s="192">
        <v>1</v>
      </c>
      <c r="E407" s="192"/>
      <c r="F407" s="207">
        <f t="shared" si="7"/>
        <v>0</v>
      </c>
      <c r="G407" s="190" t="s">
        <v>1013</v>
      </c>
    </row>
    <row r="408" spans="1:7">
      <c r="A408" s="30" t="s">
        <v>395</v>
      </c>
      <c r="B408" s="91" t="s">
        <v>818</v>
      </c>
      <c r="C408" s="2" t="s">
        <v>13</v>
      </c>
      <c r="D408" s="192">
        <v>1</v>
      </c>
      <c r="E408" s="192"/>
      <c r="F408" s="207">
        <f t="shared" si="7"/>
        <v>0</v>
      </c>
      <c r="G408" s="190" t="s">
        <v>1015</v>
      </c>
    </row>
    <row r="409" spans="1:7">
      <c r="A409" s="30">
        <v>62</v>
      </c>
      <c r="B409" s="91" t="s">
        <v>635</v>
      </c>
      <c r="C409" s="2" t="s">
        <v>13</v>
      </c>
      <c r="D409" s="192">
        <v>1</v>
      </c>
      <c r="E409" s="192"/>
      <c r="F409" s="207">
        <f t="shared" si="7"/>
        <v>0</v>
      </c>
      <c r="G409" s="190" t="s">
        <v>1013</v>
      </c>
    </row>
    <row r="410" spans="1:7">
      <c r="A410" s="30" t="s">
        <v>397</v>
      </c>
      <c r="B410" s="91" t="s">
        <v>819</v>
      </c>
      <c r="C410" s="2" t="s">
        <v>13</v>
      </c>
      <c r="D410" s="192">
        <v>1</v>
      </c>
      <c r="E410" s="192"/>
      <c r="F410" s="207">
        <f t="shared" si="7"/>
        <v>0</v>
      </c>
      <c r="G410" s="190" t="s">
        <v>1015</v>
      </c>
    </row>
    <row r="411" spans="1:7">
      <c r="A411" s="19" t="s">
        <v>258</v>
      </c>
      <c r="B411" s="90" t="s">
        <v>820</v>
      </c>
      <c r="C411" s="15" t="s">
        <v>13</v>
      </c>
      <c r="D411" s="192">
        <v>8</v>
      </c>
      <c r="E411" s="192"/>
      <c r="F411" s="207">
        <f t="shared" si="7"/>
        <v>0</v>
      </c>
      <c r="G411" s="190" t="s">
        <v>1013</v>
      </c>
    </row>
    <row r="412" spans="1:7">
      <c r="A412" s="19" t="s">
        <v>260</v>
      </c>
      <c r="B412" s="90" t="s">
        <v>821</v>
      </c>
      <c r="C412" s="15" t="s">
        <v>13</v>
      </c>
      <c r="D412" s="192">
        <v>8</v>
      </c>
      <c r="E412" s="192"/>
      <c r="F412" s="207">
        <f t="shared" si="7"/>
        <v>0</v>
      </c>
      <c r="G412" s="190" t="s">
        <v>1015</v>
      </c>
    </row>
    <row r="413" spans="1:7">
      <c r="A413" s="19" t="s">
        <v>262</v>
      </c>
      <c r="B413" s="90" t="s">
        <v>822</v>
      </c>
      <c r="C413" s="15" t="s">
        <v>13</v>
      </c>
      <c r="D413" s="192">
        <v>1</v>
      </c>
      <c r="E413" s="192"/>
      <c r="F413" s="207">
        <f t="shared" si="7"/>
        <v>0</v>
      </c>
      <c r="G413" s="190" t="s">
        <v>1013</v>
      </c>
    </row>
    <row r="414" spans="1:7">
      <c r="A414" s="19" t="s">
        <v>264</v>
      </c>
      <c r="B414" s="90" t="s">
        <v>823</v>
      </c>
      <c r="C414" s="15" t="s">
        <v>13</v>
      </c>
      <c r="D414" s="192">
        <v>1</v>
      </c>
      <c r="E414" s="192"/>
      <c r="F414" s="207">
        <f t="shared" si="7"/>
        <v>0</v>
      </c>
      <c r="G414" s="190" t="s">
        <v>1015</v>
      </c>
    </row>
    <row r="415" spans="1:7">
      <c r="A415" s="19" t="s">
        <v>398</v>
      </c>
      <c r="B415" s="90" t="s">
        <v>824</v>
      </c>
      <c r="C415" s="15" t="s">
        <v>13</v>
      </c>
      <c r="D415" s="192">
        <v>5</v>
      </c>
      <c r="E415" s="192"/>
      <c r="F415" s="207">
        <f t="shared" si="7"/>
        <v>0</v>
      </c>
      <c r="G415" s="190" t="s">
        <v>1013</v>
      </c>
    </row>
    <row r="416" spans="1:7">
      <c r="A416" s="19" t="s">
        <v>409</v>
      </c>
      <c r="B416" s="90" t="s">
        <v>825</v>
      </c>
      <c r="C416" s="15" t="s">
        <v>13</v>
      </c>
      <c r="D416" s="192">
        <v>5</v>
      </c>
      <c r="E416" s="192"/>
      <c r="F416" s="207">
        <f t="shared" si="7"/>
        <v>0</v>
      </c>
      <c r="G416" s="190" t="s">
        <v>1015</v>
      </c>
    </row>
    <row r="417" spans="1:7">
      <c r="A417" s="19" t="s">
        <v>405</v>
      </c>
      <c r="B417" s="90" t="s">
        <v>826</v>
      </c>
      <c r="C417" s="15" t="s">
        <v>13</v>
      </c>
      <c r="D417" s="192">
        <v>2</v>
      </c>
      <c r="E417" s="192"/>
      <c r="F417" s="207">
        <f t="shared" si="7"/>
        <v>0</v>
      </c>
      <c r="G417" s="190" t="s">
        <v>1013</v>
      </c>
    </row>
    <row r="418" spans="1:7">
      <c r="A418" s="19" t="s">
        <v>410</v>
      </c>
      <c r="B418" s="90" t="s">
        <v>827</v>
      </c>
      <c r="C418" s="15" t="s">
        <v>13</v>
      </c>
      <c r="D418" s="192">
        <v>2</v>
      </c>
      <c r="E418" s="192"/>
      <c r="F418" s="207">
        <f t="shared" si="7"/>
        <v>0</v>
      </c>
      <c r="G418" s="190" t="s">
        <v>1015</v>
      </c>
    </row>
    <row r="419" spans="1:7" ht="16.5">
      <c r="A419" s="19" t="s">
        <v>411</v>
      </c>
      <c r="B419" s="90" t="s">
        <v>828</v>
      </c>
      <c r="C419" s="15" t="s">
        <v>633</v>
      </c>
      <c r="D419" s="192">
        <v>7.5</v>
      </c>
      <c r="E419" s="192"/>
      <c r="F419" s="207">
        <f t="shared" si="7"/>
        <v>0</v>
      </c>
      <c r="G419" s="190" t="s">
        <v>1013</v>
      </c>
    </row>
    <row r="420" spans="1:7">
      <c r="A420" s="19" t="s">
        <v>412</v>
      </c>
      <c r="B420" s="90" t="s">
        <v>215</v>
      </c>
      <c r="C420" s="15" t="s">
        <v>14</v>
      </c>
      <c r="D420" s="192">
        <v>3</v>
      </c>
      <c r="E420" s="192"/>
      <c r="F420" s="207">
        <f t="shared" si="7"/>
        <v>0</v>
      </c>
      <c r="G420" s="190" t="s">
        <v>1014</v>
      </c>
    </row>
    <row r="421" spans="1:7" ht="16.5">
      <c r="A421" s="35" t="s">
        <v>413</v>
      </c>
      <c r="B421" s="91" t="s">
        <v>829</v>
      </c>
      <c r="C421" s="15" t="s">
        <v>633</v>
      </c>
      <c r="D421" s="192">
        <v>110</v>
      </c>
      <c r="E421" s="192"/>
      <c r="F421" s="207">
        <f t="shared" si="7"/>
        <v>0</v>
      </c>
      <c r="G421" s="190" t="s">
        <v>1013</v>
      </c>
    </row>
    <row r="422" spans="1:7">
      <c r="A422" s="35" t="s">
        <v>414</v>
      </c>
      <c r="B422" s="91" t="s">
        <v>830</v>
      </c>
      <c r="C422" s="2" t="s">
        <v>4</v>
      </c>
      <c r="D422" s="192">
        <v>0.26399999999999996</v>
      </c>
      <c r="E422" s="192"/>
      <c r="F422" s="207">
        <f t="shared" si="7"/>
        <v>0</v>
      </c>
      <c r="G422" s="190" t="s">
        <v>1014</v>
      </c>
    </row>
    <row r="423" spans="1:7">
      <c r="A423" s="175"/>
      <c r="B423" s="176" t="s">
        <v>429</v>
      </c>
      <c r="C423" s="90"/>
      <c r="D423" s="197"/>
      <c r="E423" s="197"/>
      <c r="F423" s="208"/>
      <c r="G423" s="190" t="s">
        <v>1013</v>
      </c>
    </row>
    <row r="424" spans="1:7" ht="16.5">
      <c r="A424" s="19" t="s">
        <v>43</v>
      </c>
      <c r="B424" s="112" t="s">
        <v>831</v>
      </c>
      <c r="C424" s="15" t="s">
        <v>631</v>
      </c>
      <c r="D424" s="194">
        <v>24.26</v>
      </c>
      <c r="E424" s="192"/>
      <c r="F424" s="207">
        <f>D424*E424</f>
        <v>0</v>
      </c>
      <c r="G424" s="190" t="s">
        <v>1013</v>
      </c>
    </row>
    <row r="425" spans="1:7" ht="16.5">
      <c r="A425" s="19" t="s">
        <v>38</v>
      </c>
      <c r="B425" s="112" t="s">
        <v>296</v>
      </c>
      <c r="C425" s="15" t="s">
        <v>631</v>
      </c>
      <c r="D425" s="194">
        <v>1.8179999999999998</v>
      </c>
      <c r="E425" s="192"/>
      <c r="F425" s="207">
        <f>D425*E425</f>
        <v>0</v>
      </c>
      <c r="G425" s="190" t="s">
        <v>1013</v>
      </c>
    </row>
    <row r="426" spans="1:7" ht="16.5">
      <c r="A426" s="19" t="s">
        <v>39</v>
      </c>
      <c r="B426" s="112" t="s">
        <v>832</v>
      </c>
      <c r="C426" s="15" t="s">
        <v>631</v>
      </c>
      <c r="D426" s="194">
        <v>4.2419999999999991</v>
      </c>
      <c r="E426" s="192"/>
      <c r="F426" s="207">
        <f t="shared" ref="F426:F451" si="8">D426*E426</f>
        <v>0</v>
      </c>
      <c r="G426" s="190" t="s">
        <v>1013</v>
      </c>
    </row>
    <row r="427" spans="1:7" ht="16.5">
      <c r="A427" s="113" t="s">
        <v>148</v>
      </c>
      <c r="B427" s="97" t="s">
        <v>290</v>
      </c>
      <c r="C427" s="25" t="s">
        <v>631</v>
      </c>
      <c r="D427" s="194">
        <v>4.2419999999999991</v>
      </c>
      <c r="E427" s="192"/>
      <c r="F427" s="207">
        <f t="shared" si="8"/>
        <v>0</v>
      </c>
      <c r="G427" s="190" t="s">
        <v>1013</v>
      </c>
    </row>
    <row r="428" spans="1:7" ht="16.5">
      <c r="A428" s="78" t="s">
        <v>27</v>
      </c>
      <c r="B428" s="112" t="s">
        <v>833</v>
      </c>
      <c r="C428" s="25" t="s">
        <v>631</v>
      </c>
      <c r="D428" s="194">
        <v>24.26</v>
      </c>
      <c r="E428" s="192"/>
      <c r="F428" s="207">
        <f t="shared" si="8"/>
        <v>0</v>
      </c>
      <c r="G428" s="190" t="s">
        <v>1013</v>
      </c>
    </row>
    <row r="429" spans="1:7" ht="16.5">
      <c r="A429" s="22" t="s">
        <v>19</v>
      </c>
      <c r="B429" s="114" t="s">
        <v>834</v>
      </c>
      <c r="C429" s="23" t="s">
        <v>631</v>
      </c>
      <c r="D429" s="193">
        <v>1.8179999999999998</v>
      </c>
      <c r="E429" s="192"/>
      <c r="F429" s="207">
        <f t="shared" si="8"/>
        <v>0</v>
      </c>
      <c r="G429" s="190" t="s">
        <v>1013</v>
      </c>
    </row>
    <row r="430" spans="1:7" ht="16.5">
      <c r="A430" s="22" t="s">
        <v>35</v>
      </c>
      <c r="B430" s="114" t="s">
        <v>835</v>
      </c>
      <c r="C430" s="23" t="s">
        <v>631</v>
      </c>
      <c r="D430" s="193">
        <v>4.2419999999999991</v>
      </c>
      <c r="E430" s="192"/>
      <c r="F430" s="207">
        <f t="shared" si="8"/>
        <v>0</v>
      </c>
      <c r="G430" s="190" t="s">
        <v>1013</v>
      </c>
    </row>
    <row r="431" spans="1:7" ht="16.5">
      <c r="A431" s="113" t="s">
        <v>29</v>
      </c>
      <c r="B431" s="97" t="s">
        <v>294</v>
      </c>
      <c r="C431" s="25" t="s">
        <v>631</v>
      </c>
      <c r="D431" s="194">
        <v>4.2419999999999991</v>
      </c>
      <c r="E431" s="192"/>
      <c r="F431" s="207">
        <f t="shared" si="8"/>
        <v>0</v>
      </c>
      <c r="G431" s="190" t="s">
        <v>1013</v>
      </c>
    </row>
    <row r="432" spans="1:7" ht="16.5">
      <c r="A432" s="19" t="s">
        <v>56</v>
      </c>
      <c r="B432" s="89" t="s">
        <v>299</v>
      </c>
      <c r="C432" s="15" t="s">
        <v>631</v>
      </c>
      <c r="D432" s="192">
        <v>33.96</v>
      </c>
      <c r="E432" s="192"/>
      <c r="F432" s="207">
        <f t="shared" si="8"/>
        <v>0</v>
      </c>
      <c r="G432" s="190" t="s">
        <v>1013</v>
      </c>
    </row>
    <row r="433" spans="1:7" ht="16.5">
      <c r="A433" s="19" t="s">
        <v>51</v>
      </c>
      <c r="B433" s="89" t="s">
        <v>652</v>
      </c>
      <c r="C433" s="15" t="s">
        <v>631</v>
      </c>
      <c r="D433" s="192">
        <v>33.96</v>
      </c>
      <c r="E433" s="192"/>
      <c r="F433" s="207">
        <f t="shared" si="8"/>
        <v>0</v>
      </c>
      <c r="G433" s="190" t="s">
        <v>1013</v>
      </c>
    </row>
    <row r="434" spans="1:7" ht="16.5">
      <c r="A434" s="22" t="s">
        <v>52</v>
      </c>
      <c r="B434" s="114" t="s">
        <v>836</v>
      </c>
      <c r="C434" s="23" t="s">
        <v>631</v>
      </c>
      <c r="D434" s="193">
        <v>2.4300000000000002</v>
      </c>
      <c r="E434" s="192"/>
      <c r="F434" s="207">
        <f t="shared" si="8"/>
        <v>0</v>
      </c>
      <c r="G434" s="190" t="s">
        <v>1013</v>
      </c>
    </row>
    <row r="435" spans="1:7" ht="16.5">
      <c r="A435" s="19" t="s">
        <v>44</v>
      </c>
      <c r="B435" s="89" t="s">
        <v>651</v>
      </c>
      <c r="C435" s="15" t="s">
        <v>631</v>
      </c>
      <c r="D435" s="192">
        <v>20.62</v>
      </c>
      <c r="E435" s="192"/>
      <c r="F435" s="207">
        <f t="shared" si="8"/>
        <v>0</v>
      </c>
      <c r="G435" s="190" t="s">
        <v>1013</v>
      </c>
    </row>
    <row r="436" spans="1:7" ht="16.5">
      <c r="A436" s="19" t="s">
        <v>30</v>
      </c>
      <c r="B436" s="89" t="s">
        <v>652</v>
      </c>
      <c r="C436" s="15" t="s">
        <v>631</v>
      </c>
      <c r="D436" s="192">
        <v>20.62</v>
      </c>
      <c r="E436" s="192"/>
      <c r="F436" s="207">
        <f t="shared" si="8"/>
        <v>0</v>
      </c>
      <c r="G436" s="190" t="s">
        <v>1013</v>
      </c>
    </row>
    <row r="437" spans="1:7" ht="16.5">
      <c r="A437" s="22" t="s">
        <v>31</v>
      </c>
      <c r="B437" s="114" t="s">
        <v>653</v>
      </c>
      <c r="C437" s="23" t="s">
        <v>631</v>
      </c>
      <c r="D437" s="193">
        <v>3.64</v>
      </c>
      <c r="E437" s="192"/>
      <c r="F437" s="207">
        <f t="shared" si="8"/>
        <v>0</v>
      </c>
      <c r="G437" s="190" t="s">
        <v>1013</v>
      </c>
    </row>
    <row r="438" spans="1:7" ht="16.5">
      <c r="A438" s="113" t="s">
        <v>32</v>
      </c>
      <c r="B438" s="97" t="s">
        <v>294</v>
      </c>
      <c r="C438" s="25" t="s">
        <v>631</v>
      </c>
      <c r="D438" s="194">
        <v>3.64</v>
      </c>
      <c r="E438" s="192"/>
      <c r="F438" s="207">
        <f t="shared" si="8"/>
        <v>0</v>
      </c>
      <c r="G438" s="190" t="s">
        <v>1013</v>
      </c>
    </row>
    <row r="439" spans="1:7">
      <c r="A439" s="19" t="s">
        <v>46</v>
      </c>
      <c r="B439" s="112" t="s">
        <v>302</v>
      </c>
      <c r="C439" s="15" t="s">
        <v>4</v>
      </c>
      <c r="D439" s="194">
        <v>245.00700000000003</v>
      </c>
      <c r="E439" s="192"/>
      <c r="F439" s="207">
        <f t="shared" si="8"/>
        <v>0</v>
      </c>
      <c r="G439" s="190" t="s">
        <v>1013</v>
      </c>
    </row>
    <row r="440" spans="1:7" ht="16.5">
      <c r="A440" s="19" t="s">
        <v>53</v>
      </c>
      <c r="B440" s="89" t="s">
        <v>837</v>
      </c>
      <c r="C440" s="15" t="s">
        <v>631</v>
      </c>
      <c r="D440" s="192">
        <v>18.25</v>
      </c>
      <c r="E440" s="192"/>
      <c r="F440" s="207">
        <f t="shared" si="8"/>
        <v>0</v>
      </c>
      <c r="G440" s="190" t="s">
        <v>1013</v>
      </c>
    </row>
    <row r="441" spans="1:7" ht="16.5">
      <c r="A441" s="106" t="s">
        <v>40</v>
      </c>
      <c r="B441" s="116" t="s">
        <v>838</v>
      </c>
      <c r="C441" s="107" t="s">
        <v>631</v>
      </c>
      <c r="D441" s="194">
        <v>18.25</v>
      </c>
      <c r="E441" s="192"/>
      <c r="F441" s="207">
        <f t="shared" si="8"/>
        <v>0</v>
      </c>
      <c r="G441" s="190" t="s">
        <v>1013</v>
      </c>
    </row>
    <row r="442" spans="1:7" ht="16.5">
      <c r="A442" s="106" t="s">
        <v>77</v>
      </c>
      <c r="B442" s="117" t="s">
        <v>839</v>
      </c>
      <c r="C442" s="107" t="s">
        <v>631</v>
      </c>
      <c r="D442" s="194">
        <v>20.075000000000003</v>
      </c>
      <c r="E442" s="192"/>
      <c r="F442" s="207">
        <f t="shared" si="8"/>
        <v>0</v>
      </c>
      <c r="G442" s="190" t="s">
        <v>1014</v>
      </c>
    </row>
    <row r="443" spans="1:7" ht="16.5">
      <c r="A443" s="19" t="s">
        <v>36</v>
      </c>
      <c r="B443" s="89" t="s">
        <v>840</v>
      </c>
      <c r="C443" s="15" t="s">
        <v>631</v>
      </c>
      <c r="D443" s="192">
        <v>0.96</v>
      </c>
      <c r="E443" s="192"/>
      <c r="F443" s="207">
        <f t="shared" si="8"/>
        <v>0</v>
      </c>
      <c r="G443" s="190" t="s">
        <v>1013</v>
      </c>
    </row>
    <row r="444" spans="1:7">
      <c r="A444" s="108" t="s">
        <v>78</v>
      </c>
      <c r="B444" s="118" t="s">
        <v>841</v>
      </c>
      <c r="C444" s="15" t="s">
        <v>5</v>
      </c>
      <c r="D444" s="192">
        <v>1.056</v>
      </c>
      <c r="E444" s="192"/>
      <c r="F444" s="207">
        <f t="shared" si="8"/>
        <v>0</v>
      </c>
      <c r="G444" s="190" t="s">
        <v>1014</v>
      </c>
    </row>
    <row r="445" spans="1:7" ht="16.5">
      <c r="A445" s="19" t="s">
        <v>54</v>
      </c>
      <c r="B445" s="89" t="s">
        <v>224</v>
      </c>
      <c r="C445" s="15" t="s">
        <v>631</v>
      </c>
      <c r="D445" s="192">
        <v>76.930000000000007</v>
      </c>
      <c r="E445" s="192"/>
      <c r="F445" s="207">
        <f t="shared" si="8"/>
        <v>0</v>
      </c>
      <c r="G445" s="190" t="s">
        <v>1013</v>
      </c>
    </row>
    <row r="446" spans="1:7" ht="16.5">
      <c r="A446" s="108" t="s">
        <v>79</v>
      </c>
      <c r="B446" s="90" t="s">
        <v>41</v>
      </c>
      <c r="C446" s="15" t="s">
        <v>631</v>
      </c>
      <c r="D446" s="192">
        <v>84.623000000000019</v>
      </c>
      <c r="E446" s="192"/>
      <c r="F446" s="207">
        <f t="shared" si="8"/>
        <v>0</v>
      </c>
      <c r="G446" s="190" t="s">
        <v>1014</v>
      </c>
    </row>
    <row r="447" spans="1:7" ht="16.5">
      <c r="A447" s="19" t="s">
        <v>49</v>
      </c>
      <c r="B447" s="90" t="s">
        <v>842</v>
      </c>
      <c r="C447" s="15" t="s">
        <v>631</v>
      </c>
      <c r="D447" s="192">
        <v>3.8</v>
      </c>
      <c r="E447" s="192"/>
      <c r="F447" s="207">
        <f t="shared" si="8"/>
        <v>0</v>
      </c>
      <c r="G447" s="190" t="s">
        <v>1013</v>
      </c>
    </row>
    <row r="448" spans="1:7" ht="16.5">
      <c r="A448" s="19" t="s">
        <v>80</v>
      </c>
      <c r="B448" s="90" t="s">
        <v>843</v>
      </c>
      <c r="C448" s="15" t="s">
        <v>631</v>
      </c>
      <c r="D448" s="192">
        <v>4.3699999999999992</v>
      </c>
      <c r="E448" s="192"/>
      <c r="F448" s="207">
        <f t="shared" si="8"/>
        <v>0</v>
      </c>
      <c r="G448" s="190" t="s">
        <v>1014</v>
      </c>
    </row>
    <row r="449" spans="1:7">
      <c r="A449" s="35" t="s">
        <v>33</v>
      </c>
      <c r="B449" s="91" t="s">
        <v>304</v>
      </c>
      <c r="C449" s="2" t="s">
        <v>26</v>
      </c>
      <c r="D449" s="192">
        <v>202.56</v>
      </c>
      <c r="E449" s="192"/>
      <c r="F449" s="207">
        <f t="shared" si="8"/>
        <v>0</v>
      </c>
      <c r="G449" s="190" t="s">
        <v>1013</v>
      </c>
    </row>
    <row r="450" spans="1:7">
      <c r="A450" s="35" t="s">
        <v>81</v>
      </c>
      <c r="B450" s="119" t="s">
        <v>844</v>
      </c>
      <c r="C450" s="2" t="s">
        <v>5</v>
      </c>
      <c r="D450" s="192">
        <v>0.871008</v>
      </c>
      <c r="E450" s="192"/>
      <c r="F450" s="207">
        <f t="shared" si="8"/>
        <v>0</v>
      </c>
      <c r="G450" s="190" t="s">
        <v>1014</v>
      </c>
    </row>
    <row r="451" spans="1:7">
      <c r="A451" s="35" t="s">
        <v>157</v>
      </c>
      <c r="B451" s="119" t="s">
        <v>277</v>
      </c>
      <c r="C451" s="2" t="s">
        <v>5</v>
      </c>
      <c r="D451" s="192">
        <v>1.92432</v>
      </c>
      <c r="E451" s="192"/>
      <c r="F451" s="207">
        <f t="shared" si="8"/>
        <v>0</v>
      </c>
      <c r="G451" s="190" t="s">
        <v>1014</v>
      </c>
    </row>
    <row r="452" spans="1:7">
      <c r="A452" s="175"/>
      <c r="B452" s="177" t="s">
        <v>845</v>
      </c>
      <c r="C452" s="90"/>
      <c r="D452" s="197"/>
      <c r="E452" s="197"/>
      <c r="F452" s="208"/>
      <c r="G452" s="190" t="s">
        <v>1013</v>
      </c>
    </row>
    <row r="453" spans="1:7" ht="16.5">
      <c r="A453" s="121" t="s">
        <v>43</v>
      </c>
      <c r="B453" s="126" t="s">
        <v>846</v>
      </c>
      <c r="C453" s="122" t="s">
        <v>631</v>
      </c>
      <c r="D453" s="194">
        <v>6.3</v>
      </c>
      <c r="E453" s="191"/>
      <c r="F453" s="209">
        <f>D453*E453</f>
        <v>0</v>
      </c>
      <c r="G453" s="190" t="s">
        <v>1013</v>
      </c>
    </row>
    <row r="454" spans="1:7">
      <c r="A454" s="121" t="s">
        <v>38</v>
      </c>
      <c r="B454" s="126" t="s">
        <v>847</v>
      </c>
      <c r="C454" s="122" t="s">
        <v>6</v>
      </c>
      <c r="D454" s="191">
        <v>30</v>
      </c>
      <c r="E454" s="191"/>
      <c r="F454" s="209">
        <f>D454*E454</f>
        <v>0</v>
      </c>
      <c r="G454" s="190" t="s">
        <v>1013</v>
      </c>
    </row>
    <row r="455" spans="1:7" ht="16.5">
      <c r="A455" s="121" t="s">
        <v>156</v>
      </c>
      <c r="B455" s="127" t="s">
        <v>848</v>
      </c>
      <c r="C455" s="122" t="s">
        <v>631</v>
      </c>
      <c r="D455" s="194">
        <v>1.8</v>
      </c>
      <c r="E455" s="191"/>
      <c r="F455" s="210">
        <f t="shared" ref="F455:F518" si="9">D455*E455</f>
        <v>0</v>
      </c>
      <c r="G455" s="190" t="s">
        <v>1014</v>
      </c>
    </row>
    <row r="456" spans="1:7" ht="16.5">
      <c r="A456" s="121" t="s">
        <v>39</v>
      </c>
      <c r="B456" s="126" t="s">
        <v>849</v>
      </c>
      <c r="C456" s="122" t="s">
        <v>631</v>
      </c>
      <c r="D456" s="194">
        <v>4.5</v>
      </c>
      <c r="E456" s="191"/>
      <c r="F456" s="210">
        <f t="shared" si="9"/>
        <v>0</v>
      </c>
      <c r="G456" s="190" t="s">
        <v>1013</v>
      </c>
    </row>
    <row r="457" spans="1:7" ht="16.5">
      <c r="A457" s="123">
        <v>4</v>
      </c>
      <c r="B457" s="126" t="s">
        <v>850</v>
      </c>
      <c r="C457" s="122" t="s">
        <v>631</v>
      </c>
      <c r="D457" s="191">
        <v>1.8</v>
      </c>
      <c r="E457" s="191"/>
      <c r="F457" s="210">
        <f t="shared" si="9"/>
        <v>0</v>
      </c>
      <c r="G457" s="190" t="s">
        <v>1013</v>
      </c>
    </row>
    <row r="458" spans="1:7" ht="16.5">
      <c r="A458" s="121" t="s">
        <v>27</v>
      </c>
      <c r="B458" s="126" t="s">
        <v>851</v>
      </c>
      <c r="C458" s="122" t="s">
        <v>631</v>
      </c>
      <c r="D458" s="194">
        <v>1.7920000000000003</v>
      </c>
      <c r="E458" s="191"/>
      <c r="F458" s="210">
        <f t="shared" si="9"/>
        <v>0</v>
      </c>
      <c r="G458" s="190" t="s">
        <v>1013</v>
      </c>
    </row>
    <row r="459" spans="1:7" ht="16.5">
      <c r="A459" s="121" t="s">
        <v>19</v>
      </c>
      <c r="B459" s="126" t="s">
        <v>852</v>
      </c>
      <c r="C459" s="122" t="s">
        <v>631</v>
      </c>
      <c r="D459" s="194">
        <v>1.8</v>
      </c>
      <c r="E459" s="191"/>
      <c r="F459" s="210">
        <f t="shared" si="9"/>
        <v>0</v>
      </c>
      <c r="G459" s="190" t="s">
        <v>1013</v>
      </c>
    </row>
    <row r="460" spans="1:7">
      <c r="A460" s="78" t="s">
        <v>35</v>
      </c>
      <c r="B460" s="97" t="s">
        <v>853</v>
      </c>
      <c r="C460" s="25" t="s">
        <v>6</v>
      </c>
      <c r="D460" s="191">
        <v>30</v>
      </c>
      <c r="E460" s="191"/>
      <c r="F460" s="210">
        <f t="shared" si="9"/>
        <v>0</v>
      </c>
      <c r="G460" s="190" t="s">
        <v>1013</v>
      </c>
    </row>
    <row r="461" spans="1:7">
      <c r="A461" s="78" t="s">
        <v>108</v>
      </c>
      <c r="B461" s="97" t="s">
        <v>42</v>
      </c>
      <c r="C461" s="25" t="s">
        <v>6</v>
      </c>
      <c r="D461" s="191">
        <v>30</v>
      </c>
      <c r="E461" s="191"/>
      <c r="F461" s="210">
        <f t="shared" si="9"/>
        <v>0</v>
      </c>
      <c r="G461" s="190" t="s">
        <v>1014</v>
      </c>
    </row>
    <row r="462" spans="1:7">
      <c r="A462" s="22" t="s">
        <v>29</v>
      </c>
      <c r="B462" s="128" t="s">
        <v>854</v>
      </c>
      <c r="C462" s="23" t="s">
        <v>13</v>
      </c>
      <c r="D462" s="198">
        <v>1</v>
      </c>
      <c r="E462" s="191"/>
      <c r="F462" s="210">
        <f t="shared" si="9"/>
        <v>0</v>
      </c>
      <c r="G462" s="190" t="s">
        <v>1013</v>
      </c>
    </row>
    <row r="463" spans="1:7">
      <c r="A463" s="106" t="s">
        <v>109</v>
      </c>
      <c r="B463" s="128" t="s">
        <v>855</v>
      </c>
      <c r="C463" s="107" t="s">
        <v>13</v>
      </c>
      <c r="D463" s="191">
        <v>1</v>
      </c>
      <c r="E463" s="191"/>
      <c r="F463" s="210">
        <f t="shared" si="9"/>
        <v>0</v>
      </c>
      <c r="G463" s="190" t="s">
        <v>1014</v>
      </c>
    </row>
    <row r="464" spans="1:7">
      <c r="A464" s="22" t="s">
        <v>56</v>
      </c>
      <c r="B464" s="128" t="s">
        <v>856</v>
      </c>
      <c r="C464" s="23" t="s">
        <v>13</v>
      </c>
      <c r="D464" s="198">
        <v>1</v>
      </c>
      <c r="E464" s="191"/>
      <c r="F464" s="210">
        <f t="shared" si="9"/>
        <v>0</v>
      </c>
      <c r="G464" s="190" t="s">
        <v>1013</v>
      </c>
    </row>
    <row r="465" spans="1:7">
      <c r="A465" s="106" t="s">
        <v>68</v>
      </c>
      <c r="B465" s="128" t="s">
        <v>857</v>
      </c>
      <c r="C465" s="107" t="s">
        <v>13</v>
      </c>
      <c r="D465" s="191">
        <v>1</v>
      </c>
      <c r="E465" s="191"/>
      <c r="F465" s="210">
        <f t="shared" si="9"/>
        <v>0</v>
      </c>
      <c r="G465" s="190" t="s">
        <v>1014</v>
      </c>
    </row>
    <row r="466" spans="1:7">
      <c r="A466" s="106" t="s">
        <v>51</v>
      </c>
      <c r="B466" s="116" t="s">
        <v>858</v>
      </c>
      <c r="C466" s="107" t="s">
        <v>13</v>
      </c>
      <c r="D466" s="191">
        <v>2</v>
      </c>
      <c r="E466" s="191"/>
      <c r="F466" s="210">
        <f t="shared" si="9"/>
        <v>0</v>
      </c>
      <c r="G466" s="190" t="s">
        <v>1013</v>
      </c>
    </row>
    <row r="467" spans="1:7">
      <c r="A467" s="106" t="s">
        <v>69</v>
      </c>
      <c r="B467" s="129" t="s">
        <v>859</v>
      </c>
      <c r="C467" s="107" t="s">
        <v>13</v>
      </c>
      <c r="D467" s="194">
        <v>2</v>
      </c>
      <c r="E467" s="191"/>
      <c r="F467" s="210">
        <f t="shared" si="9"/>
        <v>0</v>
      </c>
      <c r="G467" s="190" t="s">
        <v>1014</v>
      </c>
    </row>
    <row r="468" spans="1:7">
      <c r="A468" s="106" t="s">
        <v>52</v>
      </c>
      <c r="B468" s="116" t="s">
        <v>860</v>
      </c>
      <c r="C468" s="107" t="s">
        <v>13</v>
      </c>
      <c r="D468" s="191">
        <v>1</v>
      </c>
      <c r="E468" s="191"/>
      <c r="F468" s="210">
        <f t="shared" si="9"/>
        <v>0</v>
      </c>
      <c r="G468" s="190" t="s">
        <v>1013</v>
      </c>
    </row>
    <row r="469" spans="1:7">
      <c r="A469" s="106" t="s">
        <v>70</v>
      </c>
      <c r="B469" s="129" t="s">
        <v>861</v>
      </c>
      <c r="C469" s="107" t="s">
        <v>13</v>
      </c>
      <c r="D469" s="194">
        <v>1</v>
      </c>
      <c r="E469" s="191"/>
      <c r="F469" s="210">
        <f t="shared" si="9"/>
        <v>0</v>
      </c>
      <c r="G469" s="190" t="s">
        <v>1014</v>
      </c>
    </row>
    <row r="470" spans="1:7">
      <c r="A470" s="106" t="s">
        <v>44</v>
      </c>
      <c r="B470" s="116" t="s">
        <v>862</v>
      </c>
      <c r="C470" s="107" t="s">
        <v>13</v>
      </c>
      <c r="D470" s="191">
        <v>2</v>
      </c>
      <c r="E470" s="191"/>
      <c r="F470" s="210">
        <f t="shared" si="9"/>
        <v>0</v>
      </c>
      <c r="G470" s="190" t="s">
        <v>1013</v>
      </c>
    </row>
    <row r="471" spans="1:7">
      <c r="A471" s="106" t="s">
        <v>71</v>
      </c>
      <c r="B471" s="129" t="s">
        <v>863</v>
      </c>
      <c r="C471" s="107" t="s">
        <v>13</v>
      </c>
      <c r="D471" s="194">
        <v>2</v>
      </c>
      <c r="E471" s="191"/>
      <c r="F471" s="210">
        <f t="shared" si="9"/>
        <v>0</v>
      </c>
      <c r="G471" s="190" t="s">
        <v>1014</v>
      </c>
    </row>
    <row r="472" spans="1:7">
      <c r="A472" s="106" t="s">
        <v>30</v>
      </c>
      <c r="B472" s="116" t="s">
        <v>864</v>
      </c>
      <c r="C472" s="107" t="s">
        <v>13</v>
      </c>
      <c r="D472" s="191">
        <v>3</v>
      </c>
      <c r="E472" s="191"/>
      <c r="F472" s="210">
        <f t="shared" si="9"/>
        <v>0</v>
      </c>
      <c r="G472" s="190" t="s">
        <v>1013</v>
      </c>
    </row>
    <row r="473" spans="1:7">
      <c r="A473" s="106" t="s">
        <v>72</v>
      </c>
      <c r="B473" s="129" t="s">
        <v>865</v>
      </c>
      <c r="C473" s="107" t="s">
        <v>13</v>
      </c>
      <c r="D473" s="194">
        <v>3</v>
      </c>
      <c r="E473" s="191"/>
      <c r="F473" s="210">
        <f t="shared" si="9"/>
        <v>0</v>
      </c>
      <c r="G473" s="190" t="s">
        <v>1014</v>
      </c>
    </row>
    <row r="474" spans="1:7">
      <c r="A474" s="106" t="s">
        <v>31</v>
      </c>
      <c r="B474" s="116" t="s">
        <v>866</v>
      </c>
      <c r="C474" s="107" t="s">
        <v>13</v>
      </c>
      <c r="D474" s="191">
        <v>1</v>
      </c>
      <c r="E474" s="191"/>
      <c r="F474" s="210">
        <f t="shared" si="9"/>
        <v>0</v>
      </c>
      <c r="G474" s="190" t="s">
        <v>1013</v>
      </c>
    </row>
    <row r="475" spans="1:7">
      <c r="A475" s="106" t="s">
        <v>73</v>
      </c>
      <c r="B475" s="117" t="s">
        <v>867</v>
      </c>
      <c r="C475" s="107" t="s">
        <v>13</v>
      </c>
      <c r="D475" s="191">
        <v>1</v>
      </c>
      <c r="E475" s="191"/>
      <c r="F475" s="210">
        <f t="shared" si="9"/>
        <v>0</v>
      </c>
      <c r="G475" s="190" t="s">
        <v>1014</v>
      </c>
    </row>
    <row r="476" spans="1:7">
      <c r="A476" s="106" t="s">
        <v>32</v>
      </c>
      <c r="B476" s="116" t="s">
        <v>868</v>
      </c>
      <c r="C476" s="107" t="s">
        <v>13</v>
      </c>
      <c r="D476" s="194">
        <v>1</v>
      </c>
      <c r="E476" s="191"/>
      <c r="F476" s="210">
        <f t="shared" si="9"/>
        <v>0</v>
      </c>
      <c r="G476" s="190" t="s">
        <v>1013</v>
      </c>
    </row>
    <row r="477" spans="1:7">
      <c r="A477" s="106" t="s">
        <v>74</v>
      </c>
      <c r="B477" s="117" t="s">
        <v>869</v>
      </c>
      <c r="C477" s="107" t="s">
        <v>13</v>
      </c>
      <c r="D477" s="191">
        <v>1</v>
      </c>
      <c r="E477" s="191"/>
      <c r="F477" s="210">
        <f t="shared" si="9"/>
        <v>0</v>
      </c>
      <c r="G477" s="190" t="s">
        <v>1014</v>
      </c>
    </row>
    <row r="478" spans="1:7">
      <c r="A478" s="106" t="s">
        <v>46</v>
      </c>
      <c r="B478" s="116" t="s">
        <v>870</v>
      </c>
      <c r="C478" s="107" t="s">
        <v>13</v>
      </c>
      <c r="D478" s="191">
        <v>2</v>
      </c>
      <c r="E478" s="191"/>
      <c r="F478" s="210">
        <f t="shared" si="9"/>
        <v>0</v>
      </c>
      <c r="G478" s="190" t="s">
        <v>1013</v>
      </c>
    </row>
    <row r="479" spans="1:7">
      <c r="A479" s="106" t="s">
        <v>75</v>
      </c>
      <c r="B479" s="117" t="s">
        <v>871</v>
      </c>
      <c r="C479" s="107" t="s">
        <v>13</v>
      </c>
      <c r="D479" s="194">
        <v>2</v>
      </c>
      <c r="E479" s="191"/>
      <c r="F479" s="210">
        <f t="shared" si="9"/>
        <v>0</v>
      </c>
      <c r="G479" s="190" t="s">
        <v>1014</v>
      </c>
    </row>
    <row r="480" spans="1:7">
      <c r="A480" s="106" t="s">
        <v>53</v>
      </c>
      <c r="B480" s="116" t="s">
        <v>872</v>
      </c>
      <c r="C480" s="107" t="s">
        <v>6</v>
      </c>
      <c r="D480" s="191">
        <v>30</v>
      </c>
      <c r="E480" s="191"/>
      <c r="F480" s="210">
        <f t="shared" si="9"/>
        <v>0</v>
      </c>
      <c r="G480" s="190" t="s">
        <v>1013</v>
      </c>
    </row>
    <row r="481" spans="1:7">
      <c r="A481" s="106" t="s">
        <v>76</v>
      </c>
      <c r="B481" s="116" t="s">
        <v>873</v>
      </c>
      <c r="C481" s="107" t="s">
        <v>6</v>
      </c>
      <c r="D481" s="194">
        <v>30</v>
      </c>
      <c r="E481" s="191"/>
      <c r="F481" s="210">
        <f t="shared" si="9"/>
        <v>0</v>
      </c>
      <c r="G481" s="190" t="s">
        <v>1014</v>
      </c>
    </row>
    <row r="482" spans="1:7">
      <c r="A482" s="106" t="s">
        <v>40</v>
      </c>
      <c r="B482" s="116" t="s">
        <v>874</v>
      </c>
      <c r="C482" s="107" t="s">
        <v>6</v>
      </c>
      <c r="D482" s="191">
        <v>30</v>
      </c>
      <c r="E482" s="191"/>
      <c r="F482" s="210">
        <f t="shared" si="9"/>
        <v>0</v>
      </c>
      <c r="G482" s="190" t="s">
        <v>1013</v>
      </c>
    </row>
    <row r="483" spans="1:7">
      <c r="A483" s="106" t="s">
        <v>36</v>
      </c>
      <c r="B483" s="116" t="s">
        <v>875</v>
      </c>
      <c r="C483" s="107" t="s">
        <v>6</v>
      </c>
      <c r="D483" s="191">
        <v>20</v>
      </c>
      <c r="E483" s="191"/>
      <c r="F483" s="210">
        <f t="shared" si="9"/>
        <v>0</v>
      </c>
      <c r="G483" s="190" t="s">
        <v>1013</v>
      </c>
    </row>
    <row r="484" spans="1:7">
      <c r="A484" s="106" t="s">
        <v>78</v>
      </c>
      <c r="B484" s="116" t="s">
        <v>876</v>
      </c>
      <c r="C484" s="107" t="s">
        <v>6</v>
      </c>
      <c r="D484" s="194">
        <v>20</v>
      </c>
      <c r="E484" s="191"/>
      <c r="F484" s="210">
        <f t="shared" si="9"/>
        <v>0</v>
      </c>
      <c r="G484" s="190" t="s">
        <v>1014</v>
      </c>
    </row>
    <row r="485" spans="1:7">
      <c r="A485" s="106" t="s">
        <v>54</v>
      </c>
      <c r="B485" s="116" t="s">
        <v>877</v>
      </c>
      <c r="C485" s="107" t="s">
        <v>6</v>
      </c>
      <c r="D485" s="191">
        <v>5</v>
      </c>
      <c r="E485" s="191"/>
      <c r="F485" s="210">
        <f t="shared" si="9"/>
        <v>0</v>
      </c>
      <c r="G485" s="190" t="s">
        <v>1013</v>
      </c>
    </row>
    <row r="486" spans="1:7">
      <c r="A486" s="106" t="s">
        <v>79</v>
      </c>
      <c r="B486" s="116" t="s">
        <v>878</v>
      </c>
      <c r="C486" s="107" t="s">
        <v>6</v>
      </c>
      <c r="D486" s="194">
        <v>5</v>
      </c>
      <c r="E486" s="191"/>
      <c r="F486" s="210">
        <f t="shared" si="9"/>
        <v>0</v>
      </c>
      <c r="G486" s="190" t="s">
        <v>1014</v>
      </c>
    </row>
    <row r="487" spans="1:7">
      <c r="A487" s="106" t="s">
        <v>49</v>
      </c>
      <c r="B487" s="116" t="s">
        <v>879</v>
      </c>
      <c r="C487" s="107" t="s">
        <v>6</v>
      </c>
      <c r="D487" s="191">
        <v>30</v>
      </c>
      <c r="E487" s="191"/>
      <c r="F487" s="210">
        <f t="shared" si="9"/>
        <v>0</v>
      </c>
      <c r="G487" s="190" t="s">
        <v>1013</v>
      </c>
    </row>
    <row r="488" spans="1:7">
      <c r="A488" s="106" t="s">
        <v>80</v>
      </c>
      <c r="B488" s="116" t="s">
        <v>880</v>
      </c>
      <c r="C488" s="107" t="s">
        <v>6</v>
      </c>
      <c r="D488" s="194">
        <v>30</v>
      </c>
      <c r="E488" s="191"/>
      <c r="F488" s="210">
        <f t="shared" si="9"/>
        <v>0</v>
      </c>
      <c r="G488" s="190" t="s">
        <v>1014</v>
      </c>
    </row>
    <row r="489" spans="1:7">
      <c r="A489" s="106" t="s">
        <v>33</v>
      </c>
      <c r="B489" s="112" t="s">
        <v>881</v>
      </c>
      <c r="C489" s="107" t="s">
        <v>6</v>
      </c>
      <c r="D489" s="194">
        <v>25</v>
      </c>
      <c r="E489" s="191"/>
      <c r="F489" s="210">
        <f t="shared" si="9"/>
        <v>0</v>
      </c>
      <c r="G489" s="190" t="s">
        <v>1013</v>
      </c>
    </row>
    <row r="490" spans="1:7">
      <c r="A490" s="106" t="s">
        <v>81</v>
      </c>
      <c r="B490" s="112" t="s">
        <v>882</v>
      </c>
      <c r="C490" s="107" t="s">
        <v>6</v>
      </c>
      <c r="D490" s="194">
        <v>25</v>
      </c>
      <c r="E490" s="191"/>
      <c r="F490" s="210">
        <f t="shared" si="9"/>
        <v>0</v>
      </c>
      <c r="G490" s="190" t="s">
        <v>1014</v>
      </c>
    </row>
    <row r="491" spans="1:7">
      <c r="A491" s="106" t="s">
        <v>34</v>
      </c>
      <c r="B491" s="112" t="s">
        <v>883</v>
      </c>
      <c r="C491" s="107" t="s">
        <v>6</v>
      </c>
      <c r="D491" s="191">
        <v>45</v>
      </c>
      <c r="E491" s="191"/>
      <c r="F491" s="210">
        <f t="shared" si="9"/>
        <v>0</v>
      </c>
      <c r="G491" s="190" t="s">
        <v>1013</v>
      </c>
    </row>
    <row r="492" spans="1:7">
      <c r="A492" s="106" t="s">
        <v>82</v>
      </c>
      <c r="B492" s="112" t="s">
        <v>884</v>
      </c>
      <c r="C492" s="107" t="s">
        <v>6</v>
      </c>
      <c r="D492" s="191">
        <v>45</v>
      </c>
      <c r="E492" s="191"/>
      <c r="F492" s="210">
        <f t="shared" si="9"/>
        <v>0</v>
      </c>
      <c r="G492" s="190" t="s">
        <v>1014</v>
      </c>
    </row>
    <row r="493" spans="1:7">
      <c r="A493" s="106" t="s">
        <v>55</v>
      </c>
      <c r="B493" s="116" t="s">
        <v>885</v>
      </c>
      <c r="C493" s="107" t="s">
        <v>13</v>
      </c>
      <c r="D493" s="191">
        <v>7</v>
      </c>
      <c r="E493" s="191"/>
      <c r="F493" s="210">
        <f t="shared" si="9"/>
        <v>0</v>
      </c>
      <c r="G493" s="190" t="s">
        <v>1013</v>
      </c>
    </row>
    <row r="494" spans="1:7">
      <c r="A494" s="106" t="s">
        <v>83</v>
      </c>
      <c r="B494" s="116" t="s">
        <v>886</v>
      </c>
      <c r="C494" s="107" t="s">
        <v>13</v>
      </c>
      <c r="D494" s="194">
        <v>7</v>
      </c>
      <c r="E494" s="191"/>
      <c r="F494" s="210">
        <f t="shared" si="9"/>
        <v>0</v>
      </c>
      <c r="G494" s="190" t="s">
        <v>1014</v>
      </c>
    </row>
    <row r="495" spans="1:7">
      <c r="A495" s="19" t="s">
        <v>57</v>
      </c>
      <c r="B495" s="116" t="s">
        <v>887</v>
      </c>
      <c r="C495" s="15" t="s">
        <v>13</v>
      </c>
      <c r="D495" s="192">
        <v>1</v>
      </c>
      <c r="E495" s="191"/>
      <c r="F495" s="210">
        <f t="shared" si="9"/>
        <v>0</v>
      </c>
      <c r="G495" s="190" t="s">
        <v>1013</v>
      </c>
    </row>
    <row r="496" spans="1:7">
      <c r="A496" s="19" t="s">
        <v>100</v>
      </c>
      <c r="B496" s="130" t="s">
        <v>888</v>
      </c>
      <c r="C496" s="15" t="s">
        <v>13</v>
      </c>
      <c r="D496" s="192">
        <v>1</v>
      </c>
      <c r="E496" s="191"/>
      <c r="F496" s="210">
        <f t="shared" si="9"/>
        <v>0</v>
      </c>
      <c r="G496" s="190" t="s">
        <v>1014</v>
      </c>
    </row>
    <row r="497" spans="1:7">
      <c r="A497" s="106" t="s">
        <v>58</v>
      </c>
      <c r="B497" s="112" t="s">
        <v>889</v>
      </c>
      <c r="C497" s="107" t="s">
        <v>13</v>
      </c>
      <c r="D497" s="191">
        <v>8</v>
      </c>
      <c r="E497" s="191"/>
      <c r="F497" s="210">
        <f t="shared" si="9"/>
        <v>0</v>
      </c>
      <c r="G497" s="190" t="s">
        <v>1013</v>
      </c>
    </row>
    <row r="498" spans="1:7">
      <c r="A498" s="106" t="s">
        <v>84</v>
      </c>
      <c r="B498" s="129" t="s">
        <v>890</v>
      </c>
      <c r="C498" s="107" t="s">
        <v>15</v>
      </c>
      <c r="D498" s="194">
        <v>8</v>
      </c>
      <c r="E498" s="191"/>
      <c r="F498" s="210">
        <f t="shared" si="9"/>
        <v>0</v>
      </c>
      <c r="G498" s="190" t="s">
        <v>1014</v>
      </c>
    </row>
    <row r="499" spans="1:7">
      <c r="A499" s="106" t="s">
        <v>333</v>
      </c>
      <c r="B499" s="117" t="s">
        <v>20</v>
      </c>
      <c r="C499" s="107" t="s">
        <v>15</v>
      </c>
      <c r="D499" s="194">
        <v>8</v>
      </c>
      <c r="E499" s="191"/>
      <c r="F499" s="210">
        <f t="shared" si="9"/>
        <v>0</v>
      </c>
      <c r="G499" s="190" t="s">
        <v>1014</v>
      </c>
    </row>
    <row r="500" spans="1:7">
      <c r="A500" s="106" t="s">
        <v>59</v>
      </c>
      <c r="B500" s="112" t="s">
        <v>891</v>
      </c>
      <c r="C500" s="107" t="s">
        <v>13</v>
      </c>
      <c r="D500" s="194">
        <v>1</v>
      </c>
      <c r="E500" s="191"/>
      <c r="F500" s="210">
        <f t="shared" si="9"/>
        <v>0</v>
      </c>
      <c r="G500" s="190" t="s">
        <v>1013</v>
      </c>
    </row>
    <row r="501" spans="1:7">
      <c r="A501" s="106" t="s">
        <v>85</v>
      </c>
      <c r="B501" s="112" t="s">
        <v>892</v>
      </c>
      <c r="C501" s="107" t="s">
        <v>15</v>
      </c>
      <c r="D501" s="194">
        <v>1</v>
      </c>
      <c r="E501" s="191"/>
      <c r="F501" s="210">
        <f t="shared" si="9"/>
        <v>0</v>
      </c>
      <c r="G501" s="190" t="s">
        <v>1014</v>
      </c>
    </row>
    <row r="502" spans="1:7">
      <c r="A502" s="106" t="s">
        <v>195</v>
      </c>
      <c r="B502" s="131" t="s">
        <v>893</v>
      </c>
      <c r="C502" s="107" t="s">
        <v>15</v>
      </c>
      <c r="D502" s="194">
        <v>1</v>
      </c>
      <c r="E502" s="191"/>
      <c r="F502" s="210">
        <f t="shared" si="9"/>
        <v>0</v>
      </c>
      <c r="G502" s="190" t="s">
        <v>1014</v>
      </c>
    </row>
    <row r="503" spans="1:7">
      <c r="A503" s="106" t="s">
        <v>60</v>
      </c>
      <c r="B503" s="112" t="s">
        <v>894</v>
      </c>
      <c r="C503" s="107" t="s">
        <v>13</v>
      </c>
      <c r="D503" s="194">
        <v>1</v>
      </c>
      <c r="E503" s="191"/>
      <c r="F503" s="210">
        <f t="shared" si="9"/>
        <v>0</v>
      </c>
      <c r="G503" s="190" t="s">
        <v>1013</v>
      </c>
    </row>
    <row r="504" spans="1:7">
      <c r="A504" s="106" t="s">
        <v>86</v>
      </c>
      <c r="B504" s="112" t="s">
        <v>895</v>
      </c>
      <c r="C504" s="107" t="s">
        <v>15</v>
      </c>
      <c r="D504" s="194">
        <v>1</v>
      </c>
      <c r="E504" s="191"/>
      <c r="F504" s="210">
        <f t="shared" si="9"/>
        <v>0</v>
      </c>
      <c r="G504" s="190" t="s">
        <v>1014</v>
      </c>
    </row>
    <row r="505" spans="1:7">
      <c r="A505" s="106" t="s">
        <v>303</v>
      </c>
      <c r="B505" s="131" t="s">
        <v>893</v>
      </c>
      <c r="C505" s="107" t="s">
        <v>15</v>
      </c>
      <c r="D505" s="194">
        <v>1</v>
      </c>
      <c r="E505" s="191"/>
      <c r="F505" s="210">
        <f t="shared" si="9"/>
        <v>0</v>
      </c>
      <c r="G505" s="190" t="s">
        <v>1014</v>
      </c>
    </row>
    <row r="506" spans="1:7">
      <c r="A506" s="106" t="s">
        <v>61</v>
      </c>
      <c r="B506" s="112" t="s">
        <v>896</v>
      </c>
      <c r="C506" s="107" t="s">
        <v>13</v>
      </c>
      <c r="D506" s="191">
        <v>10</v>
      </c>
      <c r="E506" s="191"/>
      <c r="F506" s="210">
        <f t="shared" si="9"/>
        <v>0</v>
      </c>
      <c r="G506" s="190" t="s">
        <v>1013</v>
      </c>
    </row>
    <row r="507" spans="1:7">
      <c r="A507" s="106" t="s">
        <v>87</v>
      </c>
      <c r="B507" s="117" t="s">
        <v>21</v>
      </c>
      <c r="C507" s="107" t="s">
        <v>15</v>
      </c>
      <c r="D507" s="194">
        <v>10</v>
      </c>
      <c r="E507" s="191"/>
      <c r="F507" s="210">
        <f t="shared" si="9"/>
        <v>0</v>
      </c>
      <c r="G507" s="190" t="s">
        <v>1014</v>
      </c>
    </row>
    <row r="508" spans="1:7">
      <c r="A508" s="106" t="s">
        <v>62</v>
      </c>
      <c r="B508" s="112" t="s">
        <v>897</v>
      </c>
      <c r="C508" s="107" t="s">
        <v>13</v>
      </c>
      <c r="D508" s="191">
        <v>1</v>
      </c>
      <c r="E508" s="191"/>
      <c r="F508" s="210">
        <f t="shared" si="9"/>
        <v>0</v>
      </c>
      <c r="G508" s="190" t="s">
        <v>1013</v>
      </c>
    </row>
    <row r="509" spans="1:7">
      <c r="A509" s="19" t="s">
        <v>112</v>
      </c>
      <c r="B509" s="90" t="s">
        <v>22</v>
      </c>
      <c r="C509" s="15" t="s">
        <v>6</v>
      </c>
      <c r="D509" s="192">
        <v>25</v>
      </c>
      <c r="E509" s="191"/>
      <c r="F509" s="210">
        <f t="shared" si="9"/>
        <v>0</v>
      </c>
      <c r="G509" s="190" t="s">
        <v>1013</v>
      </c>
    </row>
    <row r="510" spans="1:7">
      <c r="A510" s="19" t="s">
        <v>89</v>
      </c>
      <c r="B510" s="90" t="s">
        <v>898</v>
      </c>
      <c r="C510" s="15" t="s">
        <v>6</v>
      </c>
      <c r="D510" s="192">
        <v>25</v>
      </c>
      <c r="E510" s="191"/>
      <c r="F510" s="210">
        <f t="shared" si="9"/>
        <v>0</v>
      </c>
      <c r="G510" s="190" t="s">
        <v>1014</v>
      </c>
    </row>
    <row r="511" spans="1:7">
      <c r="A511" s="35" t="s">
        <v>63</v>
      </c>
      <c r="B511" s="91" t="s">
        <v>37</v>
      </c>
      <c r="C511" s="2" t="s">
        <v>6</v>
      </c>
      <c r="D511" s="192">
        <v>5</v>
      </c>
      <c r="E511" s="191"/>
      <c r="F511" s="210">
        <f t="shared" si="9"/>
        <v>0</v>
      </c>
      <c r="G511" s="190" t="s">
        <v>1013</v>
      </c>
    </row>
    <row r="512" spans="1:7">
      <c r="A512" s="35" t="s">
        <v>90</v>
      </c>
      <c r="B512" s="91" t="s">
        <v>899</v>
      </c>
      <c r="C512" s="2" t="s">
        <v>6</v>
      </c>
      <c r="D512" s="192">
        <v>5</v>
      </c>
      <c r="E512" s="191"/>
      <c r="F512" s="210">
        <f t="shared" si="9"/>
        <v>0</v>
      </c>
      <c r="G512" s="190" t="s">
        <v>1014</v>
      </c>
    </row>
    <row r="513" spans="1:7">
      <c r="A513" s="35" t="s">
        <v>113</v>
      </c>
      <c r="B513" s="88" t="s">
        <v>900</v>
      </c>
      <c r="C513" s="2" t="s">
        <v>13</v>
      </c>
      <c r="D513" s="192">
        <v>3</v>
      </c>
      <c r="E513" s="191"/>
      <c r="F513" s="210">
        <f t="shared" si="9"/>
        <v>0</v>
      </c>
      <c r="G513" s="190" t="s">
        <v>1013</v>
      </c>
    </row>
    <row r="514" spans="1:7">
      <c r="A514" s="35" t="s">
        <v>114</v>
      </c>
      <c r="B514" s="91" t="s">
        <v>901</v>
      </c>
      <c r="C514" s="2" t="s">
        <v>6</v>
      </c>
      <c r="D514" s="192">
        <v>6</v>
      </c>
      <c r="E514" s="191"/>
      <c r="F514" s="210">
        <f t="shared" si="9"/>
        <v>0</v>
      </c>
      <c r="G514" s="190" t="s">
        <v>1014</v>
      </c>
    </row>
    <row r="515" spans="1:7">
      <c r="A515" s="78" t="s">
        <v>115</v>
      </c>
      <c r="B515" s="132" t="s">
        <v>902</v>
      </c>
      <c r="C515" s="25" t="s">
        <v>6</v>
      </c>
      <c r="D515" s="191">
        <v>30</v>
      </c>
      <c r="E515" s="191"/>
      <c r="F515" s="210">
        <f t="shared" si="9"/>
        <v>0</v>
      </c>
      <c r="G515" s="190" t="s">
        <v>1013</v>
      </c>
    </row>
    <row r="516" spans="1:7">
      <c r="A516" s="78" t="s">
        <v>138</v>
      </c>
      <c r="B516" s="132" t="s">
        <v>903</v>
      </c>
      <c r="C516" s="25" t="s">
        <v>6</v>
      </c>
      <c r="D516" s="194">
        <v>30</v>
      </c>
      <c r="E516" s="191"/>
      <c r="F516" s="210">
        <f t="shared" si="9"/>
        <v>0</v>
      </c>
      <c r="G516" s="190" t="s">
        <v>1014</v>
      </c>
    </row>
    <row r="517" spans="1:7">
      <c r="A517" s="78" t="s">
        <v>64</v>
      </c>
      <c r="B517" s="132" t="s">
        <v>904</v>
      </c>
      <c r="C517" s="107" t="s">
        <v>13</v>
      </c>
      <c r="D517" s="191">
        <v>16</v>
      </c>
      <c r="E517" s="191"/>
      <c r="F517" s="210">
        <f t="shared" si="9"/>
        <v>0</v>
      </c>
      <c r="G517" s="190" t="s">
        <v>1013</v>
      </c>
    </row>
    <row r="518" spans="1:7">
      <c r="A518" s="78" t="s">
        <v>116</v>
      </c>
      <c r="B518" s="132" t="s">
        <v>905</v>
      </c>
      <c r="C518" s="107" t="s">
        <v>13</v>
      </c>
      <c r="D518" s="191">
        <v>2</v>
      </c>
      <c r="E518" s="191"/>
      <c r="F518" s="210">
        <f t="shared" si="9"/>
        <v>0</v>
      </c>
      <c r="G518" s="190" t="s">
        <v>1013</v>
      </c>
    </row>
    <row r="519" spans="1:7">
      <c r="A519" s="78" t="s">
        <v>92</v>
      </c>
      <c r="B519" s="132" t="s">
        <v>906</v>
      </c>
      <c r="C519" s="25" t="s">
        <v>15</v>
      </c>
      <c r="D519" s="194">
        <v>2</v>
      </c>
      <c r="E519" s="191"/>
      <c r="F519" s="210">
        <f t="shared" ref="F519:F523" si="10">D519*E519</f>
        <v>0</v>
      </c>
      <c r="G519" s="190" t="s">
        <v>1014</v>
      </c>
    </row>
    <row r="520" spans="1:7">
      <c r="A520" s="78" t="s">
        <v>117</v>
      </c>
      <c r="B520" s="132" t="s">
        <v>907</v>
      </c>
      <c r="C520" s="107" t="s">
        <v>13</v>
      </c>
      <c r="D520" s="191">
        <v>2</v>
      </c>
      <c r="E520" s="191"/>
      <c r="F520" s="210">
        <f t="shared" si="10"/>
        <v>0</v>
      </c>
      <c r="G520" s="190" t="s">
        <v>1013</v>
      </c>
    </row>
    <row r="521" spans="1:7">
      <c r="A521" s="78" t="s">
        <v>93</v>
      </c>
      <c r="B521" s="132" t="s">
        <v>908</v>
      </c>
      <c r="C521" s="25" t="s">
        <v>15</v>
      </c>
      <c r="D521" s="194">
        <v>2</v>
      </c>
      <c r="E521" s="191"/>
      <c r="F521" s="210">
        <f t="shared" si="10"/>
        <v>0</v>
      </c>
      <c r="G521" s="190" t="s">
        <v>1014</v>
      </c>
    </row>
    <row r="522" spans="1:7">
      <c r="A522" s="78" t="s">
        <v>118</v>
      </c>
      <c r="B522" s="132" t="s">
        <v>909</v>
      </c>
      <c r="C522" s="107" t="s">
        <v>13</v>
      </c>
      <c r="D522" s="191">
        <v>1</v>
      </c>
      <c r="E522" s="191"/>
      <c r="F522" s="210">
        <f t="shared" si="10"/>
        <v>0</v>
      </c>
      <c r="G522" s="190" t="s">
        <v>1013</v>
      </c>
    </row>
    <row r="523" spans="1:7">
      <c r="A523" s="78" t="s">
        <v>119</v>
      </c>
      <c r="B523" s="132" t="s">
        <v>910</v>
      </c>
      <c r="C523" s="25" t="s">
        <v>15</v>
      </c>
      <c r="D523" s="194">
        <v>1</v>
      </c>
      <c r="E523" s="191"/>
      <c r="F523" s="210">
        <f t="shared" si="10"/>
        <v>0</v>
      </c>
      <c r="G523" s="190" t="s">
        <v>1014</v>
      </c>
    </row>
    <row r="524" spans="1:7">
      <c r="A524" s="175"/>
      <c r="B524" s="178" t="s">
        <v>428</v>
      </c>
      <c r="C524" s="90"/>
      <c r="D524" s="197"/>
      <c r="E524" s="197"/>
      <c r="F524" s="208"/>
      <c r="G524" s="190" t="s">
        <v>1013</v>
      </c>
    </row>
    <row r="525" spans="1:7">
      <c r="A525" s="22" t="s">
        <v>43</v>
      </c>
      <c r="B525" s="128" t="s">
        <v>911</v>
      </c>
      <c r="C525" s="23" t="s">
        <v>13</v>
      </c>
      <c r="D525" s="198">
        <v>1</v>
      </c>
      <c r="E525" s="193"/>
      <c r="F525" s="211">
        <f>D525*E525</f>
        <v>0</v>
      </c>
      <c r="G525" s="190" t="s">
        <v>1013</v>
      </c>
    </row>
    <row r="526" spans="1:7">
      <c r="A526" s="106" t="s">
        <v>128</v>
      </c>
      <c r="B526" s="128" t="s">
        <v>912</v>
      </c>
      <c r="C526" s="107" t="s">
        <v>13</v>
      </c>
      <c r="D526" s="191">
        <v>1</v>
      </c>
      <c r="E526" s="194"/>
      <c r="F526" s="210">
        <f>D526*E526</f>
        <v>0</v>
      </c>
      <c r="G526" s="190" t="s">
        <v>1014</v>
      </c>
    </row>
    <row r="527" spans="1:7">
      <c r="A527" s="133" t="s">
        <v>38</v>
      </c>
      <c r="B527" s="141" t="s">
        <v>334</v>
      </c>
      <c r="C527" s="134" t="s">
        <v>13</v>
      </c>
      <c r="D527" s="198">
        <v>1</v>
      </c>
      <c r="E527" s="194"/>
      <c r="F527" s="210">
        <f t="shared" ref="F527:F578" si="11">D527*E527</f>
        <v>0</v>
      </c>
      <c r="G527" s="190" t="s">
        <v>1013</v>
      </c>
    </row>
    <row r="528" spans="1:7">
      <c r="A528" s="78" t="s">
        <v>156</v>
      </c>
      <c r="B528" s="141" t="s">
        <v>913</v>
      </c>
      <c r="C528" s="25" t="s">
        <v>13</v>
      </c>
      <c r="D528" s="194">
        <v>1</v>
      </c>
      <c r="E528" s="194"/>
      <c r="F528" s="210">
        <f t="shared" si="11"/>
        <v>0</v>
      </c>
      <c r="G528" s="190" t="s">
        <v>1014</v>
      </c>
    </row>
    <row r="529" spans="1:7">
      <c r="A529" s="106" t="s">
        <v>39</v>
      </c>
      <c r="B529" s="116" t="s">
        <v>862</v>
      </c>
      <c r="C529" s="107" t="s">
        <v>13</v>
      </c>
      <c r="D529" s="191">
        <v>1</v>
      </c>
      <c r="E529" s="194"/>
      <c r="F529" s="210">
        <f t="shared" si="11"/>
        <v>0</v>
      </c>
      <c r="G529" s="190" t="s">
        <v>1013</v>
      </c>
    </row>
    <row r="530" spans="1:7">
      <c r="A530" s="106" t="s">
        <v>352</v>
      </c>
      <c r="B530" s="129" t="s">
        <v>863</v>
      </c>
      <c r="C530" s="107" t="s">
        <v>13</v>
      </c>
      <c r="D530" s="194">
        <v>1</v>
      </c>
      <c r="E530" s="194"/>
      <c r="F530" s="210">
        <f t="shared" si="11"/>
        <v>0</v>
      </c>
      <c r="G530" s="190" t="s">
        <v>1014</v>
      </c>
    </row>
    <row r="531" spans="1:7">
      <c r="A531" s="106" t="s">
        <v>148</v>
      </c>
      <c r="B531" s="116" t="s">
        <v>864</v>
      </c>
      <c r="C531" s="107" t="s">
        <v>13</v>
      </c>
      <c r="D531" s="191">
        <v>2</v>
      </c>
      <c r="E531" s="194"/>
      <c r="F531" s="210">
        <f t="shared" si="11"/>
        <v>0</v>
      </c>
      <c r="G531" s="190" t="s">
        <v>1013</v>
      </c>
    </row>
    <row r="532" spans="1:7">
      <c r="A532" s="106" t="s">
        <v>177</v>
      </c>
      <c r="B532" s="129" t="s">
        <v>865</v>
      </c>
      <c r="C532" s="107" t="s">
        <v>13</v>
      </c>
      <c r="D532" s="194">
        <v>2</v>
      </c>
      <c r="E532" s="194"/>
      <c r="F532" s="210">
        <f t="shared" si="11"/>
        <v>0</v>
      </c>
      <c r="G532" s="190" t="s">
        <v>1014</v>
      </c>
    </row>
    <row r="533" spans="1:7">
      <c r="A533" s="106" t="s">
        <v>27</v>
      </c>
      <c r="B533" s="116" t="s">
        <v>870</v>
      </c>
      <c r="C533" s="107" t="s">
        <v>13</v>
      </c>
      <c r="D533" s="191">
        <v>1</v>
      </c>
      <c r="E533" s="194"/>
      <c r="F533" s="210">
        <f t="shared" si="11"/>
        <v>0</v>
      </c>
      <c r="G533" s="190" t="s">
        <v>1013</v>
      </c>
    </row>
    <row r="534" spans="1:7">
      <c r="A534" s="106" t="s">
        <v>67</v>
      </c>
      <c r="B534" s="117" t="s">
        <v>871</v>
      </c>
      <c r="C534" s="107" t="s">
        <v>13</v>
      </c>
      <c r="D534" s="194">
        <v>1</v>
      </c>
      <c r="E534" s="194"/>
      <c r="F534" s="210">
        <f t="shared" si="11"/>
        <v>0</v>
      </c>
      <c r="G534" s="190" t="s">
        <v>1014</v>
      </c>
    </row>
    <row r="535" spans="1:7">
      <c r="A535" s="78" t="s">
        <v>19</v>
      </c>
      <c r="B535" s="132" t="s">
        <v>335</v>
      </c>
      <c r="C535" s="25" t="s">
        <v>13</v>
      </c>
      <c r="D535" s="191">
        <v>1</v>
      </c>
      <c r="E535" s="194"/>
      <c r="F535" s="210">
        <f t="shared" si="11"/>
        <v>0</v>
      </c>
      <c r="G535" s="190" t="s">
        <v>1013</v>
      </c>
    </row>
    <row r="536" spans="1:7">
      <c r="A536" s="78" t="s">
        <v>110</v>
      </c>
      <c r="B536" s="132" t="s">
        <v>336</v>
      </c>
      <c r="C536" s="25" t="s">
        <v>13</v>
      </c>
      <c r="D536" s="191">
        <v>1</v>
      </c>
      <c r="E536" s="194"/>
      <c r="F536" s="210">
        <f t="shared" si="11"/>
        <v>0</v>
      </c>
      <c r="G536" s="190" t="s">
        <v>1014</v>
      </c>
    </row>
    <row r="537" spans="1:7">
      <c r="A537" s="78" t="s">
        <v>35</v>
      </c>
      <c r="B537" s="132" t="s">
        <v>337</v>
      </c>
      <c r="C537" s="25" t="s">
        <v>13</v>
      </c>
      <c r="D537" s="191">
        <v>11</v>
      </c>
      <c r="E537" s="194"/>
      <c r="F537" s="210">
        <f t="shared" si="11"/>
        <v>0</v>
      </c>
      <c r="G537" s="190" t="s">
        <v>1013</v>
      </c>
    </row>
    <row r="538" spans="1:7">
      <c r="A538" s="78" t="s">
        <v>108</v>
      </c>
      <c r="B538" s="132" t="s">
        <v>338</v>
      </c>
      <c r="C538" s="25" t="s">
        <v>13</v>
      </c>
      <c r="D538" s="191">
        <v>11</v>
      </c>
      <c r="E538" s="194"/>
      <c r="F538" s="210">
        <f t="shared" si="11"/>
        <v>0</v>
      </c>
      <c r="G538" s="190" t="s">
        <v>1014</v>
      </c>
    </row>
    <row r="539" spans="1:7">
      <c r="A539" s="78" t="s">
        <v>29</v>
      </c>
      <c r="B539" s="132" t="s">
        <v>339</v>
      </c>
      <c r="C539" s="25" t="s">
        <v>13</v>
      </c>
      <c r="D539" s="191">
        <v>3</v>
      </c>
      <c r="E539" s="194"/>
      <c r="F539" s="210">
        <f t="shared" si="11"/>
        <v>0</v>
      </c>
      <c r="G539" s="190" t="s">
        <v>1013</v>
      </c>
    </row>
    <row r="540" spans="1:7">
      <c r="A540" s="78" t="s">
        <v>109</v>
      </c>
      <c r="B540" s="132" t="s">
        <v>340</v>
      </c>
      <c r="C540" s="25" t="s">
        <v>13</v>
      </c>
      <c r="D540" s="191">
        <v>3</v>
      </c>
      <c r="E540" s="194"/>
      <c r="F540" s="210">
        <f t="shared" si="11"/>
        <v>0</v>
      </c>
      <c r="G540" s="190" t="s">
        <v>1014</v>
      </c>
    </row>
    <row r="541" spans="1:7">
      <c r="A541" s="136">
        <v>9</v>
      </c>
      <c r="B541" s="132" t="s">
        <v>341</v>
      </c>
      <c r="C541" s="25" t="s">
        <v>13</v>
      </c>
      <c r="D541" s="191">
        <v>5</v>
      </c>
      <c r="E541" s="194"/>
      <c r="F541" s="210">
        <f t="shared" si="11"/>
        <v>0</v>
      </c>
      <c r="G541" s="190" t="s">
        <v>1013</v>
      </c>
    </row>
    <row r="542" spans="1:7">
      <c r="A542" s="78" t="s">
        <v>68</v>
      </c>
      <c r="B542" s="132" t="s">
        <v>342</v>
      </c>
      <c r="C542" s="25" t="s">
        <v>13</v>
      </c>
      <c r="D542" s="191">
        <v>5</v>
      </c>
      <c r="E542" s="194"/>
      <c r="F542" s="210">
        <f t="shared" si="11"/>
        <v>0</v>
      </c>
      <c r="G542" s="190" t="s">
        <v>1014</v>
      </c>
    </row>
    <row r="543" spans="1:7">
      <c r="A543" s="78">
        <v>10</v>
      </c>
      <c r="B543" s="132" t="s">
        <v>914</v>
      </c>
      <c r="C543" s="25" t="s">
        <v>13</v>
      </c>
      <c r="D543" s="191">
        <v>1</v>
      </c>
      <c r="E543" s="194"/>
      <c r="F543" s="210">
        <f t="shared" si="11"/>
        <v>0</v>
      </c>
      <c r="G543" s="190" t="s">
        <v>1013</v>
      </c>
    </row>
    <row r="544" spans="1:7">
      <c r="A544" s="78" t="s">
        <v>69</v>
      </c>
      <c r="B544" s="132" t="s">
        <v>915</v>
      </c>
      <c r="C544" s="25" t="s">
        <v>13</v>
      </c>
      <c r="D544" s="194">
        <v>1</v>
      </c>
      <c r="E544" s="194"/>
      <c r="F544" s="210">
        <f t="shared" si="11"/>
        <v>0</v>
      </c>
      <c r="G544" s="190" t="s">
        <v>1014</v>
      </c>
    </row>
    <row r="545" spans="1:7">
      <c r="A545" s="78">
        <v>11</v>
      </c>
      <c r="B545" s="132" t="s">
        <v>916</v>
      </c>
      <c r="C545" s="25" t="s">
        <v>207</v>
      </c>
      <c r="D545" s="191">
        <v>2</v>
      </c>
      <c r="E545" s="194"/>
      <c r="F545" s="210">
        <f t="shared" si="11"/>
        <v>0</v>
      </c>
      <c r="G545" s="190" t="s">
        <v>1013</v>
      </c>
    </row>
    <row r="546" spans="1:7">
      <c r="A546" s="78" t="s">
        <v>70</v>
      </c>
      <c r="B546" s="132" t="s">
        <v>343</v>
      </c>
      <c r="C546" s="25" t="s">
        <v>16</v>
      </c>
      <c r="D546" s="191">
        <v>2</v>
      </c>
      <c r="E546" s="194"/>
      <c r="F546" s="210">
        <f t="shared" si="11"/>
        <v>0</v>
      </c>
      <c r="G546" s="190" t="s">
        <v>1014</v>
      </c>
    </row>
    <row r="547" spans="1:7">
      <c r="A547" s="137" t="s">
        <v>44</v>
      </c>
      <c r="B547" s="142" t="s">
        <v>344</v>
      </c>
      <c r="C547" s="138" t="s">
        <v>13</v>
      </c>
      <c r="D547" s="196">
        <v>1</v>
      </c>
      <c r="E547" s="194"/>
      <c r="F547" s="210">
        <f t="shared" si="11"/>
        <v>0</v>
      </c>
      <c r="G547" s="190" t="s">
        <v>1013</v>
      </c>
    </row>
    <row r="548" spans="1:7">
      <c r="A548" s="35" t="s">
        <v>71</v>
      </c>
      <c r="B548" s="91" t="s">
        <v>345</v>
      </c>
      <c r="C548" s="2" t="s">
        <v>13</v>
      </c>
      <c r="D548" s="192">
        <v>1</v>
      </c>
      <c r="E548" s="194"/>
      <c r="F548" s="210">
        <f t="shared" si="11"/>
        <v>0</v>
      </c>
      <c r="G548" s="190" t="s">
        <v>1014</v>
      </c>
    </row>
    <row r="549" spans="1:7">
      <c r="A549" s="139" t="s">
        <v>30</v>
      </c>
      <c r="B549" s="142" t="s">
        <v>353</v>
      </c>
      <c r="C549" s="140" t="s">
        <v>13</v>
      </c>
      <c r="D549" s="194">
        <v>8</v>
      </c>
      <c r="E549" s="194"/>
      <c r="F549" s="210">
        <f t="shared" si="11"/>
        <v>0</v>
      </c>
      <c r="G549" s="190" t="s">
        <v>1013</v>
      </c>
    </row>
    <row r="550" spans="1:7">
      <c r="A550" s="139" t="s">
        <v>72</v>
      </c>
      <c r="B550" s="143" t="s">
        <v>917</v>
      </c>
      <c r="C550" s="140" t="s">
        <v>13</v>
      </c>
      <c r="D550" s="194">
        <v>8</v>
      </c>
      <c r="E550" s="194"/>
      <c r="F550" s="210">
        <f t="shared" si="11"/>
        <v>0</v>
      </c>
      <c r="G550" s="190" t="s">
        <v>1014</v>
      </c>
    </row>
    <row r="551" spans="1:7">
      <c r="A551" s="78" t="s">
        <v>31</v>
      </c>
      <c r="B551" s="132" t="s">
        <v>918</v>
      </c>
      <c r="C551" s="25" t="s">
        <v>13</v>
      </c>
      <c r="D551" s="194">
        <v>1</v>
      </c>
      <c r="E551" s="194"/>
      <c r="F551" s="210">
        <f t="shared" si="11"/>
        <v>0</v>
      </c>
      <c r="G551" s="190" t="s">
        <v>1013</v>
      </c>
    </row>
    <row r="552" spans="1:7">
      <c r="A552" s="78" t="s">
        <v>73</v>
      </c>
      <c r="B552" s="144" t="s">
        <v>919</v>
      </c>
      <c r="C552" s="25" t="s">
        <v>13</v>
      </c>
      <c r="D552" s="194">
        <v>1</v>
      </c>
      <c r="E552" s="194"/>
      <c r="F552" s="210">
        <f t="shared" si="11"/>
        <v>0</v>
      </c>
      <c r="G552" s="190" t="s">
        <v>1014</v>
      </c>
    </row>
    <row r="553" spans="1:7">
      <c r="A553" s="78" t="s">
        <v>32</v>
      </c>
      <c r="B553" s="132" t="s">
        <v>920</v>
      </c>
      <c r="C553" s="25" t="s">
        <v>13</v>
      </c>
      <c r="D553" s="191">
        <v>50</v>
      </c>
      <c r="E553" s="194"/>
      <c r="F553" s="210">
        <f t="shared" si="11"/>
        <v>0</v>
      </c>
      <c r="G553" s="190" t="s">
        <v>1013</v>
      </c>
    </row>
    <row r="554" spans="1:7">
      <c r="A554" s="78" t="s">
        <v>74</v>
      </c>
      <c r="B554" s="97" t="s">
        <v>921</v>
      </c>
      <c r="C554" s="25" t="s">
        <v>13</v>
      </c>
      <c r="D554" s="191">
        <v>50</v>
      </c>
      <c r="E554" s="194"/>
      <c r="F554" s="210">
        <f t="shared" si="11"/>
        <v>0</v>
      </c>
      <c r="G554" s="190" t="s">
        <v>1014</v>
      </c>
    </row>
    <row r="555" spans="1:7">
      <c r="A555" s="78" t="s">
        <v>46</v>
      </c>
      <c r="B555" s="97" t="s">
        <v>922</v>
      </c>
      <c r="C555" s="25" t="s">
        <v>6</v>
      </c>
      <c r="D555" s="191">
        <v>30</v>
      </c>
      <c r="E555" s="194"/>
      <c r="F555" s="210">
        <f t="shared" si="11"/>
        <v>0</v>
      </c>
      <c r="G555" s="190" t="s">
        <v>1013</v>
      </c>
    </row>
    <row r="556" spans="1:7">
      <c r="A556" s="78" t="s">
        <v>75</v>
      </c>
      <c r="B556" s="97" t="s">
        <v>923</v>
      </c>
      <c r="C556" s="25" t="s">
        <v>6</v>
      </c>
      <c r="D556" s="194">
        <v>30</v>
      </c>
      <c r="E556" s="194"/>
      <c r="F556" s="210">
        <f t="shared" si="11"/>
        <v>0</v>
      </c>
      <c r="G556" s="190" t="s">
        <v>1014</v>
      </c>
    </row>
    <row r="557" spans="1:7">
      <c r="A557" s="139" t="s">
        <v>53</v>
      </c>
      <c r="B557" s="145" t="s">
        <v>924</v>
      </c>
      <c r="C557" s="140" t="s">
        <v>6</v>
      </c>
      <c r="D557" s="194">
        <v>2</v>
      </c>
      <c r="E557" s="194"/>
      <c r="F557" s="210">
        <f t="shared" si="11"/>
        <v>0</v>
      </c>
      <c r="G557" s="190" t="s">
        <v>1013</v>
      </c>
    </row>
    <row r="558" spans="1:7">
      <c r="A558" s="139" t="s">
        <v>76</v>
      </c>
      <c r="B558" s="145" t="s">
        <v>351</v>
      </c>
      <c r="C558" s="140" t="s">
        <v>6</v>
      </c>
      <c r="D558" s="194">
        <v>2</v>
      </c>
      <c r="E558" s="194"/>
      <c r="F558" s="210">
        <f t="shared" si="11"/>
        <v>0</v>
      </c>
      <c r="G558" s="190" t="s">
        <v>1014</v>
      </c>
    </row>
    <row r="559" spans="1:7">
      <c r="A559" s="78" t="s">
        <v>40</v>
      </c>
      <c r="B559" s="97" t="s">
        <v>350</v>
      </c>
      <c r="C559" s="25" t="s">
        <v>13</v>
      </c>
      <c r="D559" s="191">
        <v>500</v>
      </c>
      <c r="E559" s="194"/>
      <c r="F559" s="210">
        <f t="shared" si="11"/>
        <v>0</v>
      </c>
      <c r="G559" s="190" t="s">
        <v>1013</v>
      </c>
    </row>
    <row r="560" spans="1:7">
      <c r="A560" s="106" t="s">
        <v>36</v>
      </c>
      <c r="B560" s="116" t="s">
        <v>925</v>
      </c>
      <c r="C560" s="107" t="s">
        <v>6</v>
      </c>
      <c r="D560" s="191">
        <v>15</v>
      </c>
      <c r="E560" s="194"/>
      <c r="F560" s="210">
        <f t="shared" si="11"/>
        <v>0</v>
      </c>
      <c r="G560" s="190" t="s">
        <v>1013</v>
      </c>
    </row>
    <row r="561" spans="1:7">
      <c r="A561" s="106" t="s">
        <v>78</v>
      </c>
      <c r="B561" s="116" t="s">
        <v>926</v>
      </c>
      <c r="C561" s="107" t="s">
        <v>6</v>
      </c>
      <c r="D561" s="194">
        <v>15</v>
      </c>
      <c r="E561" s="194"/>
      <c r="F561" s="210">
        <f t="shared" si="11"/>
        <v>0</v>
      </c>
      <c r="G561" s="190" t="s">
        <v>1014</v>
      </c>
    </row>
    <row r="562" spans="1:7">
      <c r="A562" s="78" t="s">
        <v>54</v>
      </c>
      <c r="B562" s="97" t="s">
        <v>927</v>
      </c>
      <c r="C562" s="25" t="s">
        <v>6</v>
      </c>
      <c r="D562" s="191">
        <v>40</v>
      </c>
      <c r="E562" s="194"/>
      <c r="F562" s="210">
        <f t="shared" si="11"/>
        <v>0</v>
      </c>
      <c r="G562" s="190" t="s">
        <v>1013</v>
      </c>
    </row>
    <row r="563" spans="1:7">
      <c r="A563" s="78" t="s">
        <v>79</v>
      </c>
      <c r="B563" s="132" t="s">
        <v>928</v>
      </c>
      <c r="C563" s="25" t="s">
        <v>6</v>
      </c>
      <c r="D563" s="194">
        <v>40</v>
      </c>
      <c r="E563" s="194"/>
      <c r="F563" s="210">
        <f t="shared" si="11"/>
        <v>0</v>
      </c>
      <c r="G563" s="190" t="s">
        <v>1014</v>
      </c>
    </row>
    <row r="564" spans="1:7">
      <c r="A564" s="78" t="s">
        <v>49</v>
      </c>
      <c r="B564" s="97" t="s">
        <v>929</v>
      </c>
      <c r="C564" s="25" t="s">
        <v>6</v>
      </c>
      <c r="D564" s="191">
        <v>20</v>
      </c>
      <c r="E564" s="194"/>
      <c r="F564" s="210">
        <f t="shared" si="11"/>
        <v>0</v>
      </c>
      <c r="G564" s="190" t="s">
        <v>1013</v>
      </c>
    </row>
    <row r="565" spans="1:7">
      <c r="A565" s="78" t="s">
        <v>80</v>
      </c>
      <c r="B565" s="132" t="s">
        <v>930</v>
      </c>
      <c r="C565" s="25" t="s">
        <v>6</v>
      </c>
      <c r="D565" s="194">
        <v>20</v>
      </c>
      <c r="E565" s="194"/>
      <c r="F565" s="210">
        <f t="shared" si="11"/>
        <v>0</v>
      </c>
      <c r="G565" s="190" t="s">
        <v>1014</v>
      </c>
    </row>
    <row r="566" spans="1:7">
      <c r="A566" s="78" t="s">
        <v>33</v>
      </c>
      <c r="B566" s="132" t="s">
        <v>931</v>
      </c>
      <c r="C566" s="25" t="s">
        <v>6</v>
      </c>
      <c r="D566" s="194">
        <v>100</v>
      </c>
      <c r="E566" s="194"/>
      <c r="F566" s="210">
        <f t="shared" si="11"/>
        <v>0</v>
      </c>
      <c r="G566" s="190" t="s">
        <v>1013</v>
      </c>
    </row>
    <row r="567" spans="1:7">
      <c r="A567" s="78" t="s">
        <v>81</v>
      </c>
      <c r="B567" s="132" t="s">
        <v>932</v>
      </c>
      <c r="C567" s="25" t="s">
        <v>6</v>
      </c>
      <c r="D567" s="194">
        <v>100</v>
      </c>
      <c r="E567" s="194"/>
      <c r="F567" s="210">
        <f t="shared" si="11"/>
        <v>0</v>
      </c>
      <c r="G567" s="190" t="s">
        <v>1014</v>
      </c>
    </row>
    <row r="568" spans="1:7">
      <c r="A568" s="78" t="s">
        <v>34</v>
      </c>
      <c r="B568" s="132" t="s">
        <v>933</v>
      </c>
      <c r="C568" s="25" t="s">
        <v>6</v>
      </c>
      <c r="D568" s="191">
        <v>50</v>
      </c>
      <c r="E568" s="194"/>
      <c r="F568" s="210">
        <f t="shared" si="11"/>
        <v>0</v>
      </c>
      <c r="G568" s="190" t="s">
        <v>1013</v>
      </c>
    </row>
    <row r="569" spans="1:7">
      <c r="A569" s="78" t="s">
        <v>82</v>
      </c>
      <c r="B569" s="132" t="s">
        <v>934</v>
      </c>
      <c r="C569" s="25" t="s">
        <v>6</v>
      </c>
      <c r="D569" s="194">
        <v>50</v>
      </c>
      <c r="E569" s="194"/>
      <c r="F569" s="210">
        <f t="shared" si="11"/>
        <v>0</v>
      </c>
      <c r="G569" s="190" t="s">
        <v>1014</v>
      </c>
    </row>
    <row r="570" spans="1:7">
      <c r="A570" s="78">
        <v>24</v>
      </c>
      <c r="B570" s="132" t="s">
        <v>935</v>
      </c>
      <c r="C570" s="25" t="s">
        <v>6</v>
      </c>
      <c r="D570" s="191">
        <v>20</v>
      </c>
      <c r="E570" s="194"/>
      <c r="F570" s="210">
        <f t="shared" si="11"/>
        <v>0</v>
      </c>
      <c r="G570" s="190" t="s">
        <v>1013</v>
      </c>
    </row>
    <row r="571" spans="1:7">
      <c r="A571" s="78" t="s">
        <v>83</v>
      </c>
      <c r="B571" s="132" t="s">
        <v>936</v>
      </c>
      <c r="C571" s="25" t="s">
        <v>6</v>
      </c>
      <c r="D571" s="191">
        <v>20</v>
      </c>
      <c r="E571" s="194"/>
      <c r="F571" s="210">
        <f t="shared" si="11"/>
        <v>0</v>
      </c>
      <c r="G571" s="190" t="s">
        <v>1014</v>
      </c>
    </row>
    <row r="572" spans="1:7">
      <c r="A572" s="78" t="s">
        <v>57</v>
      </c>
      <c r="B572" s="132" t="s">
        <v>346</v>
      </c>
      <c r="C572" s="25" t="s">
        <v>15</v>
      </c>
      <c r="D572" s="191">
        <v>100</v>
      </c>
      <c r="E572" s="194"/>
      <c r="F572" s="210">
        <f t="shared" si="11"/>
        <v>0</v>
      </c>
      <c r="G572" s="190" t="s">
        <v>1013</v>
      </c>
    </row>
    <row r="573" spans="1:7">
      <c r="A573" s="78" t="s">
        <v>58</v>
      </c>
      <c r="B573" s="88" t="s">
        <v>347</v>
      </c>
      <c r="C573" s="25" t="s">
        <v>15</v>
      </c>
      <c r="D573" s="191">
        <v>50</v>
      </c>
      <c r="E573" s="194"/>
      <c r="F573" s="210">
        <f t="shared" si="11"/>
        <v>0</v>
      </c>
      <c r="G573" s="190" t="s">
        <v>1013</v>
      </c>
    </row>
    <row r="574" spans="1:7">
      <c r="A574" s="78" t="s">
        <v>59</v>
      </c>
      <c r="B574" s="88" t="s">
        <v>348</v>
      </c>
      <c r="C574" s="25" t="s">
        <v>6</v>
      </c>
      <c r="D574" s="191">
        <v>2</v>
      </c>
      <c r="E574" s="194"/>
      <c r="F574" s="210">
        <f t="shared" si="11"/>
        <v>0</v>
      </c>
      <c r="G574" s="190" t="s">
        <v>1013</v>
      </c>
    </row>
    <row r="575" spans="1:7">
      <c r="A575" s="78" t="s">
        <v>60</v>
      </c>
      <c r="B575" s="88" t="s">
        <v>937</v>
      </c>
      <c r="C575" s="25" t="s">
        <v>16</v>
      </c>
      <c r="D575" s="191">
        <v>20</v>
      </c>
      <c r="E575" s="194"/>
      <c r="F575" s="210">
        <f t="shared" si="11"/>
        <v>0</v>
      </c>
      <c r="G575" s="190" t="s">
        <v>1013</v>
      </c>
    </row>
    <row r="576" spans="1:7">
      <c r="A576" s="78" t="s">
        <v>61</v>
      </c>
      <c r="B576" s="88" t="s">
        <v>349</v>
      </c>
      <c r="C576" s="25" t="s">
        <v>13</v>
      </c>
      <c r="D576" s="194">
        <v>100</v>
      </c>
      <c r="E576" s="194"/>
      <c r="F576" s="210">
        <f t="shared" si="11"/>
        <v>0</v>
      </c>
      <c r="G576" s="190" t="s">
        <v>1013</v>
      </c>
    </row>
    <row r="577" spans="1:7">
      <c r="A577" s="78" t="s">
        <v>87</v>
      </c>
      <c r="B577" s="88" t="s">
        <v>938</v>
      </c>
      <c r="C577" s="25" t="s">
        <v>13</v>
      </c>
      <c r="D577" s="194">
        <v>100</v>
      </c>
      <c r="E577" s="194"/>
      <c r="F577" s="210">
        <f t="shared" si="11"/>
        <v>0</v>
      </c>
      <c r="G577" s="190" t="s">
        <v>1014</v>
      </c>
    </row>
    <row r="578" spans="1:7">
      <c r="A578" s="78" t="s">
        <v>62</v>
      </c>
      <c r="B578" s="88" t="s">
        <v>939</v>
      </c>
      <c r="C578" s="25" t="s">
        <v>15</v>
      </c>
      <c r="D578" s="191">
        <v>2</v>
      </c>
      <c r="E578" s="194"/>
      <c r="F578" s="210">
        <f t="shared" si="11"/>
        <v>0</v>
      </c>
      <c r="G578" s="190" t="s">
        <v>1013</v>
      </c>
    </row>
    <row r="579" spans="1:7">
      <c r="A579" s="175"/>
      <c r="B579" s="179" t="s">
        <v>940</v>
      </c>
      <c r="C579" s="90"/>
      <c r="D579" s="197"/>
      <c r="E579" s="197"/>
      <c r="F579" s="208"/>
      <c r="G579" s="190" t="s">
        <v>1013</v>
      </c>
    </row>
    <row r="580" spans="1:7" ht="16.5">
      <c r="A580" s="19" t="s">
        <v>43</v>
      </c>
      <c r="B580" s="112" t="s">
        <v>296</v>
      </c>
      <c r="C580" s="15" t="s">
        <v>631</v>
      </c>
      <c r="D580" s="194">
        <v>7</v>
      </c>
      <c r="E580" s="192"/>
      <c r="F580" s="207">
        <f>D580*E580</f>
        <v>0</v>
      </c>
      <c r="G580" s="190" t="s">
        <v>1013</v>
      </c>
    </row>
    <row r="581" spans="1:7" ht="16.5">
      <c r="A581" s="19" t="s">
        <v>38</v>
      </c>
      <c r="B581" s="112" t="s">
        <v>832</v>
      </c>
      <c r="C581" s="15" t="s">
        <v>631</v>
      </c>
      <c r="D581" s="194">
        <v>8</v>
      </c>
      <c r="E581" s="192"/>
      <c r="F581" s="207">
        <f>D581*E581</f>
        <v>0</v>
      </c>
      <c r="G581" s="190" t="s">
        <v>1013</v>
      </c>
    </row>
    <row r="582" spans="1:7" ht="16.5">
      <c r="A582" s="19" t="s">
        <v>39</v>
      </c>
      <c r="B582" s="112" t="s">
        <v>941</v>
      </c>
      <c r="C582" s="15" t="s">
        <v>631</v>
      </c>
      <c r="D582" s="191">
        <v>10</v>
      </c>
      <c r="E582" s="192"/>
      <c r="F582" s="207">
        <f t="shared" ref="F582:F645" si="12">D582*E582</f>
        <v>0</v>
      </c>
      <c r="G582" s="190" t="s">
        <v>1013</v>
      </c>
    </row>
    <row r="583" spans="1:7" ht="16.5">
      <c r="A583" s="19" t="s">
        <v>148</v>
      </c>
      <c r="B583" s="112" t="s">
        <v>192</v>
      </c>
      <c r="C583" s="15" t="s">
        <v>631</v>
      </c>
      <c r="D583" s="194">
        <v>8</v>
      </c>
      <c r="E583" s="192"/>
      <c r="F583" s="207">
        <f t="shared" si="12"/>
        <v>0</v>
      </c>
      <c r="G583" s="190" t="s">
        <v>1013</v>
      </c>
    </row>
    <row r="584" spans="1:7">
      <c r="A584" s="19" t="s">
        <v>27</v>
      </c>
      <c r="B584" s="112" t="s">
        <v>942</v>
      </c>
      <c r="C584" s="15" t="s">
        <v>4</v>
      </c>
      <c r="D584" s="194">
        <v>32.1</v>
      </c>
      <c r="E584" s="192"/>
      <c r="F584" s="207">
        <f t="shared" si="12"/>
        <v>0</v>
      </c>
      <c r="G584" s="190" t="s">
        <v>1013</v>
      </c>
    </row>
    <row r="585" spans="1:7">
      <c r="A585" s="35">
        <v>6</v>
      </c>
      <c r="B585" s="91" t="s">
        <v>943</v>
      </c>
      <c r="C585" s="2" t="s">
        <v>5</v>
      </c>
      <c r="D585" s="192">
        <v>1</v>
      </c>
      <c r="E585" s="192"/>
      <c r="F585" s="207">
        <f t="shared" si="12"/>
        <v>0</v>
      </c>
      <c r="G585" s="190" t="s">
        <v>1013</v>
      </c>
    </row>
    <row r="586" spans="1:7" ht="16.5">
      <c r="A586" s="35" t="s">
        <v>110</v>
      </c>
      <c r="B586" s="91" t="s">
        <v>494</v>
      </c>
      <c r="C586" s="2" t="s">
        <v>631</v>
      </c>
      <c r="D586" s="192">
        <v>1.02</v>
      </c>
      <c r="E586" s="192"/>
      <c r="F586" s="207">
        <f t="shared" si="12"/>
        <v>0</v>
      </c>
      <c r="G586" s="190" t="s">
        <v>1014</v>
      </c>
    </row>
    <row r="587" spans="1:7" ht="16.5">
      <c r="A587" s="37" t="s">
        <v>35</v>
      </c>
      <c r="B587" s="88" t="s">
        <v>944</v>
      </c>
      <c r="C587" s="38" t="s">
        <v>631</v>
      </c>
      <c r="D587" s="192">
        <v>5.5</v>
      </c>
      <c r="E587" s="192"/>
      <c r="F587" s="207">
        <f t="shared" si="12"/>
        <v>0</v>
      </c>
      <c r="G587" s="190" t="s">
        <v>1013</v>
      </c>
    </row>
    <row r="588" spans="1:7" ht="16.5">
      <c r="A588" s="37" t="s">
        <v>108</v>
      </c>
      <c r="B588" s="91" t="s">
        <v>945</v>
      </c>
      <c r="C588" s="38" t="s">
        <v>631</v>
      </c>
      <c r="D588" s="192">
        <v>5.5824999999999996</v>
      </c>
      <c r="E588" s="192"/>
      <c r="F588" s="207">
        <f t="shared" si="12"/>
        <v>0</v>
      </c>
      <c r="G588" s="190" t="s">
        <v>1014</v>
      </c>
    </row>
    <row r="589" spans="1:7">
      <c r="A589" s="37" t="s">
        <v>149</v>
      </c>
      <c r="B589" s="144" t="s">
        <v>946</v>
      </c>
      <c r="C589" s="2" t="s">
        <v>4</v>
      </c>
      <c r="D589" s="192">
        <v>0.32</v>
      </c>
      <c r="E589" s="192"/>
      <c r="F589" s="207">
        <f t="shared" si="12"/>
        <v>0</v>
      </c>
      <c r="G589" s="190" t="s">
        <v>1014</v>
      </c>
    </row>
    <row r="590" spans="1:7">
      <c r="A590" s="37" t="s">
        <v>604</v>
      </c>
      <c r="B590" s="144" t="s">
        <v>947</v>
      </c>
      <c r="C590" s="2" t="s">
        <v>4</v>
      </c>
      <c r="D590" s="192">
        <v>0.02</v>
      </c>
      <c r="E590" s="192"/>
      <c r="F590" s="207">
        <f t="shared" si="12"/>
        <v>0</v>
      </c>
      <c r="G590" s="190" t="s">
        <v>1014</v>
      </c>
    </row>
    <row r="591" spans="1:7">
      <c r="A591" s="37" t="s">
        <v>605</v>
      </c>
      <c r="B591" s="144" t="s">
        <v>948</v>
      </c>
      <c r="C591" s="2" t="s">
        <v>4</v>
      </c>
      <c r="D591" s="192">
        <v>2.5999999999999999E-2</v>
      </c>
      <c r="E591" s="192"/>
      <c r="F591" s="207">
        <f t="shared" si="12"/>
        <v>0</v>
      </c>
      <c r="G591" s="190" t="s">
        <v>1014</v>
      </c>
    </row>
    <row r="592" spans="1:7" ht="16.5">
      <c r="A592" s="37" t="s">
        <v>606</v>
      </c>
      <c r="B592" s="148" t="s">
        <v>65</v>
      </c>
      <c r="C592" s="38" t="s">
        <v>633</v>
      </c>
      <c r="D592" s="192">
        <v>3.8664999999999998</v>
      </c>
      <c r="E592" s="192"/>
      <c r="F592" s="207">
        <f t="shared" si="12"/>
        <v>0</v>
      </c>
      <c r="G592" s="190" t="s">
        <v>1014</v>
      </c>
    </row>
    <row r="593" spans="1:7" ht="16.5">
      <c r="A593" s="37" t="s">
        <v>607</v>
      </c>
      <c r="B593" s="148" t="s">
        <v>131</v>
      </c>
      <c r="C593" s="38" t="s">
        <v>631</v>
      </c>
      <c r="D593" s="192">
        <v>6.2699999999999992E-2</v>
      </c>
      <c r="E593" s="192"/>
      <c r="F593" s="207">
        <f t="shared" si="12"/>
        <v>0</v>
      </c>
      <c r="G593" s="190" t="s">
        <v>1014</v>
      </c>
    </row>
    <row r="594" spans="1:7">
      <c r="A594" s="35" t="s">
        <v>29</v>
      </c>
      <c r="B594" s="91" t="s">
        <v>949</v>
      </c>
      <c r="C594" s="2" t="s">
        <v>5</v>
      </c>
      <c r="D594" s="192">
        <v>0.7</v>
      </c>
      <c r="E594" s="192"/>
      <c r="F594" s="207">
        <f t="shared" si="12"/>
        <v>0</v>
      </c>
      <c r="G594" s="190" t="s">
        <v>1013</v>
      </c>
    </row>
    <row r="595" spans="1:7" ht="16.5">
      <c r="A595" s="35" t="s">
        <v>109</v>
      </c>
      <c r="B595" s="91" t="s">
        <v>494</v>
      </c>
      <c r="C595" s="2" t="s">
        <v>631</v>
      </c>
      <c r="D595" s="192">
        <v>0.71399999999999997</v>
      </c>
      <c r="E595" s="192"/>
      <c r="F595" s="207">
        <f t="shared" si="12"/>
        <v>0</v>
      </c>
      <c r="G595" s="190" t="s">
        <v>1014</v>
      </c>
    </row>
    <row r="596" spans="1:7" ht="16.5">
      <c r="A596" s="37" t="s">
        <v>56</v>
      </c>
      <c r="B596" s="88" t="s">
        <v>950</v>
      </c>
      <c r="C596" s="38" t="s">
        <v>631</v>
      </c>
      <c r="D596" s="192">
        <v>4.5</v>
      </c>
      <c r="E596" s="192"/>
      <c r="F596" s="207">
        <f t="shared" si="12"/>
        <v>0</v>
      </c>
      <c r="G596" s="190" t="s">
        <v>1013</v>
      </c>
    </row>
    <row r="597" spans="1:7" ht="16.5">
      <c r="A597" s="37" t="s">
        <v>68</v>
      </c>
      <c r="B597" s="91" t="s">
        <v>945</v>
      </c>
      <c r="C597" s="38" t="s">
        <v>631</v>
      </c>
      <c r="D597" s="192">
        <v>4.5674999999999999</v>
      </c>
      <c r="E597" s="192"/>
      <c r="F597" s="207">
        <f t="shared" si="12"/>
        <v>0</v>
      </c>
      <c r="G597" s="190" t="s">
        <v>1014</v>
      </c>
    </row>
    <row r="598" spans="1:7">
      <c r="A598" s="37" t="s">
        <v>164</v>
      </c>
      <c r="B598" s="144" t="s">
        <v>946</v>
      </c>
      <c r="C598" s="2" t="s">
        <v>4</v>
      </c>
      <c r="D598" s="192">
        <v>0.22500000000000001</v>
      </c>
      <c r="E598" s="192"/>
      <c r="F598" s="207">
        <f t="shared" si="12"/>
        <v>0</v>
      </c>
      <c r="G598" s="190" t="s">
        <v>1014</v>
      </c>
    </row>
    <row r="599" spans="1:7">
      <c r="A599" s="37" t="s">
        <v>608</v>
      </c>
      <c r="B599" s="144" t="s">
        <v>947</v>
      </c>
      <c r="C599" s="2" t="s">
        <v>4</v>
      </c>
      <c r="D599" s="192">
        <v>0.02</v>
      </c>
      <c r="E599" s="192"/>
      <c r="F599" s="207">
        <f t="shared" si="12"/>
        <v>0</v>
      </c>
      <c r="G599" s="190" t="s">
        <v>1014</v>
      </c>
    </row>
    <row r="600" spans="1:7">
      <c r="A600" s="37" t="s">
        <v>609</v>
      </c>
      <c r="B600" s="144" t="s">
        <v>948</v>
      </c>
      <c r="C600" s="2" t="s">
        <v>4</v>
      </c>
      <c r="D600" s="192">
        <v>2.4E-2</v>
      </c>
      <c r="E600" s="192"/>
      <c r="F600" s="207">
        <f t="shared" si="12"/>
        <v>0</v>
      </c>
      <c r="G600" s="190" t="s">
        <v>1014</v>
      </c>
    </row>
    <row r="601" spans="1:7" ht="16.5">
      <c r="A601" s="37" t="s">
        <v>610</v>
      </c>
      <c r="B601" s="148" t="s">
        <v>65</v>
      </c>
      <c r="C601" s="38" t="s">
        <v>633</v>
      </c>
      <c r="D601" s="192">
        <v>3.1635</v>
      </c>
      <c r="E601" s="192"/>
      <c r="F601" s="207">
        <f t="shared" si="12"/>
        <v>0</v>
      </c>
      <c r="G601" s="190" t="s">
        <v>1014</v>
      </c>
    </row>
    <row r="602" spans="1:7" ht="16.5">
      <c r="A602" s="37" t="s">
        <v>611</v>
      </c>
      <c r="B602" s="148" t="s">
        <v>131</v>
      </c>
      <c r="C602" s="38" t="s">
        <v>631</v>
      </c>
      <c r="D602" s="192">
        <v>5.1299999999999991E-2</v>
      </c>
      <c r="E602" s="192"/>
      <c r="F602" s="207">
        <f t="shared" si="12"/>
        <v>0</v>
      </c>
      <c r="G602" s="190" t="s">
        <v>1014</v>
      </c>
    </row>
    <row r="603" spans="1:7">
      <c r="A603" s="35" t="s">
        <v>51</v>
      </c>
      <c r="B603" s="91" t="s">
        <v>951</v>
      </c>
      <c r="C603" s="2" t="s">
        <v>5</v>
      </c>
      <c r="D603" s="192">
        <v>1</v>
      </c>
      <c r="E603" s="192"/>
      <c r="F603" s="207">
        <f t="shared" si="12"/>
        <v>0</v>
      </c>
      <c r="G603" s="190" t="s">
        <v>1013</v>
      </c>
    </row>
    <row r="604" spans="1:7" ht="16.5">
      <c r="A604" s="35" t="s">
        <v>69</v>
      </c>
      <c r="B604" s="91" t="s">
        <v>494</v>
      </c>
      <c r="C604" s="2" t="s">
        <v>631</v>
      </c>
      <c r="D604" s="192">
        <v>1.02</v>
      </c>
      <c r="E604" s="192"/>
      <c r="F604" s="207">
        <f t="shared" si="12"/>
        <v>0</v>
      </c>
      <c r="G604" s="190" t="s">
        <v>1014</v>
      </c>
    </row>
    <row r="605" spans="1:7" ht="16.5">
      <c r="A605" s="37" t="s">
        <v>52</v>
      </c>
      <c r="B605" s="88" t="s">
        <v>952</v>
      </c>
      <c r="C605" s="38" t="s">
        <v>631</v>
      </c>
      <c r="D605" s="192">
        <v>3.5</v>
      </c>
      <c r="E605" s="192"/>
      <c r="F605" s="207">
        <f t="shared" si="12"/>
        <v>0</v>
      </c>
      <c r="G605" s="190" t="s">
        <v>1013</v>
      </c>
    </row>
    <row r="606" spans="1:7" ht="16.5">
      <c r="A606" s="37" t="s">
        <v>70</v>
      </c>
      <c r="B606" s="91" t="s">
        <v>945</v>
      </c>
      <c r="C606" s="38" t="s">
        <v>631</v>
      </c>
      <c r="D606" s="192">
        <v>3.5524999999999998</v>
      </c>
      <c r="E606" s="192"/>
      <c r="F606" s="207">
        <f t="shared" si="12"/>
        <v>0</v>
      </c>
      <c r="G606" s="190" t="s">
        <v>1014</v>
      </c>
    </row>
    <row r="607" spans="1:7">
      <c r="A607" s="37" t="s">
        <v>178</v>
      </c>
      <c r="B607" s="144" t="s">
        <v>946</v>
      </c>
      <c r="C607" s="2" t="s">
        <v>4</v>
      </c>
      <c r="D607" s="192">
        <v>0.157</v>
      </c>
      <c r="E607" s="192"/>
      <c r="F607" s="207">
        <f t="shared" si="12"/>
        <v>0</v>
      </c>
      <c r="G607" s="190" t="s">
        <v>1014</v>
      </c>
    </row>
    <row r="608" spans="1:7">
      <c r="A608" s="37" t="s">
        <v>179</v>
      </c>
      <c r="B608" s="144" t="s">
        <v>947</v>
      </c>
      <c r="C608" s="2" t="s">
        <v>4</v>
      </c>
      <c r="D608" s="192">
        <v>0.02</v>
      </c>
      <c r="E608" s="192"/>
      <c r="F608" s="207">
        <f t="shared" si="12"/>
        <v>0</v>
      </c>
      <c r="G608" s="190" t="s">
        <v>1014</v>
      </c>
    </row>
    <row r="609" spans="1:7">
      <c r="A609" s="37" t="s">
        <v>180</v>
      </c>
      <c r="B609" s="144" t="s">
        <v>948</v>
      </c>
      <c r="C609" s="2" t="s">
        <v>4</v>
      </c>
      <c r="D609" s="192">
        <v>0.02</v>
      </c>
      <c r="E609" s="192"/>
      <c r="F609" s="207">
        <f t="shared" si="12"/>
        <v>0</v>
      </c>
      <c r="G609" s="190" t="s">
        <v>1014</v>
      </c>
    </row>
    <row r="610" spans="1:7" ht="16.5">
      <c r="A610" s="37" t="s">
        <v>181</v>
      </c>
      <c r="B610" s="148" t="s">
        <v>65</v>
      </c>
      <c r="C610" s="38" t="s">
        <v>633</v>
      </c>
      <c r="D610" s="192">
        <v>2.4604999999999997</v>
      </c>
      <c r="E610" s="192"/>
      <c r="F610" s="207">
        <f t="shared" si="12"/>
        <v>0</v>
      </c>
      <c r="G610" s="190" t="s">
        <v>1014</v>
      </c>
    </row>
    <row r="611" spans="1:7" ht="16.5">
      <c r="A611" s="37" t="s">
        <v>612</v>
      </c>
      <c r="B611" s="148" t="s">
        <v>131</v>
      </c>
      <c r="C611" s="38" t="s">
        <v>631</v>
      </c>
      <c r="D611" s="192">
        <v>3.9899999999999998E-2</v>
      </c>
      <c r="E611" s="192"/>
      <c r="F611" s="207">
        <f t="shared" si="12"/>
        <v>0</v>
      </c>
      <c r="G611" s="190" t="s">
        <v>1014</v>
      </c>
    </row>
    <row r="612" spans="1:7">
      <c r="A612" s="35" t="s">
        <v>44</v>
      </c>
      <c r="B612" s="91" t="s">
        <v>953</v>
      </c>
      <c r="C612" s="2" t="s">
        <v>5</v>
      </c>
      <c r="D612" s="192">
        <v>0.5</v>
      </c>
      <c r="E612" s="192"/>
      <c r="F612" s="207">
        <f t="shared" si="12"/>
        <v>0</v>
      </c>
      <c r="G612" s="190" t="s">
        <v>1013</v>
      </c>
    </row>
    <row r="613" spans="1:7" ht="16.5">
      <c r="A613" s="35" t="s">
        <v>71</v>
      </c>
      <c r="B613" s="91" t="s">
        <v>494</v>
      </c>
      <c r="C613" s="2" t="s">
        <v>631</v>
      </c>
      <c r="D613" s="192">
        <v>0.51</v>
      </c>
      <c r="E613" s="192"/>
      <c r="F613" s="207">
        <f t="shared" si="12"/>
        <v>0</v>
      </c>
      <c r="G613" s="190" t="s">
        <v>1014</v>
      </c>
    </row>
    <row r="614" spans="1:7" ht="16.5">
      <c r="A614" s="37" t="s">
        <v>30</v>
      </c>
      <c r="B614" s="88" t="s">
        <v>954</v>
      </c>
      <c r="C614" s="38" t="s">
        <v>631</v>
      </c>
      <c r="D614" s="192">
        <v>2</v>
      </c>
      <c r="E614" s="192"/>
      <c r="F614" s="207">
        <f t="shared" si="12"/>
        <v>0</v>
      </c>
      <c r="G614" s="190" t="s">
        <v>1013</v>
      </c>
    </row>
    <row r="615" spans="1:7" ht="16.5">
      <c r="A615" s="37" t="s">
        <v>72</v>
      </c>
      <c r="B615" s="91" t="s">
        <v>945</v>
      </c>
      <c r="C615" s="38" t="s">
        <v>631</v>
      </c>
      <c r="D615" s="192">
        <v>2.0299999999999998</v>
      </c>
      <c r="E615" s="192"/>
      <c r="F615" s="207">
        <f t="shared" si="12"/>
        <v>0</v>
      </c>
      <c r="G615" s="190" t="s">
        <v>1014</v>
      </c>
    </row>
    <row r="616" spans="1:7">
      <c r="A616" s="37" t="s">
        <v>165</v>
      </c>
      <c r="B616" s="144" t="s">
        <v>946</v>
      </c>
      <c r="C616" s="2" t="s">
        <v>4</v>
      </c>
      <c r="D616" s="192">
        <v>0.193</v>
      </c>
      <c r="E616" s="192"/>
      <c r="F616" s="207">
        <f t="shared" si="12"/>
        <v>0</v>
      </c>
      <c r="G616" s="190" t="s">
        <v>1014</v>
      </c>
    </row>
    <row r="617" spans="1:7">
      <c r="A617" s="37" t="s">
        <v>182</v>
      </c>
      <c r="B617" s="144" t="s">
        <v>947</v>
      </c>
      <c r="C617" s="2" t="s">
        <v>4</v>
      </c>
      <c r="D617" s="192">
        <v>0.02</v>
      </c>
      <c r="E617" s="192"/>
      <c r="F617" s="207">
        <f t="shared" si="12"/>
        <v>0</v>
      </c>
      <c r="G617" s="190" t="s">
        <v>1014</v>
      </c>
    </row>
    <row r="618" spans="1:7">
      <c r="A618" s="37" t="s">
        <v>183</v>
      </c>
      <c r="B618" s="144" t="s">
        <v>948</v>
      </c>
      <c r="C618" s="2" t="s">
        <v>4</v>
      </c>
      <c r="D618" s="192">
        <v>2.3E-2</v>
      </c>
      <c r="E618" s="192"/>
      <c r="F618" s="207">
        <f t="shared" si="12"/>
        <v>0</v>
      </c>
      <c r="G618" s="190" t="s">
        <v>1014</v>
      </c>
    </row>
    <row r="619" spans="1:7" ht="16.5">
      <c r="A619" s="37" t="s">
        <v>184</v>
      </c>
      <c r="B619" s="148" t="s">
        <v>65</v>
      </c>
      <c r="C619" s="38" t="s">
        <v>633</v>
      </c>
      <c r="D619" s="192">
        <v>1.4059999999999999</v>
      </c>
      <c r="E619" s="192"/>
      <c r="F619" s="207">
        <f t="shared" si="12"/>
        <v>0</v>
      </c>
      <c r="G619" s="190" t="s">
        <v>1014</v>
      </c>
    </row>
    <row r="620" spans="1:7" ht="16.5">
      <c r="A620" s="37" t="s">
        <v>185</v>
      </c>
      <c r="B620" s="148" t="s">
        <v>131</v>
      </c>
      <c r="C620" s="38" t="s">
        <v>631</v>
      </c>
      <c r="D620" s="192">
        <v>2.2799999999999997E-2</v>
      </c>
      <c r="E620" s="192"/>
      <c r="F620" s="207">
        <f t="shared" si="12"/>
        <v>0</v>
      </c>
      <c r="G620" s="190" t="s">
        <v>1014</v>
      </c>
    </row>
    <row r="621" spans="1:7">
      <c r="A621" s="35" t="s">
        <v>31</v>
      </c>
      <c r="B621" s="91" t="s">
        <v>955</v>
      </c>
      <c r="C621" s="2" t="s">
        <v>4</v>
      </c>
      <c r="D621" s="192">
        <v>0.11588</v>
      </c>
      <c r="E621" s="192"/>
      <c r="F621" s="207">
        <f t="shared" si="12"/>
        <v>0</v>
      </c>
      <c r="G621" s="190" t="s">
        <v>1013</v>
      </c>
    </row>
    <row r="622" spans="1:7">
      <c r="A622" s="35" t="s">
        <v>73</v>
      </c>
      <c r="B622" s="91" t="s">
        <v>491</v>
      </c>
      <c r="C622" s="2" t="s">
        <v>4</v>
      </c>
      <c r="D622" s="192">
        <v>9.8129999999999995E-2</v>
      </c>
      <c r="E622" s="192"/>
      <c r="F622" s="207">
        <f t="shared" si="12"/>
        <v>0</v>
      </c>
      <c r="G622" s="190" t="s">
        <v>1014</v>
      </c>
    </row>
    <row r="623" spans="1:7">
      <c r="A623" s="35" t="s">
        <v>166</v>
      </c>
      <c r="B623" s="144" t="s">
        <v>956</v>
      </c>
      <c r="C623" s="2" t="s">
        <v>4</v>
      </c>
      <c r="D623" s="192">
        <v>1.7749999999999998E-2</v>
      </c>
      <c r="E623" s="192"/>
      <c r="F623" s="207">
        <f t="shared" si="12"/>
        <v>0</v>
      </c>
      <c r="G623" s="190" t="s">
        <v>1014</v>
      </c>
    </row>
    <row r="624" spans="1:7">
      <c r="A624" s="35" t="s">
        <v>32</v>
      </c>
      <c r="B624" s="88" t="s">
        <v>957</v>
      </c>
      <c r="C624" s="2" t="s">
        <v>6</v>
      </c>
      <c r="D624" s="192">
        <v>52.2</v>
      </c>
      <c r="E624" s="192"/>
      <c r="F624" s="207">
        <f t="shared" si="12"/>
        <v>0</v>
      </c>
      <c r="G624" s="190" t="s">
        <v>1013</v>
      </c>
    </row>
    <row r="625" spans="1:7">
      <c r="A625" s="137" t="s">
        <v>74</v>
      </c>
      <c r="B625" s="149" t="s">
        <v>958</v>
      </c>
      <c r="C625" s="138" t="s">
        <v>16</v>
      </c>
      <c r="D625" s="196">
        <v>22</v>
      </c>
      <c r="E625" s="192"/>
      <c r="F625" s="207">
        <f t="shared" si="12"/>
        <v>0</v>
      </c>
      <c r="G625" s="190" t="s">
        <v>1014</v>
      </c>
    </row>
    <row r="626" spans="1:7">
      <c r="A626" s="137" t="s">
        <v>106</v>
      </c>
      <c r="B626" s="149" t="s">
        <v>959</v>
      </c>
      <c r="C626" s="138" t="s">
        <v>13</v>
      </c>
      <c r="D626" s="196">
        <v>22</v>
      </c>
      <c r="E626" s="192"/>
      <c r="F626" s="207"/>
      <c r="G626" s="190" t="s">
        <v>1014</v>
      </c>
    </row>
    <row r="627" spans="1:7">
      <c r="A627" s="137" t="s">
        <v>613</v>
      </c>
      <c r="B627" s="149" t="s">
        <v>960</v>
      </c>
      <c r="C627" s="138" t="s">
        <v>13</v>
      </c>
      <c r="D627" s="196">
        <v>22</v>
      </c>
      <c r="E627" s="192"/>
      <c r="F627" s="207"/>
      <c r="G627" s="190" t="s">
        <v>1014</v>
      </c>
    </row>
    <row r="628" spans="1:7">
      <c r="A628" s="137" t="s">
        <v>614</v>
      </c>
      <c r="B628" s="149" t="s">
        <v>168</v>
      </c>
      <c r="C628" s="138" t="s">
        <v>13</v>
      </c>
      <c r="D628" s="196">
        <v>22</v>
      </c>
      <c r="E628" s="192"/>
      <c r="F628" s="207"/>
      <c r="G628" s="190" t="s">
        <v>1014</v>
      </c>
    </row>
    <row r="629" spans="1:7">
      <c r="A629" s="137" t="s">
        <v>615</v>
      </c>
      <c r="B629" s="149" t="s">
        <v>169</v>
      </c>
      <c r="C629" s="138" t="s">
        <v>13</v>
      </c>
      <c r="D629" s="196">
        <v>88</v>
      </c>
      <c r="E629" s="192"/>
      <c r="F629" s="207"/>
      <c r="G629" s="190" t="s">
        <v>1014</v>
      </c>
    </row>
    <row r="630" spans="1:7">
      <c r="A630" s="137" t="s">
        <v>616</v>
      </c>
      <c r="B630" s="149" t="s">
        <v>170</v>
      </c>
      <c r="C630" s="138" t="s">
        <v>13</v>
      </c>
      <c r="D630" s="196">
        <v>88</v>
      </c>
      <c r="E630" s="192"/>
      <c r="F630" s="207"/>
      <c r="G630" s="190" t="s">
        <v>1014</v>
      </c>
    </row>
    <row r="631" spans="1:7">
      <c r="A631" s="35" t="s">
        <v>46</v>
      </c>
      <c r="B631" s="88" t="s">
        <v>961</v>
      </c>
      <c r="C631" s="2" t="s">
        <v>4</v>
      </c>
      <c r="D631" s="192">
        <v>7.17E-2</v>
      </c>
      <c r="E631" s="192"/>
      <c r="F631" s="207">
        <f t="shared" si="12"/>
        <v>0</v>
      </c>
      <c r="G631" s="190" t="s">
        <v>1013</v>
      </c>
    </row>
    <row r="632" spans="1:7">
      <c r="A632" s="137" t="s">
        <v>75</v>
      </c>
      <c r="B632" s="149" t="s">
        <v>962</v>
      </c>
      <c r="C632" s="138" t="s">
        <v>13</v>
      </c>
      <c r="D632" s="196">
        <v>5</v>
      </c>
      <c r="E632" s="192"/>
      <c r="F632" s="207">
        <f t="shared" si="12"/>
        <v>0</v>
      </c>
      <c r="G632" s="190" t="s">
        <v>1014</v>
      </c>
    </row>
    <row r="633" spans="1:7">
      <c r="A633" s="137" t="s">
        <v>167</v>
      </c>
      <c r="B633" s="149" t="s">
        <v>168</v>
      </c>
      <c r="C633" s="138" t="s">
        <v>13</v>
      </c>
      <c r="D633" s="196">
        <v>7</v>
      </c>
      <c r="E633" s="192"/>
      <c r="F633" s="207">
        <f t="shared" si="12"/>
        <v>0</v>
      </c>
      <c r="G633" s="190" t="s">
        <v>1014</v>
      </c>
    </row>
    <row r="634" spans="1:7">
      <c r="A634" s="137" t="s">
        <v>617</v>
      </c>
      <c r="B634" s="149" t="s">
        <v>169</v>
      </c>
      <c r="C634" s="138" t="s">
        <v>13</v>
      </c>
      <c r="D634" s="196">
        <v>28</v>
      </c>
      <c r="E634" s="192"/>
      <c r="F634" s="207">
        <f t="shared" si="12"/>
        <v>0</v>
      </c>
      <c r="G634" s="190" t="s">
        <v>1014</v>
      </c>
    </row>
    <row r="635" spans="1:7">
      <c r="A635" s="137" t="s">
        <v>618</v>
      </c>
      <c r="B635" s="149" t="s">
        <v>170</v>
      </c>
      <c r="C635" s="138" t="s">
        <v>13</v>
      </c>
      <c r="D635" s="196">
        <v>28</v>
      </c>
      <c r="E635" s="192"/>
      <c r="F635" s="207">
        <f t="shared" si="12"/>
        <v>0</v>
      </c>
      <c r="G635" s="190" t="s">
        <v>1014</v>
      </c>
    </row>
    <row r="636" spans="1:7">
      <c r="A636" s="35" t="s">
        <v>53</v>
      </c>
      <c r="B636" s="88" t="s">
        <v>963</v>
      </c>
      <c r="C636" s="2" t="s">
        <v>6</v>
      </c>
      <c r="D636" s="192">
        <v>52.2</v>
      </c>
      <c r="E636" s="192"/>
      <c r="F636" s="207">
        <f t="shared" si="12"/>
        <v>0</v>
      </c>
      <c r="G636" s="190" t="s">
        <v>1013</v>
      </c>
    </row>
    <row r="637" spans="1:7">
      <c r="A637" s="35" t="s">
        <v>76</v>
      </c>
      <c r="B637" s="91" t="s">
        <v>171</v>
      </c>
      <c r="C637" s="2" t="s">
        <v>6</v>
      </c>
      <c r="D637" s="192">
        <v>156.6</v>
      </c>
      <c r="E637" s="192"/>
      <c r="F637" s="207">
        <f t="shared" si="12"/>
        <v>0</v>
      </c>
      <c r="G637" s="190" t="s">
        <v>1014</v>
      </c>
    </row>
    <row r="638" spans="1:7">
      <c r="A638" s="35" t="s">
        <v>154</v>
      </c>
      <c r="B638" s="91" t="s">
        <v>964</v>
      </c>
      <c r="C638" s="2" t="s">
        <v>14</v>
      </c>
      <c r="D638" s="192">
        <v>1.1599999999999999</v>
      </c>
      <c r="E638" s="192"/>
      <c r="F638" s="207">
        <f t="shared" si="12"/>
        <v>0</v>
      </c>
      <c r="G638" s="190" t="s">
        <v>1014</v>
      </c>
    </row>
    <row r="639" spans="1:7">
      <c r="A639" s="35" t="s">
        <v>40</v>
      </c>
      <c r="B639" s="88" t="s">
        <v>965</v>
      </c>
      <c r="C639" s="2" t="s">
        <v>4</v>
      </c>
      <c r="D639" s="192">
        <v>9.6699999999999994E-2</v>
      </c>
      <c r="E639" s="192"/>
      <c r="F639" s="207">
        <f>D639*E639</f>
        <v>0</v>
      </c>
      <c r="G639" s="190" t="s">
        <v>1013</v>
      </c>
    </row>
    <row r="640" spans="1:7">
      <c r="A640" s="35" t="s">
        <v>77</v>
      </c>
      <c r="B640" s="91" t="s">
        <v>966</v>
      </c>
      <c r="C640" s="2" t="s">
        <v>4</v>
      </c>
      <c r="D640" s="192">
        <v>9.6699999999999994E-2</v>
      </c>
      <c r="E640" s="192"/>
      <c r="F640" s="207">
        <f t="shared" si="12"/>
        <v>0</v>
      </c>
      <c r="G640" s="190" t="s">
        <v>1014</v>
      </c>
    </row>
    <row r="641" spans="1:7">
      <c r="A641" s="35" t="s">
        <v>155</v>
      </c>
      <c r="B641" s="150" t="s">
        <v>18</v>
      </c>
      <c r="C641" s="2" t="s">
        <v>14</v>
      </c>
      <c r="D641" s="192">
        <v>1.6438999999999999</v>
      </c>
      <c r="E641" s="192"/>
      <c r="F641" s="207">
        <f t="shared" si="12"/>
        <v>0</v>
      </c>
      <c r="G641" s="190" t="s">
        <v>1014</v>
      </c>
    </row>
    <row r="642" spans="1:7">
      <c r="A642" s="35" t="s">
        <v>36</v>
      </c>
      <c r="B642" s="88" t="s">
        <v>967</v>
      </c>
      <c r="C642" s="2" t="s">
        <v>16</v>
      </c>
      <c r="D642" s="192">
        <v>1</v>
      </c>
      <c r="E642" s="192"/>
      <c r="F642" s="207">
        <f t="shared" si="12"/>
        <v>0</v>
      </c>
      <c r="G642" s="190" t="s">
        <v>1013</v>
      </c>
    </row>
    <row r="643" spans="1:7">
      <c r="A643" s="137" t="s">
        <v>78</v>
      </c>
      <c r="B643" s="149" t="s">
        <v>968</v>
      </c>
      <c r="C643" s="138" t="s">
        <v>4</v>
      </c>
      <c r="D643" s="196">
        <v>5.885E-2</v>
      </c>
      <c r="E643" s="192"/>
      <c r="F643" s="207">
        <f t="shared" si="12"/>
        <v>0</v>
      </c>
      <c r="G643" s="190" t="s">
        <v>1014</v>
      </c>
    </row>
    <row r="644" spans="1:7">
      <c r="A644" s="137" t="s">
        <v>520</v>
      </c>
      <c r="B644" s="149" t="s">
        <v>969</v>
      </c>
      <c r="C644" s="138" t="s">
        <v>13</v>
      </c>
      <c r="D644" s="196">
        <v>2</v>
      </c>
      <c r="E644" s="192"/>
      <c r="F644" s="207">
        <f t="shared" si="12"/>
        <v>0</v>
      </c>
      <c r="G644" s="190" t="s">
        <v>1014</v>
      </c>
    </row>
    <row r="645" spans="1:7">
      <c r="A645" s="137" t="s">
        <v>619</v>
      </c>
      <c r="B645" s="149" t="s">
        <v>172</v>
      </c>
      <c r="C645" s="138" t="s">
        <v>26</v>
      </c>
      <c r="D645" s="196">
        <v>1.2999999999999999E-2</v>
      </c>
      <c r="E645" s="192"/>
      <c r="F645" s="207">
        <f t="shared" si="12"/>
        <v>0</v>
      </c>
      <c r="G645" s="190" t="s">
        <v>1014</v>
      </c>
    </row>
    <row r="646" spans="1:7">
      <c r="A646" s="137" t="s">
        <v>620</v>
      </c>
      <c r="B646" s="149" t="s">
        <v>173</v>
      </c>
      <c r="C646" s="138" t="s">
        <v>6</v>
      </c>
      <c r="D646" s="196">
        <v>2</v>
      </c>
      <c r="E646" s="192"/>
      <c r="F646" s="207">
        <f t="shared" ref="F646:F667" si="13">D646*E646</f>
        <v>0</v>
      </c>
      <c r="G646" s="190" t="s">
        <v>1014</v>
      </c>
    </row>
    <row r="647" spans="1:7">
      <c r="A647" s="137" t="s">
        <v>621</v>
      </c>
      <c r="B647" s="149" t="s">
        <v>174</v>
      </c>
      <c r="C647" s="2" t="s">
        <v>15</v>
      </c>
      <c r="D647" s="192">
        <v>4</v>
      </c>
      <c r="E647" s="192"/>
      <c r="F647" s="207">
        <f t="shared" si="13"/>
        <v>0</v>
      </c>
      <c r="G647" s="190" t="s">
        <v>1014</v>
      </c>
    </row>
    <row r="648" spans="1:7">
      <c r="A648" s="35" t="s">
        <v>54</v>
      </c>
      <c r="B648" s="88" t="s">
        <v>970</v>
      </c>
      <c r="C648" s="2" t="s">
        <v>4</v>
      </c>
      <c r="D648" s="192">
        <v>6.7999999999999996E-3</v>
      </c>
      <c r="E648" s="192"/>
      <c r="F648" s="207">
        <f t="shared" si="13"/>
        <v>0</v>
      </c>
      <c r="G648" s="190" t="s">
        <v>1013</v>
      </c>
    </row>
    <row r="649" spans="1:7">
      <c r="A649" s="137" t="s">
        <v>79</v>
      </c>
      <c r="B649" s="149" t="s">
        <v>971</v>
      </c>
      <c r="C649" s="138" t="s">
        <v>4</v>
      </c>
      <c r="D649" s="196">
        <v>6.7999999999999996E-3</v>
      </c>
      <c r="E649" s="192"/>
      <c r="F649" s="207">
        <f t="shared" si="13"/>
        <v>0</v>
      </c>
      <c r="G649" s="190" t="s">
        <v>1014</v>
      </c>
    </row>
    <row r="650" spans="1:7">
      <c r="A650" s="137" t="s">
        <v>111</v>
      </c>
      <c r="B650" s="149" t="s">
        <v>168</v>
      </c>
      <c r="C650" s="138" t="s">
        <v>13</v>
      </c>
      <c r="D650" s="196">
        <v>4</v>
      </c>
      <c r="E650" s="192"/>
      <c r="F650" s="207">
        <f t="shared" si="13"/>
        <v>0</v>
      </c>
      <c r="G650" s="190" t="s">
        <v>1014</v>
      </c>
    </row>
    <row r="651" spans="1:7">
      <c r="A651" s="35" t="s">
        <v>49</v>
      </c>
      <c r="B651" s="88" t="s">
        <v>175</v>
      </c>
      <c r="C651" s="2" t="s">
        <v>26</v>
      </c>
      <c r="D651" s="192">
        <v>4.04</v>
      </c>
      <c r="E651" s="192"/>
      <c r="F651" s="207">
        <f t="shared" si="13"/>
        <v>0</v>
      </c>
      <c r="G651" s="190" t="s">
        <v>1013</v>
      </c>
    </row>
    <row r="652" spans="1:7">
      <c r="A652" s="147" t="s">
        <v>80</v>
      </c>
      <c r="B652" s="91" t="s">
        <v>150</v>
      </c>
      <c r="C652" s="2" t="s">
        <v>14</v>
      </c>
      <c r="D652" s="192">
        <v>1.0140400000000001</v>
      </c>
      <c r="E652" s="192"/>
      <c r="F652" s="207">
        <f t="shared" si="13"/>
        <v>0</v>
      </c>
      <c r="G652" s="190" t="s">
        <v>1014</v>
      </c>
    </row>
    <row r="653" spans="1:7">
      <c r="A653" s="147" t="s">
        <v>186</v>
      </c>
      <c r="B653" s="91" t="s">
        <v>136</v>
      </c>
      <c r="C653" s="2" t="s">
        <v>14</v>
      </c>
      <c r="D653" s="192">
        <v>0.10908000000000001</v>
      </c>
      <c r="E653" s="192"/>
      <c r="F653" s="207">
        <f t="shared" si="13"/>
        <v>0</v>
      </c>
      <c r="G653" s="190" t="s">
        <v>1014</v>
      </c>
    </row>
    <row r="654" spans="1:7">
      <c r="A654" s="35" t="s">
        <v>33</v>
      </c>
      <c r="B654" s="88" t="s">
        <v>972</v>
      </c>
      <c r="C654" s="2" t="s">
        <v>15</v>
      </c>
      <c r="D654" s="192">
        <v>1</v>
      </c>
      <c r="E654" s="192"/>
      <c r="F654" s="207">
        <f t="shared" si="13"/>
        <v>0</v>
      </c>
      <c r="G654" s="190" t="s">
        <v>1013</v>
      </c>
    </row>
    <row r="655" spans="1:7">
      <c r="A655" s="137" t="s">
        <v>81</v>
      </c>
      <c r="B655" s="149" t="s">
        <v>973</v>
      </c>
      <c r="C655" s="138" t="s">
        <v>4</v>
      </c>
      <c r="D655" s="196">
        <v>2.8000000000000001E-2</v>
      </c>
      <c r="E655" s="192"/>
      <c r="F655" s="207">
        <f t="shared" si="13"/>
        <v>0</v>
      </c>
      <c r="G655" s="190" t="s">
        <v>1014</v>
      </c>
    </row>
    <row r="656" spans="1:7">
      <c r="A656" s="137" t="s">
        <v>157</v>
      </c>
      <c r="B656" s="149" t="s">
        <v>974</v>
      </c>
      <c r="C656" s="138" t="s">
        <v>13</v>
      </c>
      <c r="D656" s="196">
        <v>1</v>
      </c>
      <c r="E656" s="192"/>
      <c r="F656" s="207">
        <f t="shared" si="13"/>
        <v>0</v>
      </c>
      <c r="G656" s="190" t="s">
        <v>1014</v>
      </c>
    </row>
    <row r="657" spans="1:7">
      <c r="A657" s="137" t="s">
        <v>193</v>
      </c>
      <c r="B657" s="149" t="s">
        <v>173</v>
      </c>
      <c r="C657" s="138" t="s">
        <v>6</v>
      </c>
      <c r="D657" s="196">
        <v>2</v>
      </c>
      <c r="E657" s="192"/>
      <c r="F657" s="207">
        <f t="shared" si="13"/>
        <v>0</v>
      </c>
      <c r="G657" s="190" t="s">
        <v>1014</v>
      </c>
    </row>
    <row r="658" spans="1:7">
      <c r="A658" s="137" t="s">
        <v>194</v>
      </c>
      <c r="B658" s="149" t="s">
        <v>176</v>
      </c>
      <c r="C658" s="138" t="s">
        <v>4</v>
      </c>
      <c r="D658" s="196">
        <v>2.4399999999999998E-2</v>
      </c>
      <c r="E658" s="192"/>
      <c r="F658" s="207">
        <f t="shared" si="13"/>
        <v>0</v>
      </c>
      <c r="G658" s="190" t="s">
        <v>1014</v>
      </c>
    </row>
    <row r="659" spans="1:7">
      <c r="A659" s="137" t="s">
        <v>529</v>
      </c>
      <c r="B659" s="149" t="s">
        <v>975</v>
      </c>
      <c r="C659" s="138" t="s">
        <v>14</v>
      </c>
      <c r="D659" s="196">
        <v>1</v>
      </c>
      <c r="E659" s="192"/>
      <c r="F659" s="207">
        <f t="shared" si="13"/>
        <v>0</v>
      </c>
      <c r="G659" s="190" t="s">
        <v>1014</v>
      </c>
    </row>
    <row r="660" spans="1:7">
      <c r="A660" s="137" t="s">
        <v>530</v>
      </c>
      <c r="B660" s="149" t="s">
        <v>168</v>
      </c>
      <c r="C660" s="138" t="s">
        <v>13</v>
      </c>
      <c r="D660" s="196">
        <v>2</v>
      </c>
      <c r="E660" s="192"/>
      <c r="F660" s="207">
        <f t="shared" si="13"/>
        <v>0</v>
      </c>
      <c r="G660" s="190" t="s">
        <v>1014</v>
      </c>
    </row>
    <row r="661" spans="1:7">
      <c r="A661" s="137" t="s">
        <v>531</v>
      </c>
      <c r="B661" s="149" t="s">
        <v>174</v>
      </c>
      <c r="C661" s="2" t="s">
        <v>15</v>
      </c>
      <c r="D661" s="192">
        <v>2</v>
      </c>
      <c r="E661" s="192"/>
      <c r="F661" s="207">
        <f t="shared" si="13"/>
        <v>0</v>
      </c>
      <c r="G661" s="190" t="s">
        <v>1014</v>
      </c>
    </row>
    <row r="662" spans="1:7">
      <c r="A662" s="35" t="s">
        <v>34</v>
      </c>
      <c r="B662" s="88" t="s">
        <v>175</v>
      </c>
      <c r="C662" s="2" t="s">
        <v>26</v>
      </c>
      <c r="D662" s="192">
        <v>2.4</v>
      </c>
      <c r="E662" s="192"/>
      <c r="F662" s="207">
        <f t="shared" si="13"/>
        <v>0</v>
      </c>
      <c r="G662" s="190" t="s">
        <v>1013</v>
      </c>
    </row>
    <row r="663" spans="1:7">
      <c r="A663" s="147" t="s">
        <v>82</v>
      </c>
      <c r="B663" s="91" t="s">
        <v>150</v>
      </c>
      <c r="C663" s="2" t="s">
        <v>14</v>
      </c>
      <c r="D663" s="192">
        <v>0.60239999999999994</v>
      </c>
      <c r="E663" s="192"/>
      <c r="F663" s="207">
        <f t="shared" si="13"/>
        <v>0</v>
      </c>
      <c r="G663" s="190" t="s">
        <v>1014</v>
      </c>
    </row>
    <row r="664" spans="1:7">
      <c r="A664" s="147" t="s">
        <v>135</v>
      </c>
      <c r="B664" s="91" t="s">
        <v>136</v>
      </c>
      <c r="C664" s="2" t="s">
        <v>14</v>
      </c>
      <c r="D664" s="192">
        <v>6.480000000000001E-2</v>
      </c>
      <c r="E664" s="192"/>
      <c r="F664" s="207">
        <f t="shared" si="13"/>
        <v>0</v>
      </c>
      <c r="G664" s="190" t="s">
        <v>1014</v>
      </c>
    </row>
    <row r="665" spans="1:7" ht="16.5">
      <c r="A665" s="19" t="s">
        <v>55</v>
      </c>
      <c r="B665" s="89" t="s">
        <v>976</v>
      </c>
      <c r="C665" s="15" t="s">
        <v>631</v>
      </c>
      <c r="D665" s="192">
        <v>4.9000000000000004</v>
      </c>
      <c r="E665" s="192"/>
      <c r="F665" s="207">
        <f t="shared" si="13"/>
        <v>0</v>
      </c>
      <c r="G665" s="190" t="s">
        <v>1013</v>
      </c>
    </row>
    <row r="666" spans="1:7">
      <c r="A666" s="108" t="s">
        <v>83</v>
      </c>
      <c r="B666" s="118" t="s">
        <v>977</v>
      </c>
      <c r="C666" s="15" t="s">
        <v>5</v>
      </c>
      <c r="D666" s="192">
        <v>5.9780000000000006</v>
      </c>
      <c r="E666" s="192"/>
      <c r="F666" s="207">
        <f t="shared" si="13"/>
        <v>0</v>
      </c>
      <c r="G666" s="190" t="s">
        <v>1014</v>
      </c>
    </row>
    <row r="667" spans="1:7">
      <c r="A667" s="108" t="s">
        <v>534</v>
      </c>
      <c r="B667" s="180" t="s">
        <v>12</v>
      </c>
      <c r="C667" s="48" t="s">
        <v>5</v>
      </c>
      <c r="D667" s="195">
        <v>0.34300000000000008</v>
      </c>
      <c r="E667" s="195"/>
      <c r="F667" s="212">
        <f t="shared" si="13"/>
        <v>0</v>
      </c>
      <c r="G667" s="190" t="s">
        <v>1015</v>
      </c>
    </row>
    <row r="668" spans="1:7">
      <c r="A668" s="175"/>
      <c r="B668" s="177" t="s">
        <v>978</v>
      </c>
      <c r="C668" s="90"/>
      <c r="D668" s="197"/>
      <c r="E668" s="197"/>
      <c r="F668" s="208"/>
      <c r="G668" s="190" t="s">
        <v>1013</v>
      </c>
    </row>
    <row r="669" spans="1:7" ht="16.5">
      <c r="A669" s="121" t="s">
        <v>43</v>
      </c>
      <c r="B669" s="126" t="s">
        <v>979</v>
      </c>
      <c r="C669" s="122" t="s">
        <v>631</v>
      </c>
      <c r="D669" s="194">
        <v>9.4499999999999993</v>
      </c>
      <c r="E669" s="191"/>
      <c r="F669" s="209">
        <f>D669*E669</f>
        <v>0</v>
      </c>
      <c r="G669" s="190" t="s">
        <v>1013</v>
      </c>
    </row>
    <row r="670" spans="1:7">
      <c r="A670" s="121" t="s">
        <v>38</v>
      </c>
      <c r="B670" s="126" t="s">
        <v>980</v>
      </c>
      <c r="C670" s="122" t="s">
        <v>6</v>
      </c>
      <c r="D670" s="191">
        <v>45</v>
      </c>
      <c r="E670" s="191"/>
      <c r="F670" s="209">
        <f>D670*E670</f>
        <v>0</v>
      </c>
      <c r="G670" s="190" t="s">
        <v>1013</v>
      </c>
    </row>
    <row r="671" spans="1:7" ht="16.5">
      <c r="A671" s="121" t="s">
        <v>156</v>
      </c>
      <c r="B671" s="127" t="s">
        <v>848</v>
      </c>
      <c r="C671" s="122" t="s">
        <v>631</v>
      </c>
      <c r="D671" s="194">
        <v>2.7</v>
      </c>
      <c r="E671" s="191"/>
      <c r="F671" s="209">
        <f t="shared" ref="F671:F721" si="14">D671*E671</f>
        <v>0</v>
      </c>
      <c r="G671" s="190" t="s">
        <v>1014</v>
      </c>
    </row>
    <row r="672" spans="1:7" ht="16.5">
      <c r="A672" s="121" t="s">
        <v>39</v>
      </c>
      <c r="B672" s="126" t="s">
        <v>849</v>
      </c>
      <c r="C672" s="122" t="s">
        <v>631</v>
      </c>
      <c r="D672" s="194">
        <v>6.75</v>
      </c>
      <c r="E672" s="191"/>
      <c r="F672" s="209">
        <f t="shared" si="14"/>
        <v>0</v>
      </c>
      <c r="G672" s="190" t="s">
        <v>1013</v>
      </c>
    </row>
    <row r="673" spans="1:7" ht="16.5">
      <c r="A673" s="123">
        <v>4</v>
      </c>
      <c r="B673" s="126" t="s">
        <v>850</v>
      </c>
      <c r="C673" s="122" t="s">
        <v>631</v>
      </c>
      <c r="D673" s="194">
        <v>2.7</v>
      </c>
      <c r="E673" s="191"/>
      <c r="F673" s="209">
        <f t="shared" si="14"/>
        <v>0</v>
      </c>
      <c r="G673" s="190" t="s">
        <v>1013</v>
      </c>
    </row>
    <row r="674" spans="1:7">
      <c r="A674" s="78" t="s">
        <v>19</v>
      </c>
      <c r="B674" s="97" t="s">
        <v>853</v>
      </c>
      <c r="C674" s="25" t="s">
        <v>6</v>
      </c>
      <c r="D674" s="194">
        <v>45</v>
      </c>
      <c r="E674" s="191"/>
      <c r="F674" s="209">
        <f t="shared" si="14"/>
        <v>0</v>
      </c>
      <c r="G674" s="190" t="s">
        <v>1013</v>
      </c>
    </row>
    <row r="675" spans="1:7">
      <c r="A675" s="78" t="s">
        <v>110</v>
      </c>
      <c r="B675" s="97" t="s">
        <v>42</v>
      </c>
      <c r="C675" s="25" t="s">
        <v>6</v>
      </c>
      <c r="D675" s="194">
        <v>45</v>
      </c>
      <c r="E675" s="191"/>
      <c r="F675" s="209">
        <f t="shared" si="14"/>
        <v>0</v>
      </c>
      <c r="G675" s="190" t="s">
        <v>1014</v>
      </c>
    </row>
    <row r="676" spans="1:7">
      <c r="A676" s="106" t="s">
        <v>35</v>
      </c>
      <c r="B676" s="112" t="s">
        <v>981</v>
      </c>
      <c r="C676" s="107" t="s">
        <v>13</v>
      </c>
      <c r="D676" s="194">
        <v>1</v>
      </c>
      <c r="E676" s="191"/>
      <c r="F676" s="209">
        <f t="shared" si="14"/>
        <v>0</v>
      </c>
      <c r="G676" s="190" t="s">
        <v>1013</v>
      </c>
    </row>
    <row r="677" spans="1:7">
      <c r="A677" s="106" t="s">
        <v>108</v>
      </c>
      <c r="B677" s="117" t="s">
        <v>982</v>
      </c>
      <c r="C677" s="107" t="s">
        <v>15</v>
      </c>
      <c r="D677" s="194">
        <v>1</v>
      </c>
      <c r="E677" s="191"/>
      <c r="F677" s="209">
        <f t="shared" si="14"/>
        <v>0</v>
      </c>
      <c r="G677" s="190" t="s">
        <v>1014</v>
      </c>
    </row>
    <row r="678" spans="1:7">
      <c r="A678" s="106" t="s">
        <v>29</v>
      </c>
      <c r="B678" s="116" t="s">
        <v>983</v>
      </c>
      <c r="C678" s="107" t="s">
        <v>6</v>
      </c>
      <c r="D678" s="194">
        <v>50</v>
      </c>
      <c r="E678" s="191"/>
      <c r="F678" s="209">
        <f t="shared" si="14"/>
        <v>0</v>
      </c>
      <c r="G678" s="190" t="s">
        <v>1013</v>
      </c>
    </row>
    <row r="679" spans="1:7">
      <c r="A679" s="106" t="s">
        <v>109</v>
      </c>
      <c r="B679" s="116" t="s">
        <v>984</v>
      </c>
      <c r="C679" s="107" t="s">
        <v>6</v>
      </c>
      <c r="D679" s="194">
        <v>50</v>
      </c>
      <c r="E679" s="191"/>
      <c r="F679" s="209">
        <f t="shared" si="14"/>
        <v>0</v>
      </c>
      <c r="G679" s="190" t="s">
        <v>1014</v>
      </c>
    </row>
    <row r="680" spans="1:7">
      <c r="A680" s="106" t="s">
        <v>56</v>
      </c>
      <c r="B680" s="116" t="s">
        <v>985</v>
      </c>
      <c r="C680" s="107" t="s">
        <v>6</v>
      </c>
      <c r="D680" s="194">
        <v>40</v>
      </c>
      <c r="E680" s="191"/>
      <c r="F680" s="209">
        <f t="shared" si="14"/>
        <v>0</v>
      </c>
      <c r="G680" s="190" t="s">
        <v>1013</v>
      </c>
    </row>
    <row r="681" spans="1:7">
      <c r="A681" s="106" t="s">
        <v>68</v>
      </c>
      <c r="B681" s="116" t="s">
        <v>986</v>
      </c>
      <c r="C681" s="107" t="s">
        <v>6</v>
      </c>
      <c r="D681" s="194">
        <v>40</v>
      </c>
      <c r="E681" s="191"/>
      <c r="F681" s="209">
        <f t="shared" si="14"/>
        <v>0</v>
      </c>
      <c r="G681" s="190" t="s">
        <v>1014</v>
      </c>
    </row>
    <row r="682" spans="1:7">
      <c r="A682" s="106" t="s">
        <v>51</v>
      </c>
      <c r="B682" s="116" t="s">
        <v>987</v>
      </c>
      <c r="C682" s="107" t="s">
        <v>6</v>
      </c>
      <c r="D682" s="194">
        <v>40</v>
      </c>
      <c r="E682" s="191"/>
      <c r="F682" s="209">
        <f t="shared" si="14"/>
        <v>0</v>
      </c>
      <c r="G682" s="190" t="s">
        <v>1013</v>
      </c>
    </row>
    <row r="683" spans="1:7">
      <c r="A683" s="106" t="s">
        <v>52</v>
      </c>
      <c r="B683" s="116" t="s">
        <v>988</v>
      </c>
      <c r="C683" s="107" t="s">
        <v>13</v>
      </c>
      <c r="D683" s="194">
        <v>8</v>
      </c>
      <c r="E683" s="191"/>
      <c r="F683" s="209">
        <f t="shared" si="14"/>
        <v>0</v>
      </c>
      <c r="G683" s="190" t="s">
        <v>1013</v>
      </c>
    </row>
    <row r="684" spans="1:7">
      <c r="A684" s="106" t="s">
        <v>44</v>
      </c>
      <c r="B684" s="116" t="s">
        <v>870</v>
      </c>
      <c r="C684" s="107" t="s">
        <v>13</v>
      </c>
      <c r="D684" s="191">
        <v>1</v>
      </c>
      <c r="E684" s="191"/>
      <c r="F684" s="209">
        <f t="shared" si="14"/>
        <v>0</v>
      </c>
      <c r="G684" s="190" t="s">
        <v>1013</v>
      </c>
    </row>
    <row r="685" spans="1:7">
      <c r="A685" s="106" t="s">
        <v>71</v>
      </c>
      <c r="B685" s="117" t="s">
        <v>871</v>
      </c>
      <c r="C685" s="107" t="s">
        <v>13</v>
      </c>
      <c r="D685" s="194">
        <v>1</v>
      </c>
      <c r="E685" s="191"/>
      <c r="F685" s="209">
        <f t="shared" si="14"/>
        <v>0</v>
      </c>
      <c r="G685" s="190" t="s">
        <v>1014</v>
      </c>
    </row>
    <row r="686" spans="1:7">
      <c r="A686" s="106" t="s">
        <v>30</v>
      </c>
      <c r="B686" s="112" t="s">
        <v>989</v>
      </c>
      <c r="C686" s="107" t="s">
        <v>13</v>
      </c>
      <c r="D686" s="194">
        <v>1</v>
      </c>
      <c r="E686" s="191"/>
      <c r="F686" s="209">
        <f t="shared" si="14"/>
        <v>0</v>
      </c>
      <c r="G686" s="190" t="s">
        <v>1013</v>
      </c>
    </row>
    <row r="687" spans="1:7">
      <c r="A687" s="106" t="s">
        <v>72</v>
      </c>
      <c r="B687" s="117" t="s">
        <v>360</v>
      </c>
      <c r="C687" s="107" t="s">
        <v>15</v>
      </c>
      <c r="D687" s="194">
        <v>1</v>
      </c>
      <c r="E687" s="191"/>
      <c r="F687" s="209">
        <f t="shared" si="14"/>
        <v>0</v>
      </c>
      <c r="G687" s="190" t="s">
        <v>1014</v>
      </c>
    </row>
    <row r="688" spans="1:7">
      <c r="A688" s="19" t="s">
        <v>31</v>
      </c>
      <c r="B688" s="116" t="s">
        <v>990</v>
      </c>
      <c r="C688" s="15" t="s">
        <v>13</v>
      </c>
      <c r="D688" s="194">
        <v>4</v>
      </c>
      <c r="E688" s="191"/>
      <c r="F688" s="209">
        <f t="shared" si="14"/>
        <v>0</v>
      </c>
      <c r="G688" s="190" t="s">
        <v>1013</v>
      </c>
    </row>
    <row r="689" spans="1:7">
      <c r="A689" s="19" t="s">
        <v>73</v>
      </c>
      <c r="B689" s="130" t="s">
        <v>991</v>
      </c>
      <c r="C689" s="15" t="s">
        <v>13</v>
      </c>
      <c r="D689" s="194">
        <v>4</v>
      </c>
      <c r="E689" s="191"/>
      <c r="F689" s="209">
        <f t="shared" si="14"/>
        <v>0</v>
      </c>
      <c r="G689" s="190" t="s">
        <v>1014</v>
      </c>
    </row>
    <row r="690" spans="1:7">
      <c r="A690" s="30">
        <v>15</v>
      </c>
      <c r="B690" s="88" t="s">
        <v>354</v>
      </c>
      <c r="C690" s="2" t="s">
        <v>355</v>
      </c>
      <c r="D690" s="194">
        <v>4</v>
      </c>
      <c r="E690" s="191"/>
      <c r="F690" s="209">
        <f t="shared" si="14"/>
        <v>0</v>
      </c>
      <c r="G690" s="190" t="s">
        <v>1013</v>
      </c>
    </row>
    <row r="691" spans="1:7">
      <c r="A691" s="30" t="s">
        <v>106</v>
      </c>
      <c r="B691" s="144" t="s">
        <v>356</v>
      </c>
      <c r="C691" s="152" t="s">
        <v>14</v>
      </c>
      <c r="D691" s="194">
        <v>1.4079999999999999</v>
      </c>
      <c r="E691" s="191"/>
      <c r="F691" s="209">
        <f t="shared" si="14"/>
        <v>0</v>
      </c>
      <c r="G691" s="190" t="s">
        <v>1014</v>
      </c>
    </row>
    <row r="692" spans="1:7">
      <c r="A692" s="30" t="s">
        <v>613</v>
      </c>
      <c r="B692" s="144" t="s">
        <v>357</v>
      </c>
      <c r="C692" s="2" t="s">
        <v>14</v>
      </c>
      <c r="D692" s="194">
        <v>1.6879999999999999</v>
      </c>
      <c r="E692" s="191"/>
      <c r="F692" s="209">
        <f t="shared" si="14"/>
        <v>0</v>
      </c>
      <c r="G692" s="190" t="s">
        <v>1014</v>
      </c>
    </row>
    <row r="693" spans="1:7">
      <c r="A693" s="30">
        <v>16</v>
      </c>
      <c r="B693" s="88" t="s">
        <v>992</v>
      </c>
      <c r="C693" s="2" t="s">
        <v>355</v>
      </c>
      <c r="D693" s="194">
        <v>4</v>
      </c>
      <c r="E693" s="191"/>
      <c r="F693" s="209">
        <f t="shared" si="14"/>
        <v>0</v>
      </c>
      <c r="G693" s="190" t="s">
        <v>1013</v>
      </c>
    </row>
    <row r="694" spans="1:7">
      <c r="A694" s="30" t="s">
        <v>75</v>
      </c>
      <c r="B694" s="144" t="s">
        <v>356</v>
      </c>
      <c r="C694" s="152" t="s">
        <v>14</v>
      </c>
      <c r="D694" s="194">
        <v>1.3919999999999999</v>
      </c>
      <c r="E694" s="191"/>
      <c r="F694" s="209">
        <f t="shared" si="14"/>
        <v>0</v>
      </c>
      <c r="G694" s="190" t="s">
        <v>1014</v>
      </c>
    </row>
    <row r="695" spans="1:7">
      <c r="A695" s="30" t="s">
        <v>167</v>
      </c>
      <c r="B695" s="144" t="s">
        <v>357</v>
      </c>
      <c r="C695" s="2" t="s">
        <v>14</v>
      </c>
      <c r="D695" s="194">
        <v>1.6879999999999999</v>
      </c>
      <c r="E695" s="191"/>
      <c r="F695" s="209">
        <f t="shared" si="14"/>
        <v>0</v>
      </c>
      <c r="G695" s="190" t="s">
        <v>1014</v>
      </c>
    </row>
    <row r="696" spans="1:7">
      <c r="A696" s="19" t="s">
        <v>53</v>
      </c>
      <c r="B696" s="89" t="s">
        <v>993</v>
      </c>
      <c r="C696" s="15" t="s">
        <v>13</v>
      </c>
      <c r="D696" s="194">
        <v>4</v>
      </c>
      <c r="E696" s="191"/>
      <c r="F696" s="209">
        <f t="shared" si="14"/>
        <v>0</v>
      </c>
      <c r="G696" s="190" t="s">
        <v>1013</v>
      </c>
    </row>
    <row r="697" spans="1:7">
      <c r="A697" s="19" t="s">
        <v>76</v>
      </c>
      <c r="B697" s="153" t="s">
        <v>994</v>
      </c>
      <c r="C697" s="15" t="s">
        <v>6</v>
      </c>
      <c r="D697" s="194">
        <v>24</v>
      </c>
      <c r="E697" s="191"/>
      <c r="F697" s="209">
        <f t="shared" si="14"/>
        <v>0</v>
      </c>
      <c r="G697" s="190" t="s">
        <v>1014</v>
      </c>
    </row>
    <row r="698" spans="1:7">
      <c r="A698" s="19" t="s">
        <v>154</v>
      </c>
      <c r="B698" s="153" t="s">
        <v>995</v>
      </c>
      <c r="C698" s="15" t="s">
        <v>6</v>
      </c>
      <c r="D698" s="194">
        <v>16.8</v>
      </c>
      <c r="E698" s="191"/>
      <c r="F698" s="209">
        <f t="shared" si="14"/>
        <v>0</v>
      </c>
      <c r="G698" s="190" t="s">
        <v>1014</v>
      </c>
    </row>
    <row r="699" spans="1:7">
      <c r="A699" s="19" t="s">
        <v>364</v>
      </c>
      <c r="B699" s="153" t="s">
        <v>996</v>
      </c>
      <c r="C699" s="15" t="s">
        <v>6</v>
      </c>
      <c r="D699" s="194">
        <v>6</v>
      </c>
      <c r="E699" s="191"/>
      <c r="F699" s="209">
        <f t="shared" si="14"/>
        <v>0</v>
      </c>
      <c r="G699" s="190" t="s">
        <v>1014</v>
      </c>
    </row>
    <row r="700" spans="1:7">
      <c r="A700" s="19" t="s">
        <v>365</v>
      </c>
      <c r="B700" s="153" t="s">
        <v>997</v>
      </c>
      <c r="C700" s="15" t="s">
        <v>6</v>
      </c>
      <c r="D700" s="194">
        <v>9.6</v>
      </c>
      <c r="E700" s="191"/>
      <c r="F700" s="209">
        <f t="shared" si="14"/>
        <v>0</v>
      </c>
      <c r="G700" s="190" t="s">
        <v>1014</v>
      </c>
    </row>
    <row r="701" spans="1:7">
      <c r="A701" s="19" t="s">
        <v>366</v>
      </c>
      <c r="B701" s="130" t="s">
        <v>356</v>
      </c>
      <c r="C701" s="15" t="s">
        <v>14</v>
      </c>
      <c r="D701" s="199">
        <v>1.6080000000000001</v>
      </c>
      <c r="E701" s="191"/>
      <c r="F701" s="209">
        <f t="shared" si="14"/>
        <v>0</v>
      </c>
      <c r="G701" s="190" t="s">
        <v>1014</v>
      </c>
    </row>
    <row r="702" spans="1:7">
      <c r="A702" s="30">
        <v>18</v>
      </c>
      <c r="B702" s="91" t="s">
        <v>998</v>
      </c>
      <c r="C702" s="2" t="s">
        <v>4</v>
      </c>
      <c r="D702" s="194">
        <v>0.56771999999999989</v>
      </c>
      <c r="E702" s="191"/>
      <c r="F702" s="209">
        <f t="shared" si="14"/>
        <v>0</v>
      </c>
      <c r="G702" s="190" t="s">
        <v>1013</v>
      </c>
    </row>
    <row r="703" spans="1:7">
      <c r="A703" s="30" t="s">
        <v>77</v>
      </c>
      <c r="B703" s="91" t="s">
        <v>361</v>
      </c>
      <c r="C703" s="2" t="s">
        <v>362</v>
      </c>
      <c r="D703" s="192">
        <v>0.70397279999999984</v>
      </c>
      <c r="E703" s="191"/>
      <c r="F703" s="209">
        <f t="shared" si="14"/>
        <v>0</v>
      </c>
      <c r="G703" s="190" t="s">
        <v>1014</v>
      </c>
    </row>
    <row r="704" spans="1:7">
      <c r="A704" s="30" t="s">
        <v>155</v>
      </c>
      <c r="B704" s="150" t="s">
        <v>363</v>
      </c>
      <c r="C704" s="2" t="s">
        <v>14</v>
      </c>
      <c r="D704" s="192">
        <v>1.2660155999999998</v>
      </c>
      <c r="E704" s="191"/>
      <c r="F704" s="209">
        <f t="shared" si="14"/>
        <v>0</v>
      </c>
      <c r="G704" s="190" t="s">
        <v>1014</v>
      </c>
    </row>
    <row r="705" spans="1:7">
      <c r="A705" s="30" t="s">
        <v>196</v>
      </c>
      <c r="B705" s="144" t="s">
        <v>999</v>
      </c>
      <c r="C705" s="2" t="s">
        <v>15</v>
      </c>
      <c r="D705" s="192">
        <v>1</v>
      </c>
      <c r="E705" s="191"/>
      <c r="F705" s="209">
        <f t="shared" si="14"/>
        <v>0</v>
      </c>
      <c r="G705" s="190" t="s">
        <v>1014</v>
      </c>
    </row>
    <row r="706" spans="1:7">
      <c r="A706" s="78" t="s">
        <v>36</v>
      </c>
      <c r="B706" s="132" t="s">
        <v>1000</v>
      </c>
      <c r="C706" s="25" t="s">
        <v>6</v>
      </c>
      <c r="D706" s="191">
        <v>45</v>
      </c>
      <c r="E706" s="191"/>
      <c r="F706" s="209">
        <f t="shared" si="14"/>
        <v>0</v>
      </c>
      <c r="G706" s="190" t="s">
        <v>1013</v>
      </c>
    </row>
    <row r="707" spans="1:7">
      <c r="A707" s="78" t="s">
        <v>78</v>
      </c>
      <c r="B707" s="132" t="s">
        <v>1001</v>
      </c>
      <c r="C707" s="25" t="s">
        <v>6</v>
      </c>
      <c r="D707" s="194">
        <v>45</v>
      </c>
      <c r="E707" s="191"/>
      <c r="F707" s="209">
        <f t="shared" si="14"/>
        <v>0</v>
      </c>
      <c r="G707" s="190" t="s">
        <v>1014</v>
      </c>
    </row>
    <row r="708" spans="1:7">
      <c r="A708" s="106" t="s">
        <v>54</v>
      </c>
      <c r="B708" s="112" t="s">
        <v>1002</v>
      </c>
      <c r="C708" s="107" t="s">
        <v>13</v>
      </c>
      <c r="D708" s="194">
        <v>4</v>
      </c>
      <c r="E708" s="191"/>
      <c r="F708" s="209">
        <f t="shared" si="14"/>
        <v>0</v>
      </c>
      <c r="G708" s="190" t="s">
        <v>1013</v>
      </c>
    </row>
    <row r="709" spans="1:7">
      <c r="A709" s="106" t="s">
        <v>79</v>
      </c>
      <c r="B709" s="117" t="s">
        <v>21</v>
      </c>
      <c r="C709" s="107" t="s">
        <v>15</v>
      </c>
      <c r="D709" s="194">
        <v>4</v>
      </c>
      <c r="E709" s="191"/>
      <c r="F709" s="209">
        <f t="shared" si="14"/>
        <v>0</v>
      </c>
      <c r="G709" s="190" t="s">
        <v>1014</v>
      </c>
    </row>
    <row r="710" spans="1:7">
      <c r="A710" s="30">
        <v>21</v>
      </c>
      <c r="B710" s="91" t="s">
        <v>1003</v>
      </c>
      <c r="C710" s="2" t="s">
        <v>6</v>
      </c>
      <c r="D710" s="194">
        <v>6</v>
      </c>
      <c r="E710" s="191"/>
      <c r="F710" s="209">
        <f t="shared" si="14"/>
        <v>0</v>
      </c>
      <c r="G710" s="190" t="s">
        <v>1013</v>
      </c>
    </row>
    <row r="711" spans="1:7">
      <c r="A711" s="30" t="s">
        <v>80</v>
      </c>
      <c r="B711" s="91" t="s">
        <v>1004</v>
      </c>
      <c r="C711" s="2" t="s">
        <v>6</v>
      </c>
      <c r="D711" s="194">
        <v>6</v>
      </c>
      <c r="E711" s="191"/>
      <c r="F711" s="209">
        <f t="shared" si="14"/>
        <v>0</v>
      </c>
      <c r="G711" s="190" t="s">
        <v>1014</v>
      </c>
    </row>
    <row r="712" spans="1:7">
      <c r="A712" s="35" t="s">
        <v>33</v>
      </c>
      <c r="B712" s="88" t="s">
        <v>1005</v>
      </c>
      <c r="C712" s="2" t="s">
        <v>13</v>
      </c>
      <c r="D712" s="194">
        <v>4</v>
      </c>
      <c r="E712" s="191"/>
      <c r="F712" s="209">
        <f t="shared" si="14"/>
        <v>0</v>
      </c>
      <c r="G712" s="190" t="s">
        <v>1013</v>
      </c>
    </row>
    <row r="713" spans="1:7">
      <c r="A713" s="35" t="s">
        <v>81</v>
      </c>
      <c r="B713" s="91" t="s">
        <v>1006</v>
      </c>
      <c r="C713" s="2" t="s">
        <v>6</v>
      </c>
      <c r="D713" s="194">
        <v>8</v>
      </c>
      <c r="E713" s="191"/>
      <c r="F713" s="209">
        <f t="shared" si="14"/>
        <v>0</v>
      </c>
      <c r="G713" s="190" t="s">
        <v>1014</v>
      </c>
    </row>
    <row r="714" spans="1:7">
      <c r="A714" s="35" t="s">
        <v>157</v>
      </c>
      <c r="B714" s="91" t="s">
        <v>1007</v>
      </c>
      <c r="C714" s="2" t="s">
        <v>13</v>
      </c>
      <c r="D714" s="194">
        <v>4</v>
      </c>
      <c r="E714" s="191"/>
      <c r="F714" s="209">
        <f t="shared" si="14"/>
        <v>0</v>
      </c>
      <c r="G714" s="190" t="s">
        <v>1014</v>
      </c>
    </row>
    <row r="715" spans="1:7">
      <c r="A715" s="35" t="s">
        <v>193</v>
      </c>
      <c r="B715" s="91" t="s">
        <v>1008</v>
      </c>
      <c r="C715" s="2" t="s">
        <v>16</v>
      </c>
      <c r="D715" s="194">
        <v>4</v>
      </c>
      <c r="E715" s="191"/>
      <c r="F715" s="209">
        <f t="shared" si="14"/>
        <v>0</v>
      </c>
      <c r="G715" s="190" t="s">
        <v>1014</v>
      </c>
    </row>
    <row r="716" spans="1:7">
      <c r="A716" s="19" t="s">
        <v>34</v>
      </c>
      <c r="B716" s="89" t="s">
        <v>1009</v>
      </c>
      <c r="C716" s="15" t="s">
        <v>16</v>
      </c>
      <c r="D716" s="194">
        <v>1</v>
      </c>
      <c r="E716" s="191"/>
      <c r="F716" s="209">
        <f t="shared" si="14"/>
        <v>0</v>
      </c>
      <c r="G716" s="190" t="s">
        <v>1013</v>
      </c>
    </row>
    <row r="717" spans="1:7">
      <c r="A717" s="19" t="s">
        <v>82</v>
      </c>
      <c r="B717" s="89" t="s">
        <v>1010</v>
      </c>
      <c r="C717" s="15" t="s">
        <v>16</v>
      </c>
      <c r="D717" s="194">
        <v>1</v>
      </c>
      <c r="E717" s="191"/>
      <c r="F717" s="209">
        <f t="shared" si="14"/>
        <v>0</v>
      </c>
      <c r="G717" s="190" t="s">
        <v>1014</v>
      </c>
    </row>
    <row r="718" spans="1:7" ht="16.5">
      <c r="A718" s="19" t="s">
        <v>55</v>
      </c>
      <c r="B718" s="89" t="s">
        <v>1011</v>
      </c>
      <c r="C718" s="15" t="s">
        <v>631</v>
      </c>
      <c r="D718" s="194">
        <v>0.87</v>
      </c>
      <c r="E718" s="191"/>
      <c r="F718" s="209">
        <f t="shared" si="14"/>
        <v>0</v>
      </c>
      <c r="G718" s="190" t="s">
        <v>1013</v>
      </c>
    </row>
    <row r="719" spans="1:7" ht="16.5">
      <c r="A719" s="19" t="s">
        <v>83</v>
      </c>
      <c r="B719" s="90" t="s">
        <v>1012</v>
      </c>
      <c r="C719" s="15" t="s">
        <v>631</v>
      </c>
      <c r="D719" s="194">
        <v>0.88304999999999989</v>
      </c>
      <c r="E719" s="191"/>
      <c r="F719" s="209">
        <f t="shared" si="14"/>
        <v>0</v>
      </c>
      <c r="G719" s="190" t="s">
        <v>1014</v>
      </c>
    </row>
    <row r="720" spans="1:7">
      <c r="A720" s="19" t="s">
        <v>57</v>
      </c>
      <c r="B720" s="89" t="s">
        <v>358</v>
      </c>
      <c r="C720" s="15" t="s">
        <v>13</v>
      </c>
      <c r="D720" s="194">
        <v>4</v>
      </c>
      <c r="E720" s="191"/>
      <c r="F720" s="209">
        <f t="shared" si="14"/>
        <v>0</v>
      </c>
      <c r="G720" s="190" t="s">
        <v>1013</v>
      </c>
    </row>
    <row r="721" spans="1:7" ht="16.5" thickBot="1">
      <c r="A721" s="19" t="s">
        <v>100</v>
      </c>
      <c r="B721" s="90" t="s">
        <v>359</v>
      </c>
      <c r="C721" s="15" t="s">
        <v>13</v>
      </c>
      <c r="D721" s="194">
        <v>4</v>
      </c>
      <c r="E721" s="191"/>
      <c r="F721" s="209">
        <f t="shared" si="14"/>
        <v>0</v>
      </c>
      <c r="G721" s="190" t="s">
        <v>1014</v>
      </c>
    </row>
    <row r="722" spans="1:7" ht="16.5" thickBot="1">
      <c r="A722" s="35"/>
      <c r="B722" s="99" t="s">
        <v>7</v>
      </c>
      <c r="C722" s="181"/>
      <c r="D722" s="182"/>
      <c r="E722" s="182"/>
      <c r="F722" s="213">
        <f>SUM(F9:F721)</f>
        <v>0</v>
      </c>
    </row>
    <row r="723" spans="1:7" ht="16.5" thickBot="1">
      <c r="A723" s="35"/>
      <c r="B723" s="102" t="s">
        <v>645</v>
      </c>
      <c r="C723" s="183"/>
      <c r="D723" s="55"/>
      <c r="E723" s="55"/>
      <c r="F723" s="214"/>
    </row>
    <row r="724" spans="1:7" ht="16.5" thickBot="1">
      <c r="A724" s="35"/>
      <c r="B724" s="102" t="s">
        <v>645</v>
      </c>
      <c r="C724" s="183"/>
      <c r="D724" s="55"/>
      <c r="E724" s="55"/>
      <c r="F724" s="214"/>
    </row>
    <row r="725" spans="1:7" ht="16.5" thickBot="1">
      <c r="A725" s="35"/>
      <c r="B725" s="102" t="s">
        <v>645</v>
      </c>
      <c r="C725" s="183"/>
      <c r="D725" s="55"/>
      <c r="E725" s="55"/>
      <c r="F725" s="214"/>
    </row>
    <row r="726" spans="1:7" ht="16.5" thickBot="1">
      <c r="A726" s="35"/>
      <c r="B726" s="101" t="s">
        <v>8</v>
      </c>
      <c r="C726" s="184"/>
      <c r="D726" s="55"/>
      <c r="E726" s="55"/>
      <c r="F726" s="200">
        <f>SUM(F722:F725)</f>
        <v>0</v>
      </c>
    </row>
    <row r="727" spans="1:7" ht="16.5" thickBot="1">
      <c r="A727" s="35"/>
      <c r="B727" s="102" t="s">
        <v>10</v>
      </c>
      <c r="C727" s="183"/>
      <c r="D727" s="55"/>
      <c r="E727" s="55"/>
      <c r="F727" s="214">
        <f>(F726-F274-F326-F523)*C727</f>
        <v>0</v>
      </c>
    </row>
    <row r="728" spans="1:7" ht="16.5" thickBot="1">
      <c r="A728" s="35"/>
      <c r="B728" s="103" t="s">
        <v>8</v>
      </c>
      <c r="C728" s="185"/>
      <c r="D728" s="186"/>
      <c r="E728" s="186"/>
      <c r="F728" s="215">
        <f>SUM(F726:F727)</f>
        <v>0</v>
      </c>
    </row>
    <row r="729" spans="1:7" ht="16.5" thickBot="1">
      <c r="A729" s="35"/>
      <c r="B729" s="102" t="s">
        <v>646</v>
      </c>
      <c r="C729" s="183"/>
      <c r="D729" s="55"/>
      <c r="E729" s="55"/>
      <c r="F729" s="214">
        <f>F728*C729</f>
        <v>0</v>
      </c>
    </row>
    <row r="730" spans="1:7" ht="16.5" thickBot="1">
      <c r="A730" s="35"/>
      <c r="B730" s="103" t="s">
        <v>8</v>
      </c>
      <c r="C730" s="186"/>
      <c r="D730" s="186"/>
      <c r="E730" s="186"/>
      <c r="F730" s="215">
        <f>SUM(F728:F729)</f>
        <v>0</v>
      </c>
    </row>
  </sheetData>
  <autoFilter ref="A7:G730"/>
  <mergeCells count="6">
    <mergeCell ref="F5:F6"/>
    <mergeCell ref="A5:A6"/>
    <mergeCell ref="B5:B6"/>
    <mergeCell ref="C5:C6"/>
    <mergeCell ref="D5:D6"/>
    <mergeCell ref="E5:E6"/>
  </mergeCells>
  <conditionalFormatting sqref="C557:C558 C549:C550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2" right="0.19" top="0.17" bottom="0.21" header="0.17" footer="0.16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VN163"/>
  <sheetViews>
    <sheetView showGridLines="0" zoomScale="80" zoomScaleNormal="80" workbookViewId="0">
      <pane xSplit="2" ySplit="7" topLeftCell="C148" activePane="bottomRight" state="frozen"/>
      <selection pane="topRight" activeCell="C1" sqref="C1"/>
      <selection pane="bottomLeft" activeCell="A8" sqref="A8"/>
      <selection pane="bottomRight" activeCell="B179" sqref="B179"/>
    </sheetView>
  </sheetViews>
  <sheetFormatPr defaultColWidth="9.1796875" defaultRowHeight="16"/>
  <cols>
    <col min="1" max="1" width="6.54296875" style="70" customWidth="1"/>
    <col min="2" max="2" width="38.1796875" style="4" customWidth="1"/>
    <col min="3" max="3" width="8.54296875" style="4" customWidth="1"/>
    <col min="4" max="4" width="12.54296875" style="4" bestFit="1" customWidth="1"/>
    <col min="5" max="5" width="11.26953125" style="4" customWidth="1"/>
    <col min="6" max="6" width="14.1796875" style="4" customWidth="1"/>
    <col min="7" max="7" width="11.81640625" style="4" customWidth="1"/>
    <col min="8" max="8" width="9.1796875" style="1"/>
    <col min="9" max="16384" width="9.1796875" style="4"/>
  </cols>
  <sheetData>
    <row r="1" spans="1:19">
      <c r="A1" s="3" t="s">
        <v>625</v>
      </c>
      <c r="B1" s="6"/>
      <c r="C1" s="6"/>
      <c r="D1" s="6"/>
      <c r="E1" s="6"/>
      <c r="F1" s="6"/>
      <c r="G1" s="6"/>
    </row>
    <row r="2" spans="1:19" ht="16" customHeight="1">
      <c r="A2" s="111" t="s">
        <v>298</v>
      </c>
      <c r="B2" s="3"/>
      <c r="C2" s="3"/>
      <c r="D2" s="3"/>
      <c r="E2" s="3"/>
      <c r="F2" s="3"/>
      <c r="G2" s="3"/>
    </row>
    <row r="3" spans="1:19" ht="16" customHeight="1" thickBot="1">
      <c r="A3" s="5" t="s">
        <v>197</v>
      </c>
      <c r="B3" s="111"/>
      <c r="C3" s="111"/>
      <c r="D3" s="111"/>
      <c r="E3" s="111"/>
      <c r="F3" s="111"/>
      <c r="G3" s="111"/>
    </row>
    <row r="4" spans="1:19" ht="16.5" thickBot="1">
      <c r="A4" s="7"/>
      <c r="C4" s="8"/>
      <c r="D4" s="8"/>
      <c r="E4" s="8"/>
      <c r="F4" s="8"/>
      <c r="G4" s="8"/>
    </row>
    <row r="5" spans="1:19">
      <c r="A5" s="220" t="s">
        <v>0</v>
      </c>
      <c r="B5" s="222" t="s">
        <v>1</v>
      </c>
      <c r="C5" s="222" t="s">
        <v>2</v>
      </c>
      <c r="D5" s="222" t="s">
        <v>622</v>
      </c>
      <c r="E5" s="224" t="s">
        <v>3</v>
      </c>
      <c r="F5" s="226" t="s">
        <v>623</v>
      </c>
      <c r="G5" s="218" t="s">
        <v>624</v>
      </c>
    </row>
    <row r="6" spans="1:19" ht="16.5" thickBot="1">
      <c r="A6" s="221"/>
      <c r="B6" s="223"/>
      <c r="C6" s="223"/>
      <c r="D6" s="223"/>
      <c r="E6" s="225"/>
      <c r="F6" s="227"/>
      <c r="G6" s="219"/>
      <c r="H6" s="228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19" ht="16.5" thickBot="1">
      <c r="A7" s="9">
        <v>1</v>
      </c>
      <c r="B7" s="10">
        <v>2</v>
      </c>
      <c r="C7" s="10">
        <v>3</v>
      </c>
      <c r="D7" s="10">
        <v>4</v>
      </c>
      <c r="E7" s="11">
        <v>5</v>
      </c>
      <c r="F7" s="12">
        <v>6</v>
      </c>
      <c r="G7" s="13">
        <v>7</v>
      </c>
    </row>
    <row r="8" spans="1:19" ht="16.5">
      <c r="A8" s="19" t="s">
        <v>43</v>
      </c>
      <c r="B8" s="112" t="s">
        <v>295</v>
      </c>
      <c r="C8" s="15" t="s">
        <v>631</v>
      </c>
      <c r="D8" s="104">
        <v>71.540000000000006</v>
      </c>
      <c r="E8" s="16">
        <v>1.9533612500000002</v>
      </c>
      <c r="F8" s="16">
        <f>D8*E8</f>
        <v>139.74346382500002</v>
      </c>
      <c r="G8" s="17"/>
      <c r="H8" s="4"/>
    </row>
    <row r="9" spans="1:19" ht="16.5">
      <c r="A9" s="19" t="s">
        <v>38</v>
      </c>
      <c r="B9" s="112" t="s">
        <v>296</v>
      </c>
      <c r="C9" s="15" t="s">
        <v>631</v>
      </c>
      <c r="D9" s="104">
        <v>5.367</v>
      </c>
      <c r="E9" s="16">
        <v>22.404</v>
      </c>
      <c r="F9" s="16">
        <f>D9*E9</f>
        <v>120.242268</v>
      </c>
      <c r="G9" s="17"/>
      <c r="H9" s="21"/>
    </row>
    <row r="10" spans="1:19" ht="16.5">
      <c r="A10" s="19" t="s">
        <v>39</v>
      </c>
      <c r="B10" s="112" t="s">
        <v>297</v>
      </c>
      <c r="C10" s="15" t="s">
        <v>631</v>
      </c>
      <c r="D10" s="104">
        <v>12.523</v>
      </c>
      <c r="E10" s="16">
        <v>16.679999999999996</v>
      </c>
      <c r="F10" s="16">
        <f t="shared" ref="F10:F72" si="0">D10*E10</f>
        <v>208.88363999999996</v>
      </c>
      <c r="G10" s="17"/>
      <c r="H10" s="21"/>
    </row>
    <row r="11" spans="1:19" s="28" customFormat="1" ht="16.5">
      <c r="A11" s="113" t="s">
        <v>148</v>
      </c>
      <c r="B11" s="97" t="s">
        <v>290</v>
      </c>
      <c r="C11" s="25" t="s">
        <v>631</v>
      </c>
      <c r="D11" s="79">
        <v>12.523</v>
      </c>
      <c r="E11" s="16">
        <v>1.0175000000000001</v>
      </c>
      <c r="F11" s="16">
        <f t="shared" si="0"/>
        <v>12.742152500000001</v>
      </c>
      <c r="G11" s="80"/>
      <c r="H11" s="135"/>
    </row>
    <row r="12" spans="1:19" s="28" customFormat="1" ht="16.5">
      <c r="A12" s="78" t="s">
        <v>27</v>
      </c>
      <c r="B12" s="112" t="s">
        <v>291</v>
      </c>
      <c r="C12" s="25" t="s">
        <v>631</v>
      </c>
      <c r="D12" s="79">
        <v>71.540000000000006</v>
      </c>
      <c r="E12" s="16">
        <v>3.4679317500000004</v>
      </c>
      <c r="F12" s="16">
        <f t="shared" si="0"/>
        <v>248.09583739500005</v>
      </c>
      <c r="G12" s="27"/>
      <c r="H12" s="135"/>
    </row>
    <row r="13" spans="1:19" ht="16.5">
      <c r="A13" s="22" t="s">
        <v>19</v>
      </c>
      <c r="B13" s="114" t="s">
        <v>292</v>
      </c>
      <c r="C13" s="23" t="s">
        <v>631</v>
      </c>
      <c r="D13" s="105">
        <v>5.367</v>
      </c>
      <c r="E13" s="16">
        <v>101.31412800000001</v>
      </c>
      <c r="F13" s="16">
        <f t="shared" si="0"/>
        <v>543.75292497600003</v>
      </c>
      <c r="G13" s="24"/>
      <c r="H13" s="21"/>
    </row>
    <row r="14" spans="1:19" ht="16.5">
      <c r="A14" s="22" t="s">
        <v>35</v>
      </c>
      <c r="B14" s="114" t="s">
        <v>293</v>
      </c>
      <c r="C14" s="23" t="s">
        <v>631</v>
      </c>
      <c r="D14" s="105">
        <v>12.523</v>
      </c>
      <c r="E14" s="16">
        <v>94.954128000000011</v>
      </c>
      <c r="F14" s="16">
        <f t="shared" si="0"/>
        <v>1189.1105449440001</v>
      </c>
      <c r="G14" s="24"/>
      <c r="H14" s="21"/>
    </row>
    <row r="15" spans="1:19" s="28" customFormat="1" ht="16.5">
      <c r="A15" s="113" t="s">
        <v>29</v>
      </c>
      <c r="B15" s="97" t="s">
        <v>294</v>
      </c>
      <c r="C15" s="25" t="s">
        <v>631</v>
      </c>
      <c r="D15" s="79">
        <v>12.523</v>
      </c>
      <c r="E15" s="16">
        <v>1.0175000000000001</v>
      </c>
      <c r="F15" s="16">
        <f t="shared" si="0"/>
        <v>12.742152500000001</v>
      </c>
      <c r="G15" s="27"/>
      <c r="H15" s="135"/>
    </row>
    <row r="16" spans="1:19" ht="16.5">
      <c r="A16" s="19" t="s">
        <v>56</v>
      </c>
      <c r="B16" s="89" t="s">
        <v>299</v>
      </c>
      <c r="C16" s="15" t="s">
        <v>631</v>
      </c>
      <c r="D16" s="16">
        <v>160.97999999999999</v>
      </c>
      <c r="E16" s="16">
        <v>11.175275999999998</v>
      </c>
      <c r="F16" s="16">
        <f t="shared" si="0"/>
        <v>1798.9959304799997</v>
      </c>
      <c r="G16" s="17"/>
      <c r="H16" s="21"/>
    </row>
    <row r="17" spans="1:10" ht="16.5">
      <c r="A17" s="19" t="s">
        <v>51</v>
      </c>
      <c r="B17" s="89" t="s">
        <v>632</v>
      </c>
      <c r="C17" s="15" t="s">
        <v>631</v>
      </c>
      <c r="D17" s="16">
        <v>160.97999999999999</v>
      </c>
      <c r="E17" s="16">
        <v>3.4679317499999995</v>
      </c>
      <c r="F17" s="16">
        <f t="shared" si="0"/>
        <v>558.26765311499992</v>
      </c>
      <c r="G17" s="17"/>
      <c r="H17" s="21"/>
      <c r="J17" s="21"/>
    </row>
    <row r="18" spans="1:10" ht="16.5">
      <c r="A18" s="22" t="s">
        <v>52</v>
      </c>
      <c r="B18" s="114" t="s">
        <v>300</v>
      </c>
      <c r="C18" s="23" t="s">
        <v>631</v>
      </c>
      <c r="D18" s="105">
        <v>5.367</v>
      </c>
      <c r="E18" s="16">
        <v>116.62312800000001</v>
      </c>
      <c r="F18" s="16">
        <f t="shared" si="0"/>
        <v>625.91632797600005</v>
      </c>
      <c r="G18" s="24"/>
      <c r="H18" s="21"/>
    </row>
    <row r="19" spans="1:10" ht="16.5">
      <c r="A19" s="22" t="s">
        <v>44</v>
      </c>
      <c r="B19" s="114" t="s">
        <v>301</v>
      </c>
      <c r="C19" s="23" t="s">
        <v>631</v>
      </c>
      <c r="D19" s="105">
        <v>12.523</v>
      </c>
      <c r="E19" s="16">
        <v>109.94512800000001</v>
      </c>
      <c r="F19" s="16">
        <f t="shared" si="0"/>
        <v>1376.8428379440002</v>
      </c>
      <c r="G19" s="24"/>
      <c r="H19" s="21"/>
    </row>
    <row r="20" spans="1:10" s="28" customFormat="1" ht="16.5">
      <c r="A20" s="113" t="s">
        <v>30</v>
      </c>
      <c r="B20" s="97" t="s">
        <v>294</v>
      </c>
      <c r="C20" s="25" t="s">
        <v>631</v>
      </c>
      <c r="D20" s="79">
        <v>12.523</v>
      </c>
      <c r="E20" s="16">
        <v>1.0175000000000001</v>
      </c>
      <c r="F20" s="16">
        <f t="shared" si="0"/>
        <v>12.742152500000001</v>
      </c>
      <c r="G20" s="27"/>
      <c r="H20" s="135"/>
    </row>
    <row r="21" spans="1:10">
      <c r="A21" s="19" t="s">
        <v>31</v>
      </c>
      <c r="B21" s="112" t="s">
        <v>302</v>
      </c>
      <c r="C21" s="15" t="s">
        <v>4</v>
      </c>
      <c r="D21" s="29">
        <v>715.46100000000001</v>
      </c>
      <c r="E21" s="16">
        <v>10.84</v>
      </c>
      <c r="F21" s="16">
        <f t="shared" si="0"/>
        <v>7755.5972400000001</v>
      </c>
      <c r="G21" s="17"/>
      <c r="H21" s="146"/>
      <c r="I21" s="18"/>
    </row>
    <row r="22" spans="1:10" s="94" customFormat="1" ht="16.5">
      <c r="A22" s="19" t="s">
        <v>32</v>
      </c>
      <c r="B22" s="89" t="s">
        <v>222</v>
      </c>
      <c r="C22" s="15" t="s">
        <v>631</v>
      </c>
      <c r="D22" s="16">
        <v>157.88999999999999</v>
      </c>
      <c r="E22" s="16">
        <v>0.49423249999999991</v>
      </c>
      <c r="F22" s="16">
        <f t="shared" si="0"/>
        <v>78.03436942499998</v>
      </c>
      <c r="G22" s="17"/>
      <c r="H22" s="156"/>
      <c r="J22" s="115"/>
    </row>
    <row r="23" spans="1:10" s="95" customFormat="1" ht="16.5">
      <c r="A23" s="106" t="s">
        <v>46</v>
      </c>
      <c r="B23" s="116" t="s">
        <v>223</v>
      </c>
      <c r="C23" s="107" t="s">
        <v>631</v>
      </c>
      <c r="D23" s="104">
        <v>157.88999999999999</v>
      </c>
      <c r="E23" s="16">
        <v>10.8</v>
      </c>
      <c r="F23" s="16">
        <f t="shared" si="0"/>
        <v>1705.212</v>
      </c>
      <c r="G23" s="75"/>
      <c r="H23" s="151"/>
    </row>
    <row r="24" spans="1:10" s="95" customFormat="1" ht="16.5">
      <c r="A24" s="106" t="s">
        <v>75</v>
      </c>
      <c r="B24" s="117" t="s">
        <v>45</v>
      </c>
      <c r="C24" s="107" t="s">
        <v>631</v>
      </c>
      <c r="D24" s="29">
        <v>173.679</v>
      </c>
      <c r="E24" s="16">
        <v>29.4</v>
      </c>
      <c r="F24" s="16">
        <f t="shared" si="0"/>
        <v>5106.1625999999997</v>
      </c>
      <c r="G24" s="74"/>
      <c r="H24" s="154"/>
    </row>
    <row r="25" spans="1:10" s="95" customFormat="1" ht="16.5">
      <c r="A25" s="19" t="s">
        <v>53</v>
      </c>
      <c r="B25" s="89" t="s">
        <v>225</v>
      </c>
      <c r="C25" s="15" t="s">
        <v>631</v>
      </c>
      <c r="D25" s="16">
        <v>59.41</v>
      </c>
      <c r="E25" s="16">
        <v>1.8041678999999999</v>
      </c>
      <c r="F25" s="16">
        <f t="shared" si="0"/>
        <v>107.18561493899999</v>
      </c>
      <c r="G25" s="17"/>
      <c r="H25" s="151"/>
    </row>
    <row r="26" spans="1:10" s="95" customFormat="1">
      <c r="A26" s="108" t="s">
        <v>76</v>
      </c>
      <c r="B26" s="118" t="s">
        <v>198</v>
      </c>
      <c r="C26" s="15" t="s">
        <v>5</v>
      </c>
      <c r="D26" s="16">
        <v>65.350999999999999</v>
      </c>
      <c r="E26" s="16">
        <v>32.025000000000006</v>
      </c>
      <c r="F26" s="16">
        <f t="shared" si="0"/>
        <v>2092.8657750000002</v>
      </c>
      <c r="G26" s="47"/>
      <c r="H26" s="154"/>
    </row>
    <row r="27" spans="1:10" s="95" customFormat="1" ht="16.5">
      <c r="A27" s="19" t="s">
        <v>40</v>
      </c>
      <c r="B27" s="89" t="s">
        <v>224</v>
      </c>
      <c r="C27" s="15" t="s">
        <v>631</v>
      </c>
      <c r="D27" s="16">
        <v>125.26</v>
      </c>
      <c r="E27" s="16">
        <v>1.8041679000000004</v>
      </c>
      <c r="F27" s="16">
        <f t="shared" si="0"/>
        <v>225.99007115400005</v>
      </c>
      <c r="G27" s="17"/>
      <c r="H27" s="151"/>
    </row>
    <row r="28" spans="1:10" s="95" customFormat="1" ht="16.5">
      <c r="A28" s="108" t="s">
        <v>77</v>
      </c>
      <c r="B28" s="90" t="s">
        <v>41</v>
      </c>
      <c r="C28" s="15" t="s">
        <v>631</v>
      </c>
      <c r="D28" s="20">
        <v>137.78600000000003</v>
      </c>
      <c r="E28" s="16">
        <v>19.844999999999999</v>
      </c>
      <c r="F28" s="16">
        <f t="shared" si="0"/>
        <v>2734.3631700000005</v>
      </c>
      <c r="G28" s="17"/>
      <c r="H28" s="154"/>
    </row>
    <row r="29" spans="1:10" ht="16.5">
      <c r="A29" s="19" t="s">
        <v>36</v>
      </c>
      <c r="B29" s="90" t="s">
        <v>47</v>
      </c>
      <c r="C29" s="15" t="s">
        <v>631</v>
      </c>
      <c r="D29" s="52">
        <v>1.67</v>
      </c>
      <c r="E29" s="16">
        <v>8.5060000000000002</v>
      </c>
      <c r="F29" s="16">
        <f t="shared" si="0"/>
        <v>14.205019999999999</v>
      </c>
      <c r="G29" s="17"/>
      <c r="H29" s="4"/>
    </row>
    <row r="30" spans="1:10" ht="16.5">
      <c r="A30" s="19" t="s">
        <v>78</v>
      </c>
      <c r="B30" s="90" t="s">
        <v>48</v>
      </c>
      <c r="C30" s="15" t="s">
        <v>631</v>
      </c>
      <c r="D30" s="20">
        <v>1.9204999999999999</v>
      </c>
      <c r="E30" s="16">
        <v>19.844999999999999</v>
      </c>
      <c r="F30" s="16">
        <f t="shared" si="0"/>
        <v>38.112322499999998</v>
      </c>
      <c r="G30" s="47"/>
      <c r="H30" s="154"/>
    </row>
    <row r="31" spans="1:10" s="33" customFormat="1">
      <c r="A31" s="35" t="s">
        <v>54</v>
      </c>
      <c r="B31" s="91" t="s">
        <v>304</v>
      </c>
      <c r="C31" s="2" t="s">
        <v>26</v>
      </c>
      <c r="D31" s="36">
        <v>33.44</v>
      </c>
      <c r="E31" s="16">
        <v>1.8589800000000001</v>
      </c>
      <c r="F31" s="16">
        <f t="shared" si="0"/>
        <v>62.164291200000001</v>
      </c>
      <c r="G31" s="32"/>
    </row>
    <row r="32" spans="1:10" s="33" customFormat="1">
      <c r="A32" s="35" t="s">
        <v>79</v>
      </c>
      <c r="B32" s="119" t="s">
        <v>276</v>
      </c>
      <c r="C32" s="2" t="s">
        <v>5</v>
      </c>
      <c r="D32" s="36">
        <v>0.143792</v>
      </c>
      <c r="E32" s="16">
        <v>588.00000000000011</v>
      </c>
      <c r="F32" s="16">
        <f t="shared" si="0"/>
        <v>84.549696000000012</v>
      </c>
      <c r="G32" s="32"/>
      <c r="H32" s="154"/>
    </row>
    <row r="33" spans="1:8" s="33" customFormat="1">
      <c r="A33" s="35" t="s">
        <v>111</v>
      </c>
      <c r="B33" s="119" t="s">
        <v>277</v>
      </c>
      <c r="C33" s="2" t="s">
        <v>5</v>
      </c>
      <c r="D33" s="36">
        <v>0.31767999999999996</v>
      </c>
      <c r="E33" s="16">
        <v>484.05</v>
      </c>
      <c r="F33" s="16">
        <f t="shared" si="0"/>
        <v>153.77300399999999</v>
      </c>
      <c r="G33" s="32"/>
      <c r="H33" s="154"/>
    </row>
    <row r="34" spans="1:8" s="33" customFormat="1">
      <c r="A34" s="35" t="s">
        <v>49</v>
      </c>
      <c r="B34" s="91" t="s">
        <v>305</v>
      </c>
      <c r="C34" s="2" t="s">
        <v>6</v>
      </c>
      <c r="D34" s="31">
        <v>210</v>
      </c>
      <c r="E34" s="16">
        <v>0.71667199999999998</v>
      </c>
      <c r="F34" s="16">
        <f t="shared" si="0"/>
        <v>150.50111999999999</v>
      </c>
      <c r="G34" s="32"/>
    </row>
    <row r="35" spans="1:8" s="33" customFormat="1">
      <c r="A35" s="35" t="s">
        <v>80</v>
      </c>
      <c r="B35" s="91" t="s">
        <v>191</v>
      </c>
      <c r="C35" s="2" t="s">
        <v>6</v>
      </c>
      <c r="D35" s="31">
        <v>212.1</v>
      </c>
      <c r="E35" s="16">
        <v>36.644999999999996</v>
      </c>
      <c r="F35" s="16">
        <f t="shared" si="0"/>
        <v>7772.4044999999987</v>
      </c>
      <c r="G35" s="32"/>
      <c r="H35" s="154"/>
    </row>
    <row r="36" spans="1:8" s="33" customFormat="1">
      <c r="A36" s="35" t="s">
        <v>33</v>
      </c>
      <c r="B36" s="91" t="s">
        <v>158</v>
      </c>
      <c r="C36" s="2" t="s">
        <v>6</v>
      </c>
      <c r="D36" s="31">
        <v>210</v>
      </c>
      <c r="E36" s="16">
        <v>0.50600000000000001</v>
      </c>
      <c r="F36" s="16">
        <f t="shared" si="0"/>
        <v>106.26</v>
      </c>
      <c r="G36" s="32"/>
      <c r="H36" s="46"/>
    </row>
    <row r="37" spans="1:8" s="33" customFormat="1">
      <c r="A37" s="35" t="s">
        <v>81</v>
      </c>
      <c r="B37" s="91" t="s">
        <v>12</v>
      </c>
      <c r="C37" s="2" t="s">
        <v>6</v>
      </c>
      <c r="D37" s="31">
        <v>3.78</v>
      </c>
      <c r="E37" s="16">
        <v>3.7275</v>
      </c>
      <c r="F37" s="16">
        <f t="shared" si="0"/>
        <v>14.08995</v>
      </c>
      <c r="G37" s="32"/>
      <c r="H37" s="154"/>
    </row>
    <row r="38" spans="1:8" s="33" customFormat="1">
      <c r="A38" s="35" t="s">
        <v>34</v>
      </c>
      <c r="B38" s="91" t="s">
        <v>159</v>
      </c>
      <c r="C38" s="2" t="s">
        <v>6</v>
      </c>
      <c r="D38" s="31">
        <v>210</v>
      </c>
      <c r="E38" s="16">
        <v>0.30000999999999994</v>
      </c>
      <c r="F38" s="16">
        <f t="shared" si="0"/>
        <v>63.002099999999992</v>
      </c>
      <c r="G38" s="80"/>
    </row>
    <row r="39" spans="1:8" s="33" customFormat="1">
      <c r="A39" s="35" t="s">
        <v>82</v>
      </c>
      <c r="B39" s="91" t="s">
        <v>12</v>
      </c>
      <c r="C39" s="2" t="s">
        <v>25</v>
      </c>
      <c r="D39" s="31">
        <v>44.309999999999995</v>
      </c>
      <c r="E39" s="16">
        <v>3.7275</v>
      </c>
      <c r="F39" s="16">
        <f t="shared" si="0"/>
        <v>165.16552499999997</v>
      </c>
      <c r="G39" s="80"/>
      <c r="H39" s="154"/>
    </row>
    <row r="40" spans="1:8" s="33" customFormat="1">
      <c r="A40" s="35" t="s">
        <v>55</v>
      </c>
      <c r="B40" s="91" t="s">
        <v>226</v>
      </c>
      <c r="C40" s="2" t="s">
        <v>6</v>
      </c>
      <c r="D40" s="31">
        <v>110</v>
      </c>
      <c r="E40" s="16">
        <v>0.50447200000000003</v>
      </c>
      <c r="F40" s="16">
        <f t="shared" si="0"/>
        <v>55.49192</v>
      </c>
      <c r="G40" s="27"/>
    </row>
    <row r="41" spans="1:8" s="33" customFormat="1">
      <c r="A41" s="35" t="s">
        <v>83</v>
      </c>
      <c r="B41" s="91" t="s">
        <v>227</v>
      </c>
      <c r="C41" s="2" t="s">
        <v>6</v>
      </c>
      <c r="D41" s="36">
        <v>111.1</v>
      </c>
      <c r="E41" s="16">
        <v>11.97</v>
      </c>
      <c r="F41" s="16">
        <f t="shared" si="0"/>
        <v>1329.867</v>
      </c>
      <c r="G41" s="32"/>
      <c r="H41" s="154"/>
    </row>
    <row r="42" spans="1:8" s="33" customFormat="1">
      <c r="A42" s="35" t="s">
        <v>57</v>
      </c>
      <c r="B42" s="91" t="s">
        <v>228</v>
      </c>
      <c r="C42" s="2" t="s">
        <v>6</v>
      </c>
      <c r="D42" s="31">
        <v>110</v>
      </c>
      <c r="E42" s="16">
        <v>0.32200000000000001</v>
      </c>
      <c r="F42" s="16">
        <f t="shared" si="0"/>
        <v>35.42</v>
      </c>
      <c r="G42" s="32"/>
      <c r="H42" s="46"/>
    </row>
    <row r="43" spans="1:8" s="33" customFormat="1">
      <c r="A43" s="35" t="s">
        <v>100</v>
      </c>
      <c r="B43" s="91" t="s">
        <v>12</v>
      </c>
      <c r="C43" s="2" t="s">
        <v>6</v>
      </c>
      <c r="D43" s="36">
        <v>0.86460000000000004</v>
      </c>
      <c r="E43" s="16">
        <v>3.7274999999999996</v>
      </c>
      <c r="F43" s="16">
        <f t="shared" si="0"/>
        <v>3.2227964999999998</v>
      </c>
      <c r="G43" s="32"/>
      <c r="H43" s="154"/>
    </row>
    <row r="44" spans="1:8" s="33" customFormat="1">
      <c r="A44" s="35" t="s">
        <v>58</v>
      </c>
      <c r="B44" s="91" t="s">
        <v>229</v>
      </c>
      <c r="C44" s="2" t="s">
        <v>6</v>
      </c>
      <c r="D44" s="31">
        <v>110</v>
      </c>
      <c r="E44" s="16">
        <v>0.261492</v>
      </c>
      <c r="F44" s="16">
        <f t="shared" si="0"/>
        <v>28.764120000000002</v>
      </c>
      <c r="G44" s="32"/>
    </row>
    <row r="45" spans="1:8" s="33" customFormat="1">
      <c r="A45" s="35" t="s">
        <v>84</v>
      </c>
      <c r="B45" s="91" t="s">
        <v>12</v>
      </c>
      <c r="C45" s="2" t="s">
        <v>25</v>
      </c>
      <c r="D45" s="31">
        <v>10.34</v>
      </c>
      <c r="E45" s="16">
        <v>3.7275</v>
      </c>
      <c r="F45" s="16">
        <f t="shared" si="0"/>
        <v>38.542349999999999</v>
      </c>
      <c r="G45" s="32"/>
      <c r="H45" s="154"/>
    </row>
    <row r="46" spans="1:8" s="33" customFormat="1">
      <c r="A46" s="35" t="s">
        <v>59</v>
      </c>
      <c r="B46" s="91" t="s">
        <v>210</v>
      </c>
      <c r="C46" s="2" t="s">
        <v>6</v>
      </c>
      <c r="D46" s="31">
        <v>70</v>
      </c>
      <c r="E46" s="16">
        <v>0.24323999999999993</v>
      </c>
      <c r="F46" s="16">
        <f t="shared" si="0"/>
        <v>17.026799999999994</v>
      </c>
      <c r="G46" s="32"/>
    </row>
    <row r="47" spans="1:8" s="33" customFormat="1">
      <c r="A47" s="35" t="s">
        <v>85</v>
      </c>
      <c r="B47" s="91" t="s">
        <v>211</v>
      </c>
      <c r="C47" s="2" t="s">
        <v>6</v>
      </c>
      <c r="D47" s="36">
        <v>70.7</v>
      </c>
      <c r="E47" s="16">
        <v>5.7750000000000004</v>
      </c>
      <c r="F47" s="16">
        <f t="shared" si="0"/>
        <v>408.29250000000002</v>
      </c>
      <c r="G47" s="32"/>
      <c r="H47" s="154"/>
    </row>
    <row r="48" spans="1:8" s="33" customFormat="1">
      <c r="A48" s="35" t="s">
        <v>60</v>
      </c>
      <c r="B48" s="91" t="s">
        <v>212</v>
      </c>
      <c r="C48" s="2" t="s">
        <v>6</v>
      </c>
      <c r="D48" s="31">
        <v>70</v>
      </c>
      <c r="E48" s="16">
        <v>0.46738045</v>
      </c>
      <c r="F48" s="16">
        <f t="shared" si="0"/>
        <v>32.716631499999998</v>
      </c>
      <c r="G48" s="32"/>
    </row>
    <row r="49" spans="1:8" s="33" customFormat="1">
      <c r="A49" s="35" t="s">
        <v>86</v>
      </c>
      <c r="B49" s="91" t="s">
        <v>12</v>
      </c>
      <c r="C49" s="2" t="s">
        <v>6</v>
      </c>
      <c r="D49" s="41">
        <v>0.1386</v>
      </c>
      <c r="E49" s="16">
        <v>0</v>
      </c>
      <c r="F49" s="16">
        <f t="shared" si="0"/>
        <v>0</v>
      </c>
      <c r="G49" s="32"/>
      <c r="H49" s="154"/>
    </row>
    <row r="50" spans="1:8" s="33" customFormat="1">
      <c r="A50" s="35" t="s">
        <v>61</v>
      </c>
      <c r="B50" s="91" t="s">
        <v>213</v>
      </c>
      <c r="C50" s="2" t="s">
        <v>6</v>
      </c>
      <c r="D50" s="31">
        <v>70</v>
      </c>
      <c r="E50" s="16">
        <v>0.26107199999999997</v>
      </c>
      <c r="F50" s="16">
        <f t="shared" si="0"/>
        <v>18.275039999999997</v>
      </c>
      <c r="G50" s="32"/>
    </row>
    <row r="51" spans="1:8" s="33" customFormat="1">
      <c r="A51" s="35" t="s">
        <v>87</v>
      </c>
      <c r="B51" s="91" t="s">
        <v>12</v>
      </c>
      <c r="C51" s="2" t="s">
        <v>25</v>
      </c>
      <c r="D51" s="36">
        <v>2.177</v>
      </c>
      <c r="E51" s="16">
        <v>3.7275000000000005</v>
      </c>
      <c r="F51" s="16">
        <f t="shared" si="0"/>
        <v>8.114767500000001</v>
      </c>
      <c r="G51" s="32"/>
      <c r="H51" s="154"/>
    </row>
    <row r="52" spans="1:8" s="33" customFormat="1">
      <c r="A52" s="35" t="s">
        <v>62</v>
      </c>
      <c r="B52" s="91" t="s">
        <v>230</v>
      </c>
      <c r="C52" s="2" t="s">
        <v>6</v>
      </c>
      <c r="D52" s="31">
        <v>20</v>
      </c>
      <c r="E52" s="16">
        <v>0.39445999999999998</v>
      </c>
      <c r="F52" s="16">
        <f t="shared" si="0"/>
        <v>7.8891999999999998</v>
      </c>
      <c r="G52" s="32"/>
    </row>
    <row r="53" spans="1:8" s="33" customFormat="1">
      <c r="A53" s="35" t="s">
        <v>88</v>
      </c>
      <c r="B53" s="91" t="s">
        <v>231</v>
      </c>
      <c r="C53" s="2" t="s">
        <v>6</v>
      </c>
      <c r="D53" s="36">
        <v>20.2</v>
      </c>
      <c r="E53" s="16">
        <v>1.0920000000000001</v>
      </c>
      <c r="F53" s="16">
        <f t="shared" si="0"/>
        <v>22.058400000000002</v>
      </c>
      <c r="G53" s="32"/>
      <c r="H53" s="154"/>
    </row>
    <row r="54" spans="1:8" s="33" customFormat="1">
      <c r="A54" s="35" t="s">
        <v>112</v>
      </c>
      <c r="B54" s="91" t="s">
        <v>323</v>
      </c>
      <c r="C54" s="2" t="s">
        <v>6</v>
      </c>
      <c r="D54" s="31">
        <v>20</v>
      </c>
      <c r="E54" s="16">
        <v>0.23734317499999999</v>
      </c>
      <c r="F54" s="16">
        <f t="shared" si="0"/>
        <v>4.7468634999999999</v>
      </c>
      <c r="G54" s="32"/>
    </row>
    <row r="55" spans="1:8" s="33" customFormat="1">
      <c r="A55" s="35" t="s">
        <v>63</v>
      </c>
      <c r="B55" s="91" t="s">
        <v>232</v>
      </c>
      <c r="C55" s="2" t="s">
        <v>6</v>
      </c>
      <c r="D55" s="31">
        <v>20</v>
      </c>
      <c r="E55" s="16">
        <v>0.44187199999999993</v>
      </c>
      <c r="F55" s="16">
        <f t="shared" si="0"/>
        <v>8.8374399999999991</v>
      </c>
      <c r="G55" s="32"/>
    </row>
    <row r="56" spans="1:8" s="33" customFormat="1">
      <c r="A56" s="35" t="s">
        <v>90</v>
      </c>
      <c r="B56" s="91" t="s">
        <v>12</v>
      </c>
      <c r="C56" s="2" t="s">
        <v>25</v>
      </c>
      <c r="D56" s="40">
        <v>0.62200000000000011</v>
      </c>
      <c r="E56" s="16">
        <v>3.7275</v>
      </c>
      <c r="F56" s="16">
        <f t="shared" si="0"/>
        <v>2.3185050000000005</v>
      </c>
      <c r="G56" s="32"/>
      <c r="H56" s="154"/>
    </row>
    <row r="57" spans="1:8" s="33" customFormat="1" ht="16.5">
      <c r="A57" s="78" t="s">
        <v>113</v>
      </c>
      <c r="B57" s="91" t="s">
        <v>637</v>
      </c>
      <c r="C57" s="25" t="s">
        <v>631</v>
      </c>
      <c r="D57" s="76">
        <v>1.54</v>
      </c>
      <c r="E57" s="16">
        <v>121.60200000000002</v>
      </c>
      <c r="F57" s="16">
        <f t="shared" si="0"/>
        <v>187.26708000000002</v>
      </c>
      <c r="G57" s="80"/>
      <c r="H57" s="120"/>
    </row>
    <row r="58" spans="1:8" s="33" customFormat="1">
      <c r="A58" s="78" t="s">
        <v>114</v>
      </c>
      <c r="B58" s="144" t="s">
        <v>160</v>
      </c>
      <c r="C58" s="25" t="s">
        <v>13</v>
      </c>
      <c r="D58" s="26">
        <v>2</v>
      </c>
      <c r="E58" s="16">
        <v>159.78900000000002</v>
      </c>
      <c r="F58" s="16">
        <f t="shared" si="0"/>
        <v>319.57800000000003</v>
      </c>
      <c r="G58" s="32"/>
      <c r="H58" s="154"/>
    </row>
    <row r="59" spans="1:8" s="33" customFormat="1">
      <c r="A59" s="78" t="s">
        <v>216</v>
      </c>
      <c r="B59" s="144" t="s">
        <v>233</v>
      </c>
      <c r="C59" s="25" t="s">
        <v>13</v>
      </c>
      <c r="D59" s="31">
        <v>2</v>
      </c>
      <c r="E59" s="16">
        <v>89.911500000000004</v>
      </c>
      <c r="F59" s="16">
        <f t="shared" si="0"/>
        <v>179.82300000000001</v>
      </c>
      <c r="G59" s="32"/>
      <c r="H59" s="154"/>
    </row>
    <row r="60" spans="1:8" s="33" customFormat="1">
      <c r="A60" s="78" t="s">
        <v>399</v>
      </c>
      <c r="B60" s="97" t="s">
        <v>161</v>
      </c>
      <c r="C60" s="25" t="s">
        <v>13</v>
      </c>
      <c r="D60" s="26">
        <v>2</v>
      </c>
      <c r="E60" s="16">
        <v>87.496499999999997</v>
      </c>
      <c r="F60" s="16">
        <f t="shared" si="0"/>
        <v>174.99299999999999</v>
      </c>
      <c r="G60" s="49"/>
      <c r="H60" s="154"/>
    </row>
    <row r="61" spans="1:8" s="33" customFormat="1">
      <c r="A61" s="78" t="s">
        <v>400</v>
      </c>
      <c r="B61" s="144" t="s">
        <v>162</v>
      </c>
      <c r="C61" s="25" t="s">
        <v>13</v>
      </c>
      <c r="D61" s="26">
        <v>2</v>
      </c>
      <c r="E61" s="16">
        <v>84.682500000000005</v>
      </c>
      <c r="F61" s="16">
        <f t="shared" si="0"/>
        <v>169.36500000000001</v>
      </c>
      <c r="G61" s="32"/>
      <c r="H61" s="154"/>
    </row>
    <row r="62" spans="1:8" s="33" customFormat="1">
      <c r="A62" s="78" t="s">
        <v>401</v>
      </c>
      <c r="B62" s="91" t="s">
        <v>101</v>
      </c>
      <c r="C62" s="2" t="s">
        <v>13</v>
      </c>
      <c r="D62" s="26">
        <v>2</v>
      </c>
      <c r="E62" s="16">
        <v>198.7970338983051</v>
      </c>
      <c r="F62" s="16">
        <f t="shared" si="0"/>
        <v>397.5940677966102</v>
      </c>
      <c r="G62" s="32"/>
      <c r="H62" s="154"/>
    </row>
    <row r="63" spans="1:8" s="33" customFormat="1">
      <c r="A63" s="78" t="s">
        <v>402</v>
      </c>
      <c r="B63" s="97" t="s">
        <v>102</v>
      </c>
      <c r="C63" s="25" t="s">
        <v>5</v>
      </c>
      <c r="D63" s="79">
        <v>0.15400000000000003</v>
      </c>
      <c r="E63" s="16">
        <v>95.550000000000011</v>
      </c>
      <c r="F63" s="16">
        <f t="shared" si="0"/>
        <v>14.714700000000004</v>
      </c>
      <c r="G63" s="32"/>
      <c r="H63" s="154"/>
    </row>
    <row r="64" spans="1:8" s="33" customFormat="1">
      <c r="A64" s="78" t="s">
        <v>403</v>
      </c>
      <c r="B64" s="97" t="s">
        <v>103</v>
      </c>
      <c r="C64" s="25" t="s">
        <v>14</v>
      </c>
      <c r="D64" s="26">
        <v>1.5400000000000003</v>
      </c>
      <c r="E64" s="16">
        <v>4.2525000000000004</v>
      </c>
      <c r="F64" s="16">
        <f t="shared" si="0"/>
        <v>6.5488500000000016</v>
      </c>
      <c r="G64" s="32"/>
      <c r="H64" s="154"/>
    </row>
    <row r="65" spans="1:9" s="33" customFormat="1" ht="16.5">
      <c r="A65" s="35" t="s">
        <v>115</v>
      </c>
      <c r="B65" s="91" t="s">
        <v>306</v>
      </c>
      <c r="C65" s="2" t="s">
        <v>631</v>
      </c>
      <c r="D65" s="76">
        <v>2.2800000000000002</v>
      </c>
      <c r="E65" s="16">
        <v>70.286000000000001</v>
      </c>
      <c r="F65" s="16">
        <f t="shared" si="0"/>
        <v>160.25208000000001</v>
      </c>
      <c r="G65" s="32"/>
    </row>
    <row r="66" spans="1:9" s="33" customFormat="1">
      <c r="A66" s="35" t="s">
        <v>138</v>
      </c>
      <c r="B66" s="91" t="s">
        <v>234</v>
      </c>
      <c r="C66" s="2" t="s">
        <v>13</v>
      </c>
      <c r="D66" s="26">
        <v>4</v>
      </c>
      <c r="E66" s="16">
        <v>227.22000000000003</v>
      </c>
      <c r="F66" s="16">
        <f t="shared" si="0"/>
        <v>908.88000000000011</v>
      </c>
      <c r="G66" s="32"/>
      <c r="H66" s="154"/>
    </row>
    <row r="67" spans="1:9" s="33" customFormat="1">
      <c r="A67" s="35" t="s">
        <v>371</v>
      </c>
      <c r="B67" s="91" t="s">
        <v>235</v>
      </c>
      <c r="C67" s="2" t="s">
        <v>13</v>
      </c>
      <c r="D67" s="26">
        <v>4</v>
      </c>
      <c r="E67" s="16">
        <v>73.3005</v>
      </c>
      <c r="F67" s="16">
        <f t="shared" si="0"/>
        <v>293.202</v>
      </c>
      <c r="G67" s="32"/>
      <c r="H67" s="154"/>
    </row>
    <row r="68" spans="1:9" s="77" customFormat="1">
      <c r="A68" s="35" t="s">
        <v>404</v>
      </c>
      <c r="B68" s="91" t="s">
        <v>101</v>
      </c>
      <c r="C68" s="2" t="s">
        <v>13</v>
      </c>
      <c r="D68" s="26">
        <v>4</v>
      </c>
      <c r="E68" s="16">
        <v>198.7970338983051</v>
      </c>
      <c r="F68" s="16">
        <f t="shared" si="0"/>
        <v>795.18813559322041</v>
      </c>
      <c r="G68" s="27"/>
      <c r="H68" s="154"/>
    </row>
    <row r="69" spans="1:9" s="33" customFormat="1" ht="16.5">
      <c r="A69" s="35" t="s">
        <v>64</v>
      </c>
      <c r="B69" s="91" t="s">
        <v>104</v>
      </c>
      <c r="C69" s="15" t="s">
        <v>633</v>
      </c>
      <c r="D69" s="34">
        <v>41.2</v>
      </c>
      <c r="E69" s="16">
        <v>2.7765599999999999</v>
      </c>
      <c r="F69" s="16">
        <f t="shared" si="0"/>
        <v>114.394272</v>
      </c>
      <c r="G69" s="32"/>
    </row>
    <row r="70" spans="1:9" s="33" customFormat="1">
      <c r="A70" s="35" t="s">
        <v>91</v>
      </c>
      <c r="B70" s="91" t="s">
        <v>105</v>
      </c>
      <c r="C70" s="2" t="s">
        <v>4</v>
      </c>
      <c r="D70" s="40">
        <v>9.8879999999999996E-2</v>
      </c>
      <c r="E70" s="16">
        <v>1014.3</v>
      </c>
      <c r="F70" s="16">
        <f t="shared" si="0"/>
        <v>100.29398399999999</v>
      </c>
      <c r="G70" s="32"/>
      <c r="H70" s="154"/>
    </row>
    <row r="71" spans="1:9" ht="16.5">
      <c r="A71" s="19" t="s">
        <v>116</v>
      </c>
      <c r="B71" s="90" t="s">
        <v>214</v>
      </c>
      <c r="C71" s="15" t="s">
        <v>633</v>
      </c>
      <c r="D71" s="34">
        <v>5</v>
      </c>
      <c r="E71" s="16">
        <v>0.46979999999999994</v>
      </c>
      <c r="F71" s="16">
        <f t="shared" si="0"/>
        <v>2.3489999999999998</v>
      </c>
      <c r="G71" s="75"/>
      <c r="H71" s="21"/>
    </row>
    <row r="72" spans="1:9">
      <c r="A72" s="19" t="s">
        <v>92</v>
      </c>
      <c r="B72" s="90" t="s">
        <v>215</v>
      </c>
      <c r="C72" s="15" t="s">
        <v>14</v>
      </c>
      <c r="D72" s="20">
        <v>2</v>
      </c>
      <c r="E72" s="16">
        <v>9.3450000000000006</v>
      </c>
      <c r="F72" s="16">
        <f t="shared" si="0"/>
        <v>18.690000000000001</v>
      </c>
      <c r="G72" s="82"/>
      <c r="H72" s="154"/>
    </row>
    <row r="73" spans="1:9">
      <c r="A73" s="19" t="s">
        <v>117</v>
      </c>
      <c r="B73" s="90" t="s">
        <v>307</v>
      </c>
      <c r="C73" s="15" t="s">
        <v>13</v>
      </c>
      <c r="D73" s="34">
        <v>1</v>
      </c>
      <c r="E73" s="16">
        <v>13.956</v>
      </c>
      <c r="F73" s="16">
        <f t="shared" ref="F73:F136" si="1">D73*E73</f>
        <v>13.956</v>
      </c>
      <c r="G73" s="75"/>
      <c r="H73" s="4"/>
    </row>
    <row r="74" spans="1:9">
      <c r="A74" s="19" t="s">
        <v>93</v>
      </c>
      <c r="B74" s="90" t="s">
        <v>308</v>
      </c>
      <c r="C74" s="15" t="s">
        <v>13</v>
      </c>
      <c r="D74" s="20">
        <v>1</v>
      </c>
      <c r="E74" s="16">
        <v>235.90296610169494</v>
      </c>
      <c r="F74" s="16">
        <f t="shared" si="1"/>
        <v>235.90296610169494</v>
      </c>
      <c r="G74" s="75"/>
      <c r="H74" s="154"/>
    </row>
    <row r="75" spans="1:9">
      <c r="A75" s="19" t="s">
        <v>118</v>
      </c>
      <c r="B75" s="90" t="s">
        <v>199</v>
      </c>
      <c r="C75" s="15" t="s">
        <v>13</v>
      </c>
      <c r="D75" s="34">
        <v>1</v>
      </c>
      <c r="E75" s="16">
        <v>8.1980000000000004</v>
      </c>
      <c r="F75" s="16">
        <f t="shared" si="1"/>
        <v>8.1980000000000004</v>
      </c>
      <c r="G75" s="75"/>
      <c r="H75" s="4"/>
    </row>
    <row r="76" spans="1:9">
      <c r="A76" s="19" t="s">
        <v>94</v>
      </c>
      <c r="B76" s="90" t="s">
        <v>200</v>
      </c>
      <c r="C76" s="15" t="s">
        <v>13</v>
      </c>
      <c r="D76" s="20">
        <v>1</v>
      </c>
      <c r="E76" s="16">
        <v>178.50889830508476</v>
      </c>
      <c r="F76" s="16">
        <f t="shared" si="1"/>
        <v>178.50889830508476</v>
      </c>
      <c r="G76" s="75"/>
      <c r="H76" s="154"/>
    </row>
    <row r="77" spans="1:9" s="93" customFormat="1">
      <c r="A77" s="35" t="s">
        <v>119</v>
      </c>
      <c r="B77" s="91" t="s">
        <v>312</v>
      </c>
      <c r="C77" s="2" t="s">
        <v>4</v>
      </c>
      <c r="D77" s="53">
        <v>1.3800000000000002E-2</v>
      </c>
      <c r="E77" s="16">
        <v>2684.6400000000003</v>
      </c>
      <c r="F77" s="16">
        <f t="shared" si="1"/>
        <v>37.048032000000006</v>
      </c>
      <c r="G77" s="32"/>
      <c r="H77" s="157"/>
      <c r="I77" s="157"/>
    </row>
    <row r="78" spans="1:9" s="93" customFormat="1">
      <c r="A78" s="35" t="s">
        <v>95</v>
      </c>
      <c r="B78" s="91" t="s">
        <v>311</v>
      </c>
      <c r="C78" s="2" t="s">
        <v>13</v>
      </c>
      <c r="D78" s="31">
        <v>2</v>
      </c>
      <c r="E78" s="16">
        <v>49.38559322033899</v>
      </c>
      <c r="F78" s="16">
        <f t="shared" si="1"/>
        <v>98.77118644067798</v>
      </c>
      <c r="G78" s="49"/>
      <c r="H78" s="154"/>
      <c r="I78" s="157"/>
    </row>
    <row r="79" spans="1:9" s="33" customFormat="1">
      <c r="A79" s="35" t="s">
        <v>120</v>
      </c>
      <c r="B79" s="91" t="s">
        <v>309</v>
      </c>
      <c r="C79" s="2" t="s">
        <v>4</v>
      </c>
      <c r="D79" s="53">
        <v>1.1599999999999999E-2</v>
      </c>
      <c r="E79" s="16">
        <v>2684.6400000000003</v>
      </c>
      <c r="F79" s="16">
        <f t="shared" si="1"/>
        <v>31.141824000000003</v>
      </c>
      <c r="G79" s="32"/>
      <c r="H79" s="73"/>
      <c r="I79" s="73"/>
    </row>
    <row r="80" spans="1:9" s="33" customFormat="1">
      <c r="A80" s="35" t="s">
        <v>96</v>
      </c>
      <c r="B80" s="91" t="s">
        <v>205</v>
      </c>
      <c r="C80" s="2" t="s">
        <v>13</v>
      </c>
      <c r="D80" s="31">
        <v>2</v>
      </c>
      <c r="E80" s="16">
        <v>28.474576271186443</v>
      </c>
      <c r="F80" s="16">
        <f t="shared" si="1"/>
        <v>56.949152542372886</v>
      </c>
      <c r="G80" s="49"/>
      <c r="H80" s="154"/>
      <c r="I80" s="73"/>
    </row>
    <row r="81" spans="1:9" s="95" customFormat="1">
      <c r="A81" s="19" t="s">
        <v>121</v>
      </c>
      <c r="B81" s="90" t="s">
        <v>310</v>
      </c>
      <c r="C81" s="15" t="s">
        <v>4</v>
      </c>
      <c r="D81" s="53">
        <v>4.6399999999999997E-2</v>
      </c>
      <c r="E81" s="16">
        <v>2684.6400000000003</v>
      </c>
      <c r="F81" s="16">
        <f t="shared" si="1"/>
        <v>124.56729600000001</v>
      </c>
      <c r="G81" s="75"/>
      <c r="H81" s="94"/>
      <c r="I81" s="94"/>
    </row>
    <row r="82" spans="1:9" s="95" customFormat="1">
      <c r="A82" s="19" t="s">
        <v>97</v>
      </c>
      <c r="B82" s="90" t="s">
        <v>208</v>
      </c>
      <c r="C82" s="15" t="s">
        <v>13</v>
      </c>
      <c r="D82" s="20">
        <v>8</v>
      </c>
      <c r="E82" s="16">
        <v>26.694915254237291</v>
      </c>
      <c r="F82" s="16">
        <f t="shared" si="1"/>
        <v>213.55932203389833</v>
      </c>
      <c r="G82" s="74"/>
      <c r="H82" s="154"/>
      <c r="I82" s="94"/>
    </row>
    <row r="83" spans="1:9" s="33" customFormat="1">
      <c r="A83" s="35" t="s">
        <v>122</v>
      </c>
      <c r="B83" s="91" t="s">
        <v>266</v>
      </c>
      <c r="C83" s="2" t="s">
        <v>13</v>
      </c>
      <c r="D83" s="34">
        <v>8</v>
      </c>
      <c r="E83" s="16">
        <v>3.0388000000000002</v>
      </c>
      <c r="F83" s="16">
        <f t="shared" si="1"/>
        <v>24.310400000000001</v>
      </c>
      <c r="G83" s="32"/>
    </row>
    <row r="84" spans="1:9" s="33" customFormat="1">
      <c r="A84" s="35" t="s">
        <v>98</v>
      </c>
      <c r="B84" s="88" t="s">
        <v>267</v>
      </c>
      <c r="C84" s="2" t="s">
        <v>13</v>
      </c>
      <c r="D84" s="31">
        <v>8</v>
      </c>
      <c r="E84" s="16">
        <v>13.347457627118645</v>
      </c>
      <c r="F84" s="16">
        <f t="shared" si="1"/>
        <v>106.77966101694916</v>
      </c>
      <c r="G84" s="49"/>
      <c r="H84" s="154"/>
    </row>
    <row r="85" spans="1:9" s="33" customFormat="1">
      <c r="A85" s="35" t="s">
        <v>124</v>
      </c>
      <c r="B85" s="91" t="s">
        <v>270</v>
      </c>
      <c r="C85" s="2" t="s">
        <v>15</v>
      </c>
      <c r="D85" s="34">
        <v>4</v>
      </c>
      <c r="E85" s="16">
        <v>7.0839999999999996</v>
      </c>
      <c r="F85" s="16">
        <f t="shared" si="1"/>
        <v>28.335999999999999</v>
      </c>
      <c r="G85" s="32"/>
    </row>
    <row r="86" spans="1:9" s="33" customFormat="1">
      <c r="A86" s="35" t="s">
        <v>99</v>
      </c>
      <c r="B86" s="91" t="s">
        <v>271</v>
      </c>
      <c r="C86" s="2" t="s">
        <v>15</v>
      </c>
      <c r="D86" s="36">
        <v>4</v>
      </c>
      <c r="E86" s="16">
        <v>7.0118644067796616</v>
      </c>
      <c r="F86" s="16">
        <f t="shared" si="1"/>
        <v>28.047457627118646</v>
      </c>
      <c r="G86" s="32"/>
      <c r="H86" s="154"/>
    </row>
    <row r="87" spans="1:9" s="33" customFormat="1">
      <c r="A87" s="35" t="s">
        <v>125</v>
      </c>
      <c r="B87" s="91" t="s">
        <v>272</v>
      </c>
      <c r="C87" s="2" t="s">
        <v>15</v>
      </c>
      <c r="D87" s="34">
        <v>4</v>
      </c>
      <c r="E87" s="16">
        <v>15.629999999999999</v>
      </c>
      <c r="F87" s="16">
        <f t="shared" si="1"/>
        <v>62.519999999999996</v>
      </c>
      <c r="G87" s="32"/>
    </row>
    <row r="88" spans="1:9" s="33" customFormat="1">
      <c r="A88" s="35" t="s">
        <v>126</v>
      </c>
      <c r="B88" s="91" t="s">
        <v>273</v>
      </c>
      <c r="C88" s="2" t="s">
        <v>15</v>
      </c>
      <c r="D88" s="26">
        <v>4</v>
      </c>
      <c r="E88" s="16">
        <v>197.28432203389835</v>
      </c>
      <c r="F88" s="16">
        <f t="shared" si="1"/>
        <v>789.13728813559339</v>
      </c>
      <c r="G88" s="27"/>
      <c r="H88" s="154"/>
    </row>
    <row r="89" spans="1:9" s="33" customFormat="1">
      <c r="A89" s="35" t="s">
        <v>406</v>
      </c>
      <c r="B89" s="150" t="s">
        <v>274</v>
      </c>
      <c r="C89" s="25" t="s">
        <v>15</v>
      </c>
      <c r="D89" s="124">
        <v>8</v>
      </c>
      <c r="E89" s="16">
        <v>3.1144067796610173</v>
      </c>
      <c r="F89" s="16">
        <f t="shared" si="1"/>
        <v>24.915254237288138</v>
      </c>
      <c r="G89" s="125"/>
      <c r="H89" s="154"/>
    </row>
    <row r="90" spans="1:9" s="33" customFormat="1">
      <c r="A90" s="35" t="s">
        <v>144</v>
      </c>
      <c r="B90" s="91" t="s">
        <v>313</v>
      </c>
      <c r="C90" s="2" t="s">
        <v>4</v>
      </c>
      <c r="D90" s="50">
        <v>5.3600000000000002E-4</v>
      </c>
      <c r="E90" s="16">
        <v>2684.64</v>
      </c>
      <c r="F90" s="16">
        <f t="shared" si="1"/>
        <v>1.4389670400000001</v>
      </c>
      <c r="G90" s="32"/>
    </row>
    <row r="91" spans="1:9" s="33" customFormat="1">
      <c r="A91" s="35" t="s">
        <v>145</v>
      </c>
      <c r="B91" s="91" t="s">
        <v>275</v>
      </c>
      <c r="C91" s="2" t="s">
        <v>13</v>
      </c>
      <c r="D91" s="31">
        <v>4</v>
      </c>
      <c r="E91" s="16">
        <v>1.0677966101694916</v>
      </c>
      <c r="F91" s="16">
        <f t="shared" si="1"/>
        <v>4.2711864406779663</v>
      </c>
      <c r="G91" s="32"/>
      <c r="H91" s="154"/>
    </row>
    <row r="92" spans="1:9">
      <c r="A92" s="19" t="s">
        <v>209</v>
      </c>
      <c r="B92" s="90" t="s">
        <v>268</v>
      </c>
      <c r="C92" s="15" t="s">
        <v>15</v>
      </c>
      <c r="D92" s="34">
        <v>8</v>
      </c>
      <c r="E92" s="16">
        <v>8.1980000000000004</v>
      </c>
      <c r="F92" s="16">
        <f t="shared" si="1"/>
        <v>65.584000000000003</v>
      </c>
      <c r="G92" s="17"/>
      <c r="H92" s="4"/>
    </row>
    <row r="93" spans="1:9">
      <c r="A93" s="19" t="s">
        <v>217</v>
      </c>
      <c r="B93" s="90" t="s">
        <v>269</v>
      </c>
      <c r="C93" s="15" t="s">
        <v>15</v>
      </c>
      <c r="D93" s="20">
        <v>8</v>
      </c>
      <c r="E93" s="16">
        <v>17.115000000000002</v>
      </c>
      <c r="F93" s="16">
        <f t="shared" si="1"/>
        <v>136.92000000000002</v>
      </c>
      <c r="G93" s="17"/>
      <c r="H93" s="154"/>
    </row>
    <row r="94" spans="1:9" s="33" customFormat="1">
      <c r="A94" s="35" t="s">
        <v>218</v>
      </c>
      <c r="B94" s="91" t="s">
        <v>259</v>
      </c>
      <c r="C94" s="2" t="s">
        <v>13</v>
      </c>
      <c r="D94" s="31">
        <v>2</v>
      </c>
      <c r="E94" s="16">
        <v>4.5128000000000004</v>
      </c>
      <c r="F94" s="16">
        <f t="shared" si="1"/>
        <v>9.0256000000000007</v>
      </c>
      <c r="G94" s="32"/>
    </row>
    <row r="95" spans="1:9" s="33" customFormat="1">
      <c r="A95" s="35" t="s">
        <v>219</v>
      </c>
      <c r="B95" s="91" t="s">
        <v>261</v>
      </c>
      <c r="C95" s="2" t="s">
        <v>13</v>
      </c>
      <c r="D95" s="31">
        <v>2</v>
      </c>
      <c r="E95" s="16">
        <v>200.21186440677968</v>
      </c>
      <c r="F95" s="16">
        <f t="shared" si="1"/>
        <v>400.42372881355936</v>
      </c>
      <c r="G95" s="32"/>
      <c r="H95" s="154"/>
    </row>
    <row r="96" spans="1:9" s="33" customFormat="1">
      <c r="A96" s="35" t="s">
        <v>220</v>
      </c>
      <c r="B96" s="91" t="s">
        <v>263</v>
      </c>
      <c r="C96" s="2" t="s">
        <v>13</v>
      </c>
      <c r="D96" s="31">
        <v>1</v>
      </c>
      <c r="E96" s="16">
        <v>4.5128000000000004</v>
      </c>
      <c r="F96" s="16">
        <f t="shared" si="1"/>
        <v>4.5128000000000004</v>
      </c>
      <c r="G96" s="32"/>
    </row>
    <row r="97" spans="1:16134" s="33" customFormat="1">
      <c r="A97" s="35" t="s">
        <v>221</v>
      </c>
      <c r="B97" s="91" t="s">
        <v>265</v>
      </c>
      <c r="C97" s="2" t="s">
        <v>13</v>
      </c>
      <c r="D97" s="31">
        <v>1</v>
      </c>
      <c r="E97" s="16">
        <v>74.852542372881345</v>
      </c>
      <c r="F97" s="16">
        <f t="shared" si="1"/>
        <v>74.852542372881345</v>
      </c>
      <c r="G97" s="32"/>
      <c r="H97" s="154"/>
    </row>
    <row r="98" spans="1:16134">
      <c r="A98" s="19" t="s">
        <v>373</v>
      </c>
      <c r="B98" s="90" t="s">
        <v>314</v>
      </c>
      <c r="C98" s="15" t="s">
        <v>13</v>
      </c>
      <c r="D98" s="20">
        <v>1</v>
      </c>
      <c r="E98" s="16">
        <v>3.0388000000000002</v>
      </c>
      <c r="F98" s="16">
        <f t="shared" si="1"/>
        <v>3.0388000000000002</v>
      </c>
      <c r="G98" s="75"/>
      <c r="H98" s="4"/>
      <c r="IP98" s="14">
        <v>18</v>
      </c>
      <c r="IQ98" s="92" t="s">
        <v>24</v>
      </c>
      <c r="IR98" s="98" t="s">
        <v>50</v>
      </c>
      <c r="IS98" s="15" t="s">
        <v>13</v>
      </c>
      <c r="IT98" s="15"/>
      <c r="IU98" s="81">
        <v>22</v>
      </c>
      <c r="IV98" s="15"/>
      <c r="IW98" s="16"/>
      <c r="IX98" s="15"/>
      <c r="IY98" s="16"/>
      <c r="IZ98" s="15"/>
      <c r="JA98" s="16"/>
      <c r="JB98" s="17"/>
      <c r="SL98" s="14">
        <v>18</v>
      </c>
      <c r="SM98" s="92" t="s">
        <v>24</v>
      </c>
      <c r="SN98" s="98" t="s">
        <v>50</v>
      </c>
      <c r="SO98" s="15" t="s">
        <v>13</v>
      </c>
      <c r="SP98" s="15"/>
      <c r="SQ98" s="81">
        <v>22</v>
      </c>
      <c r="SR98" s="15"/>
      <c r="SS98" s="16"/>
      <c r="ST98" s="15"/>
      <c r="SU98" s="16"/>
      <c r="SV98" s="15"/>
      <c r="SW98" s="16"/>
      <c r="SX98" s="17"/>
      <c r="ACH98" s="14">
        <v>18</v>
      </c>
      <c r="ACI98" s="92" t="s">
        <v>24</v>
      </c>
      <c r="ACJ98" s="98" t="s">
        <v>50</v>
      </c>
      <c r="ACK98" s="15" t="s">
        <v>13</v>
      </c>
      <c r="ACL98" s="15"/>
      <c r="ACM98" s="81">
        <v>22</v>
      </c>
      <c r="ACN98" s="15"/>
      <c r="ACO98" s="16"/>
      <c r="ACP98" s="15"/>
      <c r="ACQ98" s="16"/>
      <c r="ACR98" s="15"/>
      <c r="ACS98" s="16"/>
      <c r="ACT98" s="17"/>
      <c r="AMD98" s="14">
        <v>18</v>
      </c>
      <c r="AME98" s="92" t="s">
        <v>24</v>
      </c>
      <c r="AMF98" s="98" t="s">
        <v>50</v>
      </c>
      <c r="AMG98" s="15" t="s">
        <v>13</v>
      </c>
      <c r="AMH98" s="15"/>
      <c r="AMI98" s="81">
        <v>22</v>
      </c>
      <c r="AMJ98" s="15"/>
      <c r="AMK98" s="16"/>
      <c r="AML98" s="15"/>
      <c r="AMM98" s="16"/>
      <c r="AMN98" s="15"/>
      <c r="AMO98" s="16"/>
      <c r="AMP98" s="17"/>
      <c r="AVZ98" s="14">
        <v>18</v>
      </c>
      <c r="AWA98" s="92" t="s">
        <v>24</v>
      </c>
      <c r="AWB98" s="98" t="s">
        <v>50</v>
      </c>
      <c r="AWC98" s="15" t="s">
        <v>13</v>
      </c>
      <c r="AWD98" s="15"/>
      <c r="AWE98" s="81">
        <v>22</v>
      </c>
      <c r="AWF98" s="15"/>
      <c r="AWG98" s="16"/>
      <c r="AWH98" s="15"/>
      <c r="AWI98" s="16"/>
      <c r="AWJ98" s="15"/>
      <c r="AWK98" s="16"/>
      <c r="AWL98" s="17"/>
      <c r="BFV98" s="14">
        <v>18</v>
      </c>
      <c r="BFW98" s="92" t="s">
        <v>24</v>
      </c>
      <c r="BFX98" s="98" t="s">
        <v>50</v>
      </c>
      <c r="BFY98" s="15" t="s">
        <v>13</v>
      </c>
      <c r="BFZ98" s="15"/>
      <c r="BGA98" s="81">
        <v>22</v>
      </c>
      <c r="BGB98" s="15"/>
      <c r="BGC98" s="16"/>
      <c r="BGD98" s="15"/>
      <c r="BGE98" s="16"/>
      <c r="BGF98" s="15"/>
      <c r="BGG98" s="16"/>
      <c r="BGH98" s="17"/>
      <c r="BPR98" s="14">
        <v>18</v>
      </c>
      <c r="BPS98" s="92" t="s">
        <v>24</v>
      </c>
      <c r="BPT98" s="98" t="s">
        <v>50</v>
      </c>
      <c r="BPU98" s="15" t="s">
        <v>13</v>
      </c>
      <c r="BPV98" s="15"/>
      <c r="BPW98" s="81">
        <v>22</v>
      </c>
      <c r="BPX98" s="15"/>
      <c r="BPY98" s="16"/>
      <c r="BPZ98" s="15"/>
      <c r="BQA98" s="16"/>
      <c r="BQB98" s="15"/>
      <c r="BQC98" s="16"/>
      <c r="BQD98" s="17"/>
      <c r="BZN98" s="14">
        <v>18</v>
      </c>
      <c r="BZO98" s="92" t="s">
        <v>24</v>
      </c>
      <c r="BZP98" s="98" t="s">
        <v>50</v>
      </c>
      <c r="BZQ98" s="15" t="s">
        <v>13</v>
      </c>
      <c r="BZR98" s="15"/>
      <c r="BZS98" s="81">
        <v>22</v>
      </c>
      <c r="BZT98" s="15"/>
      <c r="BZU98" s="16"/>
      <c r="BZV98" s="15"/>
      <c r="BZW98" s="16"/>
      <c r="BZX98" s="15"/>
      <c r="BZY98" s="16"/>
      <c r="BZZ98" s="17"/>
      <c r="CJJ98" s="14">
        <v>18</v>
      </c>
      <c r="CJK98" s="92" t="s">
        <v>24</v>
      </c>
      <c r="CJL98" s="98" t="s">
        <v>50</v>
      </c>
      <c r="CJM98" s="15" t="s">
        <v>13</v>
      </c>
      <c r="CJN98" s="15"/>
      <c r="CJO98" s="81">
        <v>22</v>
      </c>
      <c r="CJP98" s="15"/>
      <c r="CJQ98" s="16"/>
      <c r="CJR98" s="15"/>
      <c r="CJS98" s="16"/>
      <c r="CJT98" s="15"/>
      <c r="CJU98" s="16"/>
      <c r="CJV98" s="17"/>
      <c r="CTF98" s="14">
        <v>18</v>
      </c>
      <c r="CTG98" s="92" t="s">
        <v>24</v>
      </c>
      <c r="CTH98" s="98" t="s">
        <v>50</v>
      </c>
      <c r="CTI98" s="15" t="s">
        <v>13</v>
      </c>
      <c r="CTJ98" s="15"/>
      <c r="CTK98" s="81">
        <v>22</v>
      </c>
      <c r="CTL98" s="15"/>
      <c r="CTM98" s="16"/>
      <c r="CTN98" s="15"/>
      <c r="CTO98" s="16"/>
      <c r="CTP98" s="15"/>
      <c r="CTQ98" s="16"/>
      <c r="CTR98" s="17"/>
      <c r="DDB98" s="14">
        <v>18</v>
      </c>
      <c r="DDC98" s="92" t="s">
        <v>24</v>
      </c>
      <c r="DDD98" s="98" t="s">
        <v>50</v>
      </c>
      <c r="DDE98" s="15" t="s">
        <v>13</v>
      </c>
      <c r="DDF98" s="15"/>
      <c r="DDG98" s="81">
        <v>22</v>
      </c>
      <c r="DDH98" s="15"/>
      <c r="DDI98" s="16"/>
      <c r="DDJ98" s="15"/>
      <c r="DDK98" s="16"/>
      <c r="DDL98" s="15"/>
      <c r="DDM98" s="16"/>
      <c r="DDN98" s="17"/>
      <c r="DMX98" s="14">
        <v>18</v>
      </c>
      <c r="DMY98" s="92" t="s">
        <v>24</v>
      </c>
      <c r="DMZ98" s="98" t="s">
        <v>50</v>
      </c>
      <c r="DNA98" s="15" t="s">
        <v>13</v>
      </c>
      <c r="DNB98" s="15"/>
      <c r="DNC98" s="81">
        <v>22</v>
      </c>
      <c r="DND98" s="15"/>
      <c r="DNE98" s="16"/>
      <c r="DNF98" s="15"/>
      <c r="DNG98" s="16"/>
      <c r="DNH98" s="15"/>
      <c r="DNI98" s="16"/>
      <c r="DNJ98" s="17"/>
      <c r="DWT98" s="14">
        <v>18</v>
      </c>
      <c r="DWU98" s="92" t="s">
        <v>24</v>
      </c>
      <c r="DWV98" s="98" t="s">
        <v>50</v>
      </c>
      <c r="DWW98" s="15" t="s">
        <v>13</v>
      </c>
      <c r="DWX98" s="15"/>
      <c r="DWY98" s="81">
        <v>22</v>
      </c>
      <c r="DWZ98" s="15"/>
      <c r="DXA98" s="16"/>
      <c r="DXB98" s="15"/>
      <c r="DXC98" s="16"/>
      <c r="DXD98" s="15"/>
      <c r="DXE98" s="16"/>
      <c r="DXF98" s="17"/>
      <c r="EGP98" s="14">
        <v>18</v>
      </c>
      <c r="EGQ98" s="92" t="s">
        <v>24</v>
      </c>
      <c r="EGR98" s="98" t="s">
        <v>50</v>
      </c>
      <c r="EGS98" s="15" t="s">
        <v>13</v>
      </c>
      <c r="EGT98" s="15"/>
      <c r="EGU98" s="81">
        <v>22</v>
      </c>
      <c r="EGV98" s="15"/>
      <c r="EGW98" s="16"/>
      <c r="EGX98" s="15"/>
      <c r="EGY98" s="16"/>
      <c r="EGZ98" s="15"/>
      <c r="EHA98" s="16"/>
      <c r="EHB98" s="17"/>
      <c r="EQL98" s="14">
        <v>18</v>
      </c>
      <c r="EQM98" s="92" t="s">
        <v>24</v>
      </c>
      <c r="EQN98" s="98" t="s">
        <v>50</v>
      </c>
      <c r="EQO98" s="15" t="s">
        <v>13</v>
      </c>
      <c r="EQP98" s="15"/>
      <c r="EQQ98" s="81">
        <v>22</v>
      </c>
      <c r="EQR98" s="15"/>
      <c r="EQS98" s="16"/>
      <c r="EQT98" s="15"/>
      <c r="EQU98" s="16"/>
      <c r="EQV98" s="15"/>
      <c r="EQW98" s="16"/>
      <c r="EQX98" s="17"/>
      <c r="FAH98" s="14">
        <v>18</v>
      </c>
      <c r="FAI98" s="92" t="s">
        <v>24</v>
      </c>
      <c r="FAJ98" s="98" t="s">
        <v>50</v>
      </c>
      <c r="FAK98" s="15" t="s">
        <v>13</v>
      </c>
      <c r="FAL98" s="15"/>
      <c r="FAM98" s="81">
        <v>22</v>
      </c>
      <c r="FAN98" s="15"/>
      <c r="FAO98" s="16"/>
      <c r="FAP98" s="15"/>
      <c r="FAQ98" s="16"/>
      <c r="FAR98" s="15"/>
      <c r="FAS98" s="16"/>
      <c r="FAT98" s="17"/>
      <c r="FKD98" s="14">
        <v>18</v>
      </c>
      <c r="FKE98" s="92" t="s">
        <v>24</v>
      </c>
      <c r="FKF98" s="98" t="s">
        <v>50</v>
      </c>
      <c r="FKG98" s="15" t="s">
        <v>13</v>
      </c>
      <c r="FKH98" s="15"/>
      <c r="FKI98" s="81">
        <v>22</v>
      </c>
      <c r="FKJ98" s="15"/>
      <c r="FKK98" s="16"/>
      <c r="FKL98" s="15"/>
      <c r="FKM98" s="16"/>
      <c r="FKN98" s="15"/>
      <c r="FKO98" s="16"/>
      <c r="FKP98" s="17"/>
      <c r="FTZ98" s="14">
        <v>18</v>
      </c>
      <c r="FUA98" s="92" t="s">
        <v>24</v>
      </c>
      <c r="FUB98" s="98" t="s">
        <v>50</v>
      </c>
      <c r="FUC98" s="15" t="s">
        <v>13</v>
      </c>
      <c r="FUD98" s="15"/>
      <c r="FUE98" s="81">
        <v>22</v>
      </c>
      <c r="FUF98" s="15"/>
      <c r="FUG98" s="16"/>
      <c r="FUH98" s="15"/>
      <c r="FUI98" s="16"/>
      <c r="FUJ98" s="15"/>
      <c r="FUK98" s="16"/>
      <c r="FUL98" s="17"/>
      <c r="GDV98" s="14">
        <v>18</v>
      </c>
      <c r="GDW98" s="92" t="s">
        <v>24</v>
      </c>
      <c r="GDX98" s="98" t="s">
        <v>50</v>
      </c>
      <c r="GDY98" s="15" t="s">
        <v>13</v>
      </c>
      <c r="GDZ98" s="15"/>
      <c r="GEA98" s="81">
        <v>22</v>
      </c>
      <c r="GEB98" s="15"/>
      <c r="GEC98" s="16"/>
      <c r="GED98" s="15"/>
      <c r="GEE98" s="16"/>
      <c r="GEF98" s="15"/>
      <c r="GEG98" s="16"/>
      <c r="GEH98" s="17"/>
      <c r="GNR98" s="14">
        <v>18</v>
      </c>
      <c r="GNS98" s="92" t="s">
        <v>24</v>
      </c>
      <c r="GNT98" s="98" t="s">
        <v>50</v>
      </c>
      <c r="GNU98" s="15" t="s">
        <v>13</v>
      </c>
      <c r="GNV98" s="15"/>
      <c r="GNW98" s="81">
        <v>22</v>
      </c>
      <c r="GNX98" s="15"/>
      <c r="GNY98" s="16"/>
      <c r="GNZ98" s="15"/>
      <c r="GOA98" s="16"/>
      <c r="GOB98" s="15"/>
      <c r="GOC98" s="16"/>
      <c r="GOD98" s="17"/>
      <c r="GXN98" s="14">
        <v>18</v>
      </c>
      <c r="GXO98" s="92" t="s">
        <v>24</v>
      </c>
      <c r="GXP98" s="98" t="s">
        <v>50</v>
      </c>
      <c r="GXQ98" s="15" t="s">
        <v>13</v>
      </c>
      <c r="GXR98" s="15"/>
      <c r="GXS98" s="81">
        <v>22</v>
      </c>
      <c r="GXT98" s="15"/>
      <c r="GXU98" s="16"/>
      <c r="GXV98" s="15"/>
      <c r="GXW98" s="16"/>
      <c r="GXX98" s="15"/>
      <c r="GXY98" s="16"/>
      <c r="GXZ98" s="17"/>
      <c r="HHJ98" s="14">
        <v>18</v>
      </c>
      <c r="HHK98" s="92" t="s">
        <v>24</v>
      </c>
      <c r="HHL98" s="98" t="s">
        <v>50</v>
      </c>
      <c r="HHM98" s="15" t="s">
        <v>13</v>
      </c>
      <c r="HHN98" s="15"/>
      <c r="HHO98" s="81">
        <v>22</v>
      </c>
      <c r="HHP98" s="15"/>
      <c r="HHQ98" s="16"/>
      <c r="HHR98" s="15"/>
      <c r="HHS98" s="16"/>
      <c r="HHT98" s="15"/>
      <c r="HHU98" s="16"/>
      <c r="HHV98" s="17"/>
      <c r="HRF98" s="14">
        <v>18</v>
      </c>
      <c r="HRG98" s="92" t="s">
        <v>24</v>
      </c>
      <c r="HRH98" s="98" t="s">
        <v>50</v>
      </c>
      <c r="HRI98" s="15" t="s">
        <v>13</v>
      </c>
      <c r="HRJ98" s="15"/>
      <c r="HRK98" s="81">
        <v>22</v>
      </c>
      <c r="HRL98" s="15"/>
      <c r="HRM98" s="16"/>
      <c r="HRN98" s="15"/>
      <c r="HRO98" s="16"/>
      <c r="HRP98" s="15"/>
      <c r="HRQ98" s="16"/>
      <c r="HRR98" s="17"/>
      <c r="IBB98" s="14">
        <v>18</v>
      </c>
      <c r="IBC98" s="92" t="s">
        <v>24</v>
      </c>
      <c r="IBD98" s="98" t="s">
        <v>50</v>
      </c>
      <c r="IBE98" s="15" t="s">
        <v>13</v>
      </c>
      <c r="IBF98" s="15"/>
      <c r="IBG98" s="81">
        <v>22</v>
      </c>
      <c r="IBH98" s="15"/>
      <c r="IBI98" s="16"/>
      <c r="IBJ98" s="15"/>
      <c r="IBK98" s="16"/>
      <c r="IBL98" s="15"/>
      <c r="IBM98" s="16"/>
      <c r="IBN98" s="17"/>
      <c r="IKX98" s="14">
        <v>18</v>
      </c>
      <c r="IKY98" s="92" t="s">
        <v>24</v>
      </c>
      <c r="IKZ98" s="98" t="s">
        <v>50</v>
      </c>
      <c r="ILA98" s="15" t="s">
        <v>13</v>
      </c>
      <c r="ILB98" s="15"/>
      <c r="ILC98" s="81">
        <v>22</v>
      </c>
      <c r="ILD98" s="15"/>
      <c r="ILE98" s="16"/>
      <c r="ILF98" s="15"/>
      <c r="ILG98" s="16"/>
      <c r="ILH98" s="15"/>
      <c r="ILI98" s="16"/>
      <c r="ILJ98" s="17"/>
      <c r="IUT98" s="14">
        <v>18</v>
      </c>
      <c r="IUU98" s="92" t="s">
        <v>24</v>
      </c>
      <c r="IUV98" s="98" t="s">
        <v>50</v>
      </c>
      <c r="IUW98" s="15" t="s">
        <v>13</v>
      </c>
      <c r="IUX98" s="15"/>
      <c r="IUY98" s="81">
        <v>22</v>
      </c>
      <c r="IUZ98" s="15"/>
      <c r="IVA98" s="16"/>
      <c r="IVB98" s="15"/>
      <c r="IVC98" s="16"/>
      <c r="IVD98" s="15"/>
      <c r="IVE98" s="16"/>
      <c r="IVF98" s="17"/>
      <c r="JEP98" s="14">
        <v>18</v>
      </c>
      <c r="JEQ98" s="92" t="s">
        <v>24</v>
      </c>
      <c r="JER98" s="98" t="s">
        <v>50</v>
      </c>
      <c r="JES98" s="15" t="s">
        <v>13</v>
      </c>
      <c r="JET98" s="15"/>
      <c r="JEU98" s="81">
        <v>22</v>
      </c>
      <c r="JEV98" s="15"/>
      <c r="JEW98" s="16"/>
      <c r="JEX98" s="15"/>
      <c r="JEY98" s="16"/>
      <c r="JEZ98" s="15"/>
      <c r="JFA98" s="16"/>
      <c r="JFB98" s="17"/>
      <c r="JOL98" s="14">
        <v>18</v>
      </c>
      <c r="JOM98" s="92" t="s">
        <v>24</v>
      </c>
      <c r="JON98" s="98" t="s">
        <v>50</v>
      </c>
      <c r="JOO98" s="15" t="s">
        <v>13</v>
      </c>
      <c r="JOP98" s="15"/>
      <c r="JOQ98" s="81">
        <v>22</v>
      </c>
      <c r="JOR98" s="15"/>
      <c r="JOS98" s="16"/>
      <c r="JOT98" s="15"/>
      <c r="JOU98" s="16"/>
      <c r="JOV98" s="15"/>
      <c r="JOW98" s="16"/>
      <c r="JOX98" s="17"/>
      <c r="JYH98" s="14">
        <v>18</v>
      </c>
      <c r="JYI98" s="92" t="s">
        <v>24</v>
      </c>
      <c r="JYJ98" s="98" t="s">
        <v>50</v>
      </c>
      <c r="JYK98" s="15" t="s">
        <v>13</v>
      </c>
      <c r="JYL98" s="15"/>
      <c r="JYM98" s="81">
        <v>22</v>
      </c>
      <c r="JYN98" s="15"/>
      <c r="JYO98" s="16"/>
      <c r="JYP98" s="15"/>
      <c r="JYQ98" s="16"/>
      <c r="JYR98" s="15"/>
      <c r="JYS98" s="16"/>
      <c r="JYT98" s="17"/>
      <c r="KID98" s="14">
        <v>18</v>
      </c>
      <c r="KIE98" s="92" t="s">
        <v>24</v>
      </c>
      <c r="KIF98" s="98" t="s">
        <v>50</v>
      </c>
      <c r="KIG98" s="15" t="s">
        <v>13</v>
      </c>
      <c r="KIH98" s="15"/>
      <c r="KII98" s="81">
        <v>22</v>
      </c>
      <c r="KIJ98" s="15"/>
      <c r="KIK98" s="16"/>
      <c r="KIL98" s="15"/>
      <c r="KIM98" s="16"/>
      <c r="KIN98" s="15"/>
      <c r="KIO98" s="16"/>
      <c r="KIP98" s="17"/>
      <c r="KRZ98" s="14">
        <v>18</v>
      </c>
      <c r="KSA98" s="92" t="s">
        <v>24</v>
      </c>
      <c r="KSB98" s="98" t="s">
        <v>50</v>
      </c>
      <c r="KSC98" s="15" t="s">
        <v>13</v>
      </c>
      <c r="KSD98" s="15"/>
      <c r="KSE98" s="81">
        <v>22</v>
      </c>
      <c r="KSF98" s="15"/>
      <c r="KSG98" s="16"/>
      <c r="KSH98" s="15"/>
      <c r="KSI98" s="16"/>
      <c r="KSJ98" s="15"/>
      <c r="KSK98" s="16"/>
      <c r="KSL98" s="17"/>
      <c r="LBV98" s="14">
        <v>18</v>
      </c>
      <c r="LBW98" s="92" t="s">
        <v>24</v>
      </c>
      <c r="LBX98" s="98" t="s">
        <v>50</v>
      </c>
      <c r="LBY98" s="15" t="s">
        <v>13</v>
      </c>
      <c r="LBZ98" s="15"/>
      <c r="LCA98" s="81">
        <v>22</v>
      </c>
      <c r="LCB98" s="15"/>
      <c r="LCC98" s="16"/>
      <c r="LCD98" s="15"/>
      <c r="LCE98" s="16"/>
      <c r="LCF98" s="15"/>
      <c r="LCG98" s="16"/>
      <c r="LCH98" s="17"/>
      <c r="LLR98" s="14">
        <v>18</v>
      </c>
      <c r="LLS98" s="92" t="s">
        <v>24</v>
      </c>
      <c r="LLT98" s="98" t="s">
        <v>50</v>
      </c>
      <c r="LLU98" s="15" t="s">
        <v>13</v>
      </c>
      <c r="LLV98" s="15"/>
      <c r="LLW98" s="81">
        <v>22</v>
      </c>
      <c r="LLX98" s="15"/>
      <c r="LLY98" s="16"/>
      <c r="LLZ98" s="15"/>
      <c r="LMA98" s="16"/>
      <c r="LMB98" s="15"/>
      <c r="LMC98" s="16"/>
      <c r="LMD98" s="17"/>
      <c r="LVN98" s="14">
        <v>18</v>
      </c>
      <c r="LVO98" s="92" t="s">
        <v>24</v>
      </c>
      <c r="LVP98" s="98" t="s">
        <v>50</v>
      </c>
      <c r="LVQ98" s="15" t="s">
        <v>13</v>
      </c>
      <c r="LVR98" s="15"/>
      <c r="LVS98" s="81">
        <v>22</v>
      </c>
      <c r="LVT98" s="15"/>
      <c r="LVU98" s="16"/>
      <c r="LVV98" s="15"/>
      <c r="LVW98" s="16"/>
      <c r="LVX98" s="15"/>
      <c r="LVY98" s="16"/>
      <c r="LVZ98" s="17"/>
      <c r="MFJ98" s="14">
        <v>18</v>
      </c>
      <c r="MFK98" s="92" t="s">
        <v>24</v>
      </c>
      <c r="MFL98" s="98" t="s">
        <v>50</v>
      </c>
      <c r="MFM98" s="15" t="s">
        <v>13</v>
      </c>
      <c r="MFN98" s="15"/>
      <c r="MFO98" s="81">
        <v>22</v>
      </c>
      <c r="MFP98" s="15"/>
      <c r="MFQ98" s="16"/>
      <c r="MFR98" s="15"/>
      <c r="MFS98" s="16"/>
      <c r="MFT98" s="15"/>
      <c r="MFU98" s="16"/>
      <c r="MFV98" s="17"/>
      <c r="MPF98" s="14">
        <v>18</v>
      </c>
      <c r="MPG98" s="92" t="s">
        <v>24</v>
      </c>
      <c r="MPH98" s="98" t="s">
        <v>50</v>
      </c>
      <c r="MPI98" s="15" t="s">
        <v>13</v>
      </c>
      <c r="MPJ98" s="15"/>
      <c r="MPK98" s="81">
        <v>22</v>
      </c>
      <c r="MPL98" s="15"/>
      <c r="MPM98" s="16"/>
      <c r="MPN98" s="15"/>
      <c r="MPO98" s="16"/>
      <c r="MPP98" s="15"/>
      <c r="MPQ98" s="16"/>
      <c r="MPR98" s="17"/>
      <c r="MZB98" s="14">
        <v>18</v>
      </c>
      <c r="MZC98" s="92" t="s">
        <v>24</v>
      </c>
      <c r="MZD98" s="98" t="s">
        <v>50</v>
      </c>
      <c r="MZE98" s="15" t="s">
        <v>13</v>
      </c>
      <c r="MZF98" s="15"/>
      <c r="MZG98" s="81">
        <v>22</v>
      </c>
      <c r="MZH98" s="15"/>
      <c r="MZI98" s="16"/>
      <c r="MZJ98" s="15"/>
      <c r="MZK98" s="16"/>
      <c r="MZL98" s="15"/>
      <c r="MZM98" s="16"/>
      <c r="MZN98" s="17"/>
      <c r="NIX98" s="14">
        <v>18</v>
      </c>
      <c r="NIY98" s="92" t="s">
        <v>24</v>
      </c>
      <c r="NIZ98" s="98" t="s">
        <v>50</v>
      </c>
      <c r="NJA98" s="15" t="s">
        <v>13</v>
      </c>
      <c r="NJB98" s="15"/>
      <c r="NJC98" s="81">
        <v>22</v>
      </c>
      <c r="NJD98" s="15"/>
      <c r="NJE98" s="16"/>
      <c r="NJF98" s="15"/>
      <c r="NJG98" s="16"/>
      <c r="NJH98" s="15"/>
      <c r="NJI98" s="16"/>
      <c r="NJJ98" s="17"/>
      <c r="NST98" s="14">
        <v>18</v>
      </c>
      <c r="NSU98" s="92" t="s">
        <v>24</v>
      </c>
      <c r="NSV98" s="98" t="s">
        <v>50</v>
      </c>
      <c r="NSW98" s="15" t="s">
        <v>13</v>
      </c>
      <c r="NSX98" s="15"/>
      <c r="NSY98" s="81">
        <v>22</v>
      </c>
      <c r="NSZ98" s="15"/>
      <c r="NTA98" s="16"/>
      <c r="NTB98" s="15"/>
      <c r="NTC98" s="16"/>
      <c r="NTD98" s="15"/>
      <c r="NTE98" s="16"/>
      <c r="NTF98" s="17"/>
      <c r="OCP98" s="14">
        <v>18</v>
      </c>
      <c r="OCQ98" s="92" t="s">
        <v>24</v>
      </c>
      <c r="OCR98" s="98" t="s">
        <v>50</v>
      </c>
      <c r="OCS98" s="15" t="s">
        <v>13</v>
      </c>
      <c r="OCT98" s="15"/>
      <c r="OCU98" s="81">
        <v>22</v>
      </c>
      <c r="OCV98" s="15"/>
      <c r="OCW98" s="16"/>
      <c r="OCX98" s="15"/>
      <c r="OCY98" s="16"/>
      <c r="OCZ98" s="15"/>
      <c r="ODA98" s="16"/>
      <c r="ODB98" s="17"/>
      <c r="OML98" s="14">
        <v>18</v>
      </c>
      <c r="OMM98" s="92" t="s">
        <v>24</v>
      </c>
      <c r="OMN98" s="98" t="s">
        <v>50</v>
      </c>
      <c r="OMO98" s="15" t="s">
        <v>13</v>
      </c>
      <c r="OMP98" s="15"/>
      <c r="OMQ98" s="81">
        <v>22</v>
      </c>
      <c r="OMR98" s="15"/>
      <c r="OMS98" s="16"/>
      <c r="OMT98" s="15"/>
      <c r="OMU98" s="16"/>
      <c r="OMV98" s="15"/>
      <c r="OMW98" s="16"/>
      <c r="OMX98" s="17"/>
      <c r="OWH98" s="14">
        <v>18</v>
      </c>
      <c r="OWI98" s="92" t="s">
        <v>24</v>
      </c>
      <c r="OWJ98" s="98" t="s">
        <v>50</v>
      </c>
      <c r="OWK98" s="15" t="s">
        <v>13</v>
      </c>
      <c r="OWL98" s="15"/>
      <c r="OWM98" s="81">
        <v>22</v>
      </c>
      <c r="OWN98" s="15"/>
      <c r="OWO98" s="16"/>
      <c r="OWP98" s="15"/>
      <c r="OWQ98" s="16"/>
      <c r="OWR98" s="15"/>
      <c r="OWS98" s="16"/>
      <c r="OWT98" s="17"/>
      <c r="PGD98" s="14">
        <v>18</v>
      </c>
      <c r="PGE98" s="92" t="s">
        <v>24</v>
      </c>
      <c r="PGF98" s="98" t="s">
        <v>50</v>
      </c>
      <c r="PGG98" s="15" t="s">
        <v>13</v>
      </c>
      <c r="PGH98" s="15"/>
      <c r="PGI98" s="81">
        <v>22</v>
      </c>
      <c r="PGJ98" s="15"/>
      <c r="PGK98" s="16"/>
      <c r="PGL98" s="15"/>
      <c r="PGM98" s="16"/>
      <c r="PGN98" s="15"/>
      <c r="PGO98" s="16"/>
      <c r="PGP98" s="17"/>
      <c r="PPZ98" s="14">
        <v>18</v>
      </c>
      <c r="PQA98" s="92" t="s">
        <v>24</v>
      </c>
      <c r="PQB98" s="98" t="s">
        <v>50</v>
      </c>
      <c r="PQC98" s="15" t="s">
        <v>13</v>
      </c>
      <c r="PQD98" s="15"/>
      <c r="PQE98" s="81">
        <v>22</v>
      </c>
      <c r="PQF98" s="15"/>
      <c r="PQG98" s="16"/>
      <c r="PQH98" s="15"/>
      <c r="PQI98" s="16"/>
      <c r="PQJ98" s="15"/>
      <c r="PQK98" s="16"/>
      <c r="PQL98" s="17"/>
      <c r="PZV98" s="14">
        <v>18</v>
      </c>
      <c r="PZW98" s="92" t="s">
        <v>24</v>
      </c>
      <c r="PZX98" s="98" t="s">
        <v>50</v>
      </c>
      <c r="PZY98" s="15" t="s">
        <v>13</v>
      </c>
      <c r="PZZ98" s="15"/>
      <c r="QAA98" s="81">
        <v>22</v>
      </c>
      <c r="QAB98" s="15"/>
      <c r="QAC98" s="16"/>
      <c r="QAD98" s="15"/>
      <c r="QAE98" s="16"/>
      <c r="QAF98" s="15"/>
      <c r="QAG98" s="16"/>
      <c r="QAH98" s="17"/>
      <c r="QJR98" s="14">
        <v>18</v>
      </c>
      <c r="QJS98" s="92" t="s">
        <v>24</v>
      </c>
      <c r="QJT98" s="98" t="s">
        <v>50</v>
      </c>
      <c r="QJU98" s="15" t="s">
        <v>13</v>
      </c>
      <c r="QJV98" s="15"/>
      <c r="QJW98" s="81">
        <v>22</v>
      </c>
      <c r="QJX98" s="15"/>
      <c r="QJY98" s="16"/>
      <c r="QJZ98" s="15"/>
      <c r="QKA98" s="16"/>
      <c r="QKB98" s="15"/>
      <c r="QKC98" s="16"/>
      <c r="QKD98" s="17"/>
      <c r="QTN98" s="14">
        <v>18</v>
      </c>
      <c r="QTO98" s="92" t="s">
        <v>24</v>
      </c>
      <c r="QTP98" s="98" t="s">
        <v>50</v>
      </c>
      <c r="QTQ98" s="15" t="s">
        <v>13</v>
      </c>
      <c r="QTR98" s="15"/>
      <c r="QTS98" s="81">
        <v>22</v>
      </c>
      <c r="QTT98" s="15"/>
      <c r="QTU98" s="16"/>
      <c r="QTV98" s="15"/>
      <c r="QTW98" s="16"/>
      <c r="QTX98" s="15"/>
      <c r="QTY98" s="16"/>
      <c r="QTZ98" s="17"/>
      <c r="RDJ98" s="14">
        <v>18</v>
      </c>
      <c r="RDK98" s="92" t="s">
        <v>24</v>
      </c>
      <c r="RDL98" s="98" t="s">
        <v>50</v>
      </c>
      <c r="RDM98" s="15" t="s">
        <v>13</v>
      </c>
      <c r="RDN98" s="15"/>
      <c r="RDO98" s="81">
        <v>22</v>
      </c>
      <c r="RDP98" s="15"/>
      <c r="RDQ98" s="16"/>
      <c r="RDR98" s="15"/>
      <c r="RDS98" s="16"/>
      <c r="RDT98" s="15"/>
      <c r="RDU98" s="16"/>
      <c r="RDV98" s="17"/>
      <c r="RNF98" s="14">
        <v>18</v>
      </c>
      <c r="RNG98" s="92" t="s">
        <v>24</v>
      </c>
      <c r="RNH98" s="98" t="s">
        <v>50</v>
      </c>
      <c r="RNI98" s="15" t="s">
        <v>13</v>
      </c>
      <c r="RNJ98" s="15"/>
      <c r="RNK98" s="81">
        <v>22</v>
      </c>
      <c r="RNL98" s="15"/>
      <c r="RNM98" s="16"/>
      <c r="RNN98" s="15"/>
      <c r="RNO98" s="16"/>
      <c r="RNP98" s="15"/>
      <c r="RNQ98" s="16"/>
      <c r="RNR98" s="17"/>
      <c r="RXB98" s="14">
        <v>18</v>
      </c>
      <c r="RXC98" s="92" t="s">
        <v>24</v>
      </c>
      <c r="RXD98" s="98" t="s">
        <v>50</v>
      </c>
      <c r="RXE98" s="15" t="s">
        <v>13</v>
      </c>
      <c r="RXF98" s="15"/>
      <c r="RXG98" s="81">
        <v>22</v>
      </c>
      <c r="RXH98" s="15"/>
      <c r="RXI98" s="16"/>
      <c r="RXJ98" s="15"/>
      <c r="RXK98" s="16"/>
      <c r="RXL98" s="15"/>
      <c r="RXM98" s="16"/>
      <c r="RXN98" s="17"/>
      <c r="SGX98" s="14">
        <v>18</v>
      </c>
      <c r="SGY98" s="92" t="s">
        <v>24</v>
      </c>
      <c r="SGZ98" s="98" t="s">
        <v>50</v>
      </c>
      <c r="SHA98" s="15" t="s">
        <v>13</v>
      </c>
      <c r="SHB98" s="15"/>
      <c r="SHC98" s="81">
        <v>22</v>
      </c>
      <c r="SHD98" s="15"/>
      <c r="SHE98" s="16"/>
      <c r="SHF98" s="15"/>
      <c r="SHG98" s="16"/>
      <c r="SHH98" s="15"/>
      <c r="SHI98" s="16"/>
      <c r="SHJ98" s="17"/>
      <c r="SQT98" s="14">
        <v>18</v>
      </c>
      <c r="SQU98" s="92" t="s">
        <v>24</v>
      </c>
      <c r="SQV98" s="98" t="s">
        <v>50</v>
      </c>
      <c r="SQW98" s="15" t="s">
        <v>13</v>
      </c>
      <c r="SQX98" s="15"/>
      <c r="SQY98" s="81">
        <v>22</v>
      </c>
      <c r="SQZ98" s="15"/>
      <c r="SRA98" s="16"/>
      <c r="SRB98" s="15"/>
      <c r="SRC98" s="16"/>
      <c r="SRD98" s="15"/>
      <c r="SRE98" s="16"/>
      <c r="SRF98" s="17"/>
      <c r="TAP98" s="14">
        <v>18</v>
      </c>
      <c r="TAQ98" s="92" t="s">
        <v>24</v>
      </c>
      <c r="TAR98" s="98" t="s">
        <v>50</v>
      </c>
      <c r="TAS98" s="15" t="s">
        <v>13</v>
      </c>
      <c r="TAT98" s="15"/>
      <c r="TAU98" s="81">
        <v>22</v>
      </c>
      <c r="TAV98" s="15"/>
      <c r="TAW98" s="16"/>
      <c r="TAX98" s="15"/>
      <c r="TAY98" s="16"/>
      <c r="TAZ98" s="15"/>
      <c r="TBA98" s="16"/>
      <c r="TBB98" s="17"/>
      <c r="TKL98" s="14">
        <v>18</v>
      </c>
      <c r="TKM98" s="92" t="s">
        <v>24</v>
      </c>
      <c r="TKN98" s="98" t="s">
        <v>50</v>
      </c>
      <c r="TKO98" s="15" t="s">
        <v>13</v>
      </c>
      <c r="TKP98" s="15"/>
      <c r="TKQ98" s="81">
        <v>22</v>
      </c>
      <c r="TKR98" s="15"/>
      <c r="TKS98" s="16"/>
      <c r="TKT98" s="15"/>
      <c r="TKU98" s="16"/>
      <c r="TKV98" s="15"/>
      <c r="TKW98" s="16"/>
      <c r="TKX98" s="17"/>
      <c r="TUH98" s="14">
        <v>18</v>
      </c>
      <c r="TUI98" s="92" t="s">
        <v>24</v>
      </c>
      <c r="TUJ98" s="98" t="s">
        <v>50</v>
      </c>
      <c r="TUK98" s="15" t="s">
        <v>13</v>
      </c>
      <c r="TUL98" s="15"/>
      <c r="TUM98" s="81">
        <v>22</v>
      </c>
      <c r="TUN98" s="15"/>
      <c r="TUO98" s="16"/>
      <c r="TUP98" s="15"/>
      <c r="TUQ98" s="16"/>
      <c r="TUR98" s="15"/>
      <c r="TUS98" s="16"/>
      <c r="TUT98" s="17"/>
      <c r="UED98" s="14">
        <v>18</v>
      </c>
      <c r="UEE98" s="92" t="s">
        <v>24</v>
      </c>
      <c r="UEF98" s="98" t="s">
        <v>50</v>
      </c>
      <c r="UEG98" s="15" t="s">
        <v>13</v>
      </c>
      <c r="UEH98" s="15"/>
      <c r="UEI98" s="81">
        <v>22</v>
      </c>
      <c r="UEJ98" s="15"/>
      <c r="UEK98" s="16"/>
      <c r="UEL98" s="15"/>
      <c r="UEM98" s="16"/>
      <c r="UEN98" s="15"/>
      <c r="UEO98" s="16"/>
      <c r="UEP98" s="17"/>
      <c r="UNZ98" s="14">
        <v>18</v>
      </c>
      <c r="UOA98" s="92" t="s">
        <v>24</v>
      </c>
      <c r="UOB98" s="98" t="s">
        <v>50</v>
      </c>
      <c r="UOC98" s="15" t="s">
        <v>13</v>
      </c>
      <c r="UOD98" s="15"/>
      <c r="UOE98" s="81">
        <v>22</v>
      </c>
      <c r="UOF98" s="15"/>
      <c r="UOG98" s="16"/>
      <c r="UOH98" s="15"/>
      <c r="UOI98" s="16"/>
      <c r="UOJ98" s="15"/>
      <c r="UOK98" s="16"/>
      <c r="UOL98" s="17"/>
      <c r="UXV98" s="14">
        <v>18</v>
      </c>
      <c r="UXW98" s="92" t="s">
        <v>24</v>
      </c>
      <c r="UXX98" s="98" t="s">
        <v>50</v>
      </c>
      <c r="UXY98" s="15" t="s">
        <v>13</v>
      </c>
      <c r="UXZ98" s="15"/>
      <c r="UYA98" s="81">
        <v>22</v>
      </c>
      <c r="UYB98" s="15"/>
      <c r="UYC98" s="16"/>
      <c r="UYD98" s="15"/>
      <c r="UYE98" s="16"/>
      <c r="UYF98" s="15"/>
      <c r="UYG98" s="16"/>
      <c r="UYH98" s="17"/>
      <c r="VHR98" s="14">
        <v>18</v>
      </c>
      <c r="VHS98" s="92" t="s">
        <v>24</v>
      </c>
      <c r="VHT98" s="98" t="s">
        <v>50</v>
      </c>
      <c r="VHU98" s="15" t="s">
        <v>13</v>
      </c>
      <c r="VHV98" s="15"/>
      <c r="VHW98" s="81">
        <v>22</v>
      </c>
      <c r="VHX98" s="15"/>
      <c r="VHY98" s="16"/>
      <c r="VHZ98" s="15"/>
      <c r="VIA98" s="16"/>
      <c r="VIB98" s="15"/>
      <c r="VIC98" s="16"/>
      <c r="VID98" s="17"/>
      <c r="VRN98" s="14">
        <v>18</v>
      </c>
      <c r="VRO98" s="92" t="s">
        <v>24</v>
      </c>
      <c r="VRP98" s="98" t="s">
        <v>50</v>
      </c>
      <c r="VRQ98" s="15" t="s">
        <v>13</v>
      </c>
      <c r="VRR98" s="15"/>
      <c r="VRS98" s="81">
        <v>22</v>
      </c>
      <c r="VRT98" s="15"/>
      <c r="VRU98" s="16"/>
      <c r="VRV98" s="15"/>
      <c r="VRW98" s="16"/>
      <c r="VRX98" s="15"/>
      <c r="VRY98" s="16"/>
      <c r="VRZ98" s="17"/>
      <c r="WBJ98" s="14">
        <v>18</v>
      </c>
      <c r="WBK98" s="92" t="s">
        <v>24</v>
      </c>
      <c r="WBL98" s="98" t="s">
        <v>50</v>
      </c>
      <c r="WBM98" s="15" t="s">
        <v>13</v>
      </c>
      <c r="WBN98" s="15"/>
      <c r="WBO98" s="81">
        <v>22</v>
      </c>
      <c r="WBP98" s="15"/>
      <c r="WBQ98" s="16"/>
      <c r="WBR98" s="15"/>
      <c r="WBS98" s="16"/>
      <c r="WBT98" s="15"/>
      <c r="WBU98" s="16"/>
      <c r="WBV98" s="17"/>
      <c r="WLF98" s="14">
        <v>18</v>
      </c>
      <c r="WLG98" s="92" t="s">
        <v>24</v>
      </c>
      <c r="WLH98" s="98" t="s">
        <v>50</v>
      </c>
      <c r="WLI98" s="15" t="s">
        <v>13</v>
      </c>
      <c r="WLJ98" s="15"/>
      <c r="WLK98" s="81">
        <v>22</v>
      </c>
      <c r="WLL98" s="15"/>
      <c r="WLM98" s="16"/>
      <c r="WLN98" s="15"/>
      <c r="WLO98" s="16"/>
      <c r="WLP98" s="15"/>
      <c r="WLQ98" s="16"/>
      <c r="WLR98" s="17"/>
      <c r="WVB98" s="14">
        <v>18</v>
      </c>
      <c r="WVC98" s="92" t="s">
        <v>24</v>
      </c>
      <c r="WVD98" s="98" t="s">
        <v>50</v>
      </c>
      <c r="WVE98" s="15" t="s">
        <v>13</v>
      </c>
      <c r="WVF98" s="15"/>
      <c r="WVG98" s="81">
        <v>22</v>
      </c>
      <c r="WVH98" s="15"/>
      <c r="WVI98" s="16"/>
      <c r="WVJ98" s="15"/>
      <c r="WVK98" s="16"/>
      <c r="WVL98" s="15"/>
      <c r="WVM98" s="16"/>
      <c r="WVN98" s="17"/>
    </row>
    <row r="99" spans="1:16134">
      <c r="A99" s="19" t="s">
        <v>374</v>
      </c>
      <c r="B99" s="90" t="s">
        <v>315</v>
      </c>
      <c r="C99" s="15" t="s">
        <v>13</v>
      </c>
      <c r="D99" s="20">
        <v>1</v>
      </c>
      <c r="E99" s="16">
        <v>37.372881355932208</v>
      </c>
      <c r="F99" s="16">
        <f t="shared" si="1"/>
        <v>37.372881355932208</v>
      </c>
      <c r="G99" s="75"/>
      <c r="H99" s="154"/>
    </row>
    <row r="100" spans="1:16134">
      <c r="A100" s="19" t="s">
        <v>381</v>
      </c>
      <c r="B100" s="90" t="s">
        <v>316</v>
      </c>
      <c r="C100" s="15" t="s">
        <v>13</v>
      </c>
      <c r="D100" s="20">
        <v>3</v>
      </c>
      <c r="E100" s="16">
        <v>3.0388000000000002</v>
      </c>
      <c r="F100" s="16">
        <f t="shared" si="1"/>
        <v>9.1164000000000005</v>
      </c>
      <c r="G100" s="75"/>
      <c r="H100" s="4"/>
      <c r="IP100" s="14">
        <v>18</v>
      </c>
      <c r="IQ100" s="92" t="s">
        <v>24</v>
      </c>
      <c r="IR100" s="98" t="s">
        <v>50</v>
      </c>
      <c r="IS100" s="15" t="s">
        <v>13</v>
      </c>
      <c r="IT100" s="15"/>
      <c r="IU100" s="81">
        <v>22</v>
      </c>
      <c r="IV100" s="15"/>
      <c r="IW100" s="16"/>
      <c r="IX100" s="15"/>
      <c r="IY100" s="16"/>
      <c r="IZ100" s="15"/>
      <c r="JA100" s="16"/>
      <c r="JB100" s="17"/>
      <c r="SL100" s="14">
        <v>18</v>
      </c>
      <c r="SM100" s="92" t="s">
        <v>24</v>
      </c>
      <c r="SN100" s="98" t="s">
        <v>50</v>
      </c>
      <c r="SO100" s="15" t="s">
        <v>13</v>
      </c>
      <c r="SP100" s="15"/>
      <c r="SQ100" s="81">
        <v>22</v>
      </c>
      <c r="SR100" s="15"/>
      <c r="SS100" s="16"/>
      <c r="ST100" s="15"/>
      <c r="SU100" s="16"/>
      <c r="SV100" s="15"/>
      <c r="SW100" s="16"/>
      <c r="SX100" s="17"/>
      <c r="ACH100" s="14">
        <v>18</v>
      </c>
      <c r="ACI100" s="92" t="s">
        <v>24</v>
      </c>
      <c r="ACJ100" s="98" t="s">
        <v>50</v>
      </c>
      <c r="ACK100" s="15" t="s">
        <v>13</v>
      </c>
      <c r="ACL100" s="15"/>
      <c r="ACM100" s="81">
        <v>22</v>
      </c>
      <c r="ACN100" s="15"/>
      <c r="ACO100" s="16"/>
      <c r="ACP100" s="15"/>
      <c r="ACQ100" s="16"/>
      <c r="ACR100" s="15"/>
      <c r="ACS100" s="16"/>
      <c r="ACT100" s="17"/>
      <c r="AMD100" s="14">
        <v>18</v>
      </c>
      <c r="AME100" s="92" t="s">
        <v>24</v>
      </c>
      <c r="AMF100" s="98" t="s">
        <v>50</v>
      </c>
      <c r="AMG100" s="15" t="s">
        <v>13</v>
      </c>
      <c r="AMH100" s="15"/>
      <c r="AMI100" s="81">
        <v>22</v>
      </c>
      <c r="AMJ100" s="15"/>
      <c r="AMK100" s="16"/>
      <c r="AML100" s="15"/>
      <c r="AMM100" s="16"/>
      <c r="AMN100" s="15"/>
      <c r="AMO100" s="16"/>
      <c r="AMP100" s="17"/>
      <c r="AVZ100" s="14">
        <v>18</v>
      </c>
      <c r="AWA100" s="92" t="s">
        <v>24</v>
      </c>
      <c r="AWB100" s="98" t="s">
        <v>50</v>
      </c>
      <c r="AWC100" s="15" t="s">
        <v>13</v>
      </c>
      <c r="AWD100" s="15"/>
      <c r="AWE100" s="81">
        <v>22</v>
      </c>
      <c r="AWF100" s="15"/>
      <c r="AWG100" s="16"/>
      <c r="AWH100" s="15"/>
      <c r="AWI100" s="16"/>
      <c r="AWJ100" s="15"/>
      <c r="AWK100" s="16"/>
      <c r="AWL100" s="17"/>
      <c r="BFV100" s="14">
        <v>18</v>
      </c>
      <c r="BFW100" s="92" t="s">
        <v>24</v>
      </c>
      <c r="BFX100" s="98" t="s">
        <v>50</v>
      </c>
      <c r="BFY100" s="15" t="s">
        <v>13</v>
      </c>
      <c r="BFZ100" s="15"/>
      <c r="BGA100" s="81">
        <v>22</v>
      </c>
      <c r="BGB100" s="15"/>
      <c r="BGC100" s="16"/>
      <c r="BGD100" s="15"/>
      <c r="BGE100" s="16"/>
      <c r="BGF100" s="15"/>
      <c r="BGG100" s="16"/>
      <c r="BGH100" s="17"/>
      <c r="BPR100" s="14">
        <v>18</v>
      </c>
      <c r="BPS100" s="92" t="s">
        <v>24</v>
      </c>
      <c r="BPT100" s="98" t="s">
        <v>50</v>
      </c>
      <c r="BPU100" s="15" t="s">
        <v>13</v>
      </c>
      <c r="BPV100" s="15"/>
      <c r="BPW100" s="81">
        <v>22</v>
      </c>
      <c r="BPX100" s="15"/>
      <c r="BPY100" s="16"/>
      <c r="BPZ100" s="15"/>
      <c r="BQA100" s="16"/>
      <c r="BQB100" s="15"/>
      <c r="BQC100" s="16"/>
      <c r="BQD100" s="17"/>
      <c r="BZN100" s="14">
        <v>18</v>
      </c>
      <c r="BZO100" s="92" t="s">
        <v>24</v>
      </c>
      <c r="BZP100" s="98" t="s">
        <v>50</v>
      </c>
      <c r="BZQ100" s="15" t="s">
        <v>13</v>
      </c>
      <c r="BZR100" s="15"/>
      <c r="BZS100" s="81">
        <v>22</v>
      </c>
      <c r="BZT100" s="15"/>
      <c r="BZU100" s="16"/>
      <c r="BZV100" s="15"/>
      <c r="BZW100" s="16"/>
      <c r="BZX100" s="15"/>
      <c r="BZY100" s="16"/>
      <c r="BZZ100" s="17"/>
      <c r="CJJ100" s="14">
        <v>18</v>
      </c>
      <c r="CJK100" s="92" t="s">
        <v>24</v>
      </c>
      <c r="CJL100" s="98" t="s">
        <v>50</v>
      </c>
      <c r="CJM100" s="15" t="s">
        <v>13</v>
      </c>
      <c r="CJN100" s="15"/>
      <c r="CJO100" s="81">
        <v>22</v>
      </c>
      <c r="CJP100" s="15"/>
      <c r="CJQ100" s="16"/>
      <c r="CJR100" s="15"/>
      <c r="CJS100" s="16"/>
      <c r="CJT100" s="15"/>
      <c r="CJU100" s="16"/>
      <c r="CJV100" s="17"/>
      <c r="CTF100" s="14">
        <v>18</v>
      </c>
      <c r="CTG100" s="92" t="s">
        <v>24</v>
      </c>
      <c r="CTH100" s="98" t="s">
        <v>50</v>
      </c>
      <c r="CTI100" s="15" t="s">
        <v>13</v>
      </c>
      <c r="CTJ100" s="15"/>
      <c r="CTK100" s="81">
        <v>22</v>
      </c>
      <c r="CTL100" s="15"/>
      <c r="CTM100" s="16"/>
      <c r="CTN100" s="15"/>
      <c r="CTO100" s="16"/>
      <c r="CTP100" s="15"/>
      <c r="CTQ100" s="16"/>
      <c r="CTR100" s="17"/>
      <c r="DDB100" s="14">
        <v>18</v>
      </c>
      <c r="DDC100" s="92" t="s">
        <v>24</v>
      </c>
      <c r="DDD100" s="98" t="s">
        <v>50</v>
      </c>
      <c r="DDE100" s="15" t="s">
        <v>13</v>
      </c>
      <c r="DDF100" s="15"/>
      <c r="DDG100" s="81">
        <v>22</v>
      </c>
      <c r="DDH100" s="15"/>
      <c r="DDI100" s="16"/>
      <c r="DDJ100" s="15"/>
      <c r="DDK100" s="16"/>
      <c r="DDL100" s="15"/>
      <c r="DDM100" s="16"/>
      <c r="DDN100" s="17"/>
      <c r="DMX100" s="14">
        <v>18</v>
      </c>
      <c r="DMY100" s="92" t="s">
        <v>24</v>
      </c>
      <c r="DMZ100" s="98" t="s">
        <v>50</v>
      </c>
      <c r="DNA100" s="15" t="s">
        <v>13</v>
      </c>
      <c r="DNB100" s="15"/>
      <c r="DNC100" s="81">
        <v>22</v>
      </c>
      <c r="DND100" s="15"/>
      <c r="DNE100" s="16"/>
      <c r="DNF100" s="15"/>
      <c r="DNG100" s="16"/>
      <c r="DNH100" s="15"/>
      <c r="DNI100" s="16"/>
      <c r="DNJ100" s="17"/>
      <c r="DWT100" s="14">
        <v>18</v>
      </c>
      <c r="DWU100" s="92" t="s">
        <v>24</v>
      </c>
      <c r="DWV100" s="98" t="s">
        <v>50</v>
      </c>
      <c r="DWW100" s="15" t="s">
        <v>13</v>
      </c>
      <c r="DWX100" s="15"/>
      <c r="DWY100" s="81">
        <v>22</v>
      </c>
      <c r="DWZ100" s="15"/>
      <c r="DXA100" s="16"/>
      <c r="DXB100" s="15"/>
      <c r="DXC100" s="16"/>
      <c r="DXD100" s="15"/>
      <c r="DXE100" s="16"/>
      <c r="DXF100" s="17"/>
      <c r="EGP100" s="14">
        <v>18</v>
      </c>
      <c r="EGQ100" s="92" t="s">
        <v>24</v>
      </c>
      <c r="EGR100" s="98" t="s">
        <v>50</v>
      </c>
      <c r="EGS100" s="15" t="s">
        <v>13</v>
      </c>
      <c r="EGT100" s="15"/>
      <c r="EGU100" s="81">
        <v>22</v>
      </c>
      <c r="EGV100" s="15"/>
      <c r="EGW100" s="16"/>
      <c r="EGX100" s="15"/>
      <c r="EGY100" s="16"/>
      <c r="EGZ100" s="15"/>
      <c r="EHA100" s="16"/>
      <c r="EHB100" s="17"/>
      <c r="EQL100" s="14">
        <v>18</v>
      </c>
      <c r="EQM100" s="92" t="s">
        <v>24</v>
      </c>
      <c r="EQN100" s="98" t="s">
        <v>50</v>
      </c>
      <c r="EQO100" s="15" t="s">
        <v>13</v>
      </c>
      <c r="EQP100" s="15"/>
      <c r="EQQ100" s="81">
        <v>22</v>
      </c>
      <c r="EQR100" s="15"/>
      <c r="EQS100" s="16"/>
      <c r="EQT100" s="15"/>
      <c r="EQU100" s="16"/>
      <c r="EQV100" s="15"/>
      <c r="EQW100" s="16"/>
      <c r="EQX100" s="17"/>
      <c r="FAH100" s="14">
        <v>18</v>
      </c>
      <c r="FAI100" s="92" t="s">
        <v>24</v>
      </c>
      <c r="FAJ100" s="98" t="s">
        <v>50</v>
      </c>
      <c r="FAK100" s="15" t="s">
        <v>13</v>
      </c>
      <c r="FAL100" s="15"/>
      <c r="FAM100" s="81">
        <v>22</v>
      </c>
      <c r="FAN100" s="15"/>
      <c r="FAO100" s="16"/>
      <c r="FAP100" s="15"/>
      <c r="FAQ100" s="16"/>
      <c r="FAR100" s="15"/>
      <c r="FAS100" s="16"/>
      <c r="FAT100" s="17"/>
      <c r="FKD100" s="14">
        <v>18</v>
      </c>
      <c r="FKE100" s="92" t="s">
        <v>24</v>
      </c>
      <c r="FKF100" s="98" t="s">
        <v>50</v>
      </c>
      <c r="FKG100" s="15" t="s">
        <v>13</v>
      </c>
      <c r="FKH100" s="15"/>
      <c r="FKI100" s="81">
        <v>22</v>
      </c>
      <c r="FKJ100" s="15"/>
      <c r="FKK100" s="16"/>
      <c r="FKL100" s="15"/>
      <c r="FKM100" s="16"/>
      <c r="FKN100" s="15"/>
      <c r="FKO100" s="16"/>
      <c r="FKP100" s="17"/>
      <c r="FTZ100" s="14">
        <v>18</v>
      </c>
      <c r="FUA100" s="92" t="s">
        <v>24</v>
      </c>
      <c r="FUB100" s="98" t="s">
        <v>50</v>
      </c>
      <c r="FUC100" s="15" t="s">
        <v>13</v>
      </c>
      <c r="FUD100" s="15"/>
      <c r="FUE100" s="81">
        <v>22</v>
      </c>
      <c r="FUF100" s="15"/>
      <c r="FUG100" s="16"/>
      <c r="FUH100" s="15"/>
      <c r="FUI100" s="16"/>
      <c r="FUJ100" s="15"/>
      <c r="FUK100" s="16"/>
      <c r="FUL100" s="17"/>
      <c r="GDV100" s="14">
        <v>18</v>
      </c>
      <c r="GDW100" s="92" t="s">
        <v>24</v>
      </c>
      <c r="GDX100" s="98" t="s">
        <v>50</v>
      </c>
      <c r="GDY100" s="15" t="s">
        <v>13</v>
      </c>
      <c r="GDZ100" s="15"/>
      <c r="GEA100" s="81">
        <v>22</v>
      </c>
      <c r="GEB100" s="15"/>
      <c r="GEC100" s="16"/>
      <c r="GED100" s="15"/>
      <c r="GEE100" s="16"/>
      <c r="GEF100" s="15"/>
      <c r="GEG100" s="16"/>
      <c r="GEH100" s="17"/>
      <c r="GNR100" s="14">
        <v>18</v>
      </c>
      <c r="GNS100" s="92" t="s">
        <v>24</v>
      </c>
      <c r="GNT100" s="98" t="s">
        <v>50</v>
      </c>
      <c r="GNU100" s="15" t="s">
        <v>13</v>
      </c>
      <c r="GNV100" s="15"/>
      <c r="GNW100" s="81">
        <v>22</v>
      </c>
      <c r="GNX100" s="15"/>
      <c r="GNY100" s="16"/>
      <c r="GNZ100" s="15"/>
      <c r="GOA100" s="16"/>
      <c r="GOB100" s="15"/>
      <c r="GOC100" s="16"/>
      <c r="GOD100" s="17"/>
      <c r="GXN100" s="14">
        <v>18</v>
      </c>
      <c r="GXO100" s="92" t="s">
        <v>24</v>
      </c>
      <c r="GXP100" s="98" t="s">
        <v>50</v>
      </c>
      <c r="GXQ100" s="15" t="s">
        <v>13</v>
      </c>
      <c r="GXR100" s="15"/>
      <c r="GXS100" s="81">
        <v>22</v>
      </c>
      <c r="GXT100" s="15"/>
      <c r="GXU100" s="16"/>
      <c r="GXV100" s="15"/>
      <c r="GXW100" s="16"/>
      <c r="GXX100" s="15"/>
      <c r="GXY100" s="16"/>
      <c r="GXZ100" s="17"/>
      <c r="HHJ100" s="14">
        <v>18</v>
      </c>
      <c r="HHK100" s="92" t="s">
        <v>24</v>
      </c>
      <c r="HHL100" s="98" t="s">
        <v>50</v>
      </c>
      <c r="HHM100" s="15" t="s">
        <v>13</v>
      </c>
      <c r="HHN100" s="15"/>
      <c r="HHO100" s="81">
        <v>22</v>
      </c>
      <c r="HHP100" s="15"/>
      <c r="HHQ100" s="16"/>
      <c r="HHR100" s="15"/>
      <c r="HHS100" s="16"/>
      <c r="HHT100" s="15"/>
      <c r="HHU100" s="16"/>
      <c r="HHV100" s="17"/>
      <c r="HRF100" s="14">
        <v>18</v>
      </c>
      <c r="HRG100" s="92" t="s">
        <v>24</v>
      </c>
      <c r="HRH100" s="98" t="s">
        <v>50</v>
      </c>
      <c r="HRI100" s="15" t="s">
        <v>13</v>
      </c>
      <c r="HRJ100" s="15"/>
      <c r="HRK100" s="81">
        <v>22</v>
      </c>
      <c r="HRL100" s="15"/>
      <c r="HRM100" s="16"/>
      <c r="HRN100" s="15"/>
      <c r="HRO100" s="16"/>
      <c r="HRP100" s="15"/>
      <c r="HRQ100" s="16"/>
      <c r="HRR100" s="17"/>
      <c r="IBB100" s="14">
        <v>18</v>
      </c>
      <c r="IBC100" s="92" t="s">
        <v>24</v>
      </c>
      <c r="IBD100" s="98" t="s">
        <v>50</v>
      </c>
      <c r="IBE100" s="15" t="s">
        <v>13</v>
      </c>
      <c r="IBF100" s="15"/>
      <c r="IBG100" s="81">
        <v>22</v>
      </c>
      <c r="IBH100" s="15"/>
      <c r="IBI100" s="16"/>
      <c r="IBJ100" s="15"/>
      <c r="IBK100" s="16"/>
      <c r="IBL100" s="15"/>
      <c r="IBM100" s="16"/>
      <c r="IBN100" s="17"/>
      <c r="IKX100" s="14">
        <v>18</v>
      </c>
      <c r="IKY100" s="92" t="s">
        <v>24</v>
      </c>
      <c r="IKZ100" s="98" t="s">
        <v>50</v>
      </c>
      <c r="ILA100" s="15" t="s">
        <v>13</v>
      </c>
      <c r="ILB100" s="15"/>
      <c r="ILC100" s="81">
        <v>22</v>
      </c>
      <c r="ILD100" s="15"/>
      <c r="ILE100" s="16"/>
      <c r="ILF100" s="15"/>
      <c r="ILG100" s="16"/>
      <c r="ILH100" s="15"/>
      <c r="ILI100" s="16"/>
      <c r="ILJ100" s="17"/>
      <c r="IUT100" s="14">
        <v>18</v>
      </c>
      <c r="IUU100" s="92" t="s">
        <v>24</v>
      </c>
      <c r="IUV100" s="98" t="s">
        <v>50</v>
      </c>
      <c r="IUW100" s="15" t="s">
        <v>13</v>
      </c>
      <c r="IUX100" s="15"/>
      <c r="IUY100" s="81">
        <v>22</v>
      </c>
      <c r="IUZ100" s="15"/>
      <c r="IVA100" s="16"/>
      <c r="IVB100" s="15"/>
      <c r="IVC100" s="16"/>
      <c r="IVD100" s="15"/>
      <c r="IVE100" s="16"/>
      <c r="IVF100" s="17"/>
      <c r="JEP100" s="14">
        <v>18</v>
      </c>
      <c r="JEQ100" s="92" t="s">
        <v>24</v>
      </c>
      <c r="JER100" s="98" t="s">
        <v>50</v>
      </c>
      <c r="JES100" s="15" t="s">
        <v>13</v>
      </c>
      <c r="JET100" s="15"/>
      <c r="JEU100" s="81">
        <v>22</v>
      </c>
      <c r="JEV100" s="15"/>
      <c r="JEW100" s="16"/>
      <c r="JEX100" s="15"/>
      <c r="JEY100" s="16"/>
      <c r="JEZ100" s="15"/>
      <c r="JFA100" s="16"/>
      <c r="JFB100" s="17"/>
      <c r="JOL100" s="14">
        <v>18</v>
      </c>
      <c r="JOM100" s="92" t="s">
        <v>24</v>
      </c>
      <c r="JON100" s="98" t="s">
        <v>50</v>
      </c>
      <c r="JOO100" s="15" t="s">
        <v>13</v>
      </c>
      <c r="JOP100" s="15"/>
      <c r="JOQ100" s="81">
        <v>22</v>
      </c>
      <c r="JOR100" s="15"/>
      <c r="JOS100" s="16"/>
      <c r="JOT100" s="15"/>
      <c r="JOU100" s="16"/>
      <c r="JOV100" s="15"/>
      <c r="JOW100" s="16"/>
      <c r="JOX100" s="17"/>
      <c r="JYH100" s="14">
        <v>18</v>
      </c>
      <c r="JYI100" s="92" t="s">
        <v>24</v>
      </c>
      <c r="JYJ100" s="98" t="s">
        <v>50</v>
      </c>
      <c r="JYK100" s="15" t="s">
        <v>13</v>
      </c>
      <c r="JYL100" s="15"/>
      <c r="JYM100" s="81">
        <v>22</v>
      </c>
      <c r="JYN100" s="15"/>
      <c r="JYO100" s="16"/>
      <c r="JYP100" s="15"/>
      <c r="JYQ100" s="16"/>
      <c r="JYR100" s="15"/>
      <c r="JYS100" s="16"/>
      <c r="JYT100" s="17"/>
      <c r="KID100" s="14">
        <v>18</v>
      </c>
      <c r="KIE100" s="92" t="s">
        <v>24</v>
      </c>
      <c r="KIF100" s="98" t="s">
        <v>50</v>
      </c>
      <c r="KIG100" s="15" t="s">
        <v>13</v>
      </c>
      <c r="KIH100" s="15"/>
      <c r="KII100" s="81">
        <v>22</v>
      </c>
      <c r="KIJ100" s="15"/>
      <c r="KIK100" s="16"/>
      <c r="KIL100" s="15"/>
      <c r="KIM100" s="16"/>
      <c r="KIN100" s="15"/>
      <c r="KIO100" s="16"/>
      <c r="KIP100" s="17"/>
      <c r="KRZ100" s="14">
        <v>18</v>
      </c>
      <c r="KSA100" s="92" t="s">
        <v>24</v>
      </c>
      <c r="KSB100" s="98" t="s">
        <v>50</v>
      </c>
      <c r="KSC100" s="15" t="s">
        <v>13</v>
      </c>
      <c r="KSD100" s="15"/>
      <c r="KSE100" s="81">
        <v>22</v>
      </c>
      <c r="KSF100" s="15"/>
      <c r="KSG100" s="16"/>
      <c r="KSH100" s="15"/>
      <c r="KSI100" s="16"/>
      <c r="KSJ100" s="15"/>
      <c r="KSK100" s="16"/>
      <c r="KSL100" s="17"/>
      <c r="LBV100" s="14">
        <v>18</v>
      </c>
      <c r="LBW100" s="92" t="s">
        <v>24</v>
      </c>
      <c r="LBX100" s="98" t="s">
        <v>50</v>
      </c>
      <c r="LBY100" s="15" t="s">
        <v>13</v>
      </c>
      <c r="LBZ100" s="15"/>
      <c r="LCA100" s="81">
        <v>22</v>
      </c>
      <c r="LCB100" s="15"/>
      <c r="LCC100" s="16"/>
      <c r="LCD100" s="15"/>
      <c r="LCE100" s="16"/>
      <c r="LCF100" s="15"/>
      <c r="LCG100" s="16"/>
      <c r="LCH100" s="17"/>
      <c r="LLR100" s="14">
        <v>18</v>
      </c>
      <c r="LLS100" s="92" t="s">
        <v>24</v>
      </c>
      <c r="LLT100" s="98" t="s">
        <v>50</v>
      </c>
      <c r="LLU100" s="15" t="s">
        <v>13</v>
      </c>
      <c r="LLV100" s="15"/>
      <c r="LLW100" s="81">
        <v>22</v>
      </c>
      <c r="LLX100" s="15"/>
      <c r="LLY100" s="16"/>
      <c r="LLZ100" s="15"/>
      <c r="LMA100" s="16"/>
      <c r="LMB100" s="15"/>
      <c r="LMC100" s="16"/>
      <c r="LMD100" s="17"/>
      <c r="LVN100" s="14">
        <v>18</v>
      </c>
      <c r="LVO100" s="92" t="s">
        <v>24</v>
      </c>
      <c r="LVP100" s="98" t="s">
        <v>50</v>
      </c>
      <c r="LVQ100" s="15" t="s">
        <v>13</v>
      </c>
      <c r="LVR100" s="15"/>
      <c r="LVS100" s="81">
        <v>22</v>
      </c>
      <c r="LVT100" s="15"/>
      <c r="LVU100" s="16"/>
      <c r="LVV100" s="15"/>
      <c r="LVW100" s="16"/>
      <c r="LVX100" s="15"/>
      <c r="LVY100" s="16"/>
      <c r="LVZ100" s="17"/>
      <c r="MFJ100" s="14">
        <v>18</v>
      </c>
      <c r="MFK100" s="92" t="s">
        <v>24</v>
      </c>
      <c r="MFL100" s="98" t="s">
        <v>50</v>
      </c>
      <c r="MFM100" s="15" t="s">
        <v>13</v>
      </c>
      <c r="MFN100" s="15"/>
      <c r="MFO100" s="81">
        <v>22</v>
      </c>
      <c r="MFP100" s="15"/>
      <c r="MFQ100" s="16"/>
      <c r="MFR100" s="15"/>
      <c r="MFS100" s="16"/>
      <c r="MFT100" s="15"/>
      <c r="MFU100" s="16"/>
      <c r="MFV100" s="17"/>
      <c r="MPF100" s="14">
        <v>18</v>
      </c>
      <c r="MPG100" s="92" t="s">
        <v>24</v>
      </c>
      <c r="MPH100" s="98" t="s">
        <v>50</v>
      </c>
      <c r="MPI100" s="15" t="s">
        <v>13</v>
      </c>
      <c r="MPJ100" s="15"/>
      <c r="MPK100" s="81">
        <v>22</v>
      </c>
      <c r="MPL100" s="15"/>
      <c r="MPM100" s="16"/>
      <c r="MPN100" s="15"/>
      <c r="MPO100" s="16"/>
      <c r="MPP100" s="15"/>
      <c r="MPQ100" s="16"/>
      <c r="MPR100" s="17"/>
      <c r="MZB100" s="14">
        <v>18</v>
      </c>
      <c r="MZC100" s="92" t="s">
        <v>24</v>
      </c>
      <c r="MZD100" s="98" t="s">
        <v>50</v>
      </c>
      <c r="MZE100" s="15" t="s">
        <v>13</v>
      </c>
      <c r="MZF100" s="15"/>
      <c r="MZG100" s="81">
        <v>22</v>
      </c>
      <c r="MZH100" s="15"/>
      <c r="MZI100" s="16"/>
      <c r="MZJ100" s="15"/>
      <c r="MZK100" s="16"/>
      <c r="MZL100" s="15"/>
      <c r="MZM100" s="16"/>
      <c r="MZN100" s="17"/>
      <c r="NIX100" s="14">
        <v>18</v>
      </c>
      <c r="NIY100" s="92" t="s">
        <v>24</v>
      </c>
      <c r="NIZ100" s="98" t="s">
        <v>50</v>
      </c>
      <c r="NJA100" s="15" t="s">
        <v>13</v>
      </c>
      <c r="NJB100" s="15"/>
      <c r="NJC100" s="81">
        <v>22</v>
      </c>
      <c r="NJD100" s="15"/>
      <c r="NJE100" s="16"/>
      <c r="NJF100" s="15"/>
      <c r="NJG100" s="16"/>
      <c r="NJH100" s="15"/>
      <c r="NJI100" s="16"/>
      <c r="NJJ100" s="17"/>
      <c r="NST100" s="14">
        <v>18</v>
      </c>
      <c r="NSU100" s="92" t="s">
        <v>24</v>
      </c>
      <c r="NSV100" s="98" t="s">
        <v>50</v>
      </c>
      <c r="NSW100" s="15" t="s">
        <v>13</v>
      </c>
      <c r="NSX100" s="15"/>
      <c r="NSY100" s="81">
        <v>22</v>
      </c>
      <c r="NSZ100" s="15"/>
      <c r="NTA100" s="16"/>
      <c r="NTB100" s="15"/>
      <c r="NTC100" s="16"/>
      <c r="NTD100" s="15"/>
      <c r="NTE100" s="16"/>
      <c r="NTF100" s="17"/>
      <c r="OCP100" s="14">
        <v>18</v>
      </c>
      <c r="OCQ100" s="92" t="s">
        <v>24</v>
      </c>
      <c r="OCR100" s="98" t="s">
        <v>50</v>
      </c>
      <c r="OCS100" s="15" t="s">
        <v>13</v>
      </c>
      <c r="OCT100" s="15"/>
      <c r="OCU100" s="81">
        <v>22</v>
      </c>
      <c r="OCV100" s="15"/>
      <c r="OCW100" s="16"/>
      <c r="OCX100" s="15"/>
      <c r="OCY100" s="16"/>
      <c r="OCZ100" s="15"/>
      <c r="ODA100" s="16"/>
      <c r="ODB100" s="17"/>
      <c r="OML100" s="14">
        <v>18</v>
      </c>
      <c r="OMM100" s="92" t="s">
        <v>24</v>
      </c>
      <c r="OMN100" s="98" t="s">
        <v>50</v>
      </c>
      <c r="OMO100" s="15" t="s">
        <v>13</v>
      </c>
      <c r="OMP100" s="15"/>
      <c r="OMQ100" s="81">
        <v>22</v>
      </c>
      <c r="OMR100" s="15"/>
      <c r="OMS100" s="16"/>
      <c r="OMT100" s="15"/>
      <c r="OMU100" s="16"/>
      <c r="OMV100" s="15"/>
      <c r="OMW100" s="16"/>
      <c r="OMX100" s="17"/>
      <c r="OWH100" s="14">
        <v>18</v>
      </c>
      <c r="OWI100" s="92" t="s">
        <v>24</v>
      </c>
      <c r="OWJ100" s="98" t="s">
        <v>50</v>
      </c>
      <c r="OWK100" s="15" t="s">
        <v>13</v>
      </c>
      <c r="OWL100" s="15"/>
      <c r="OWM100" s="81">
        <v>22</v>
      </c>
      <c r="OWN100" s="15"/>
      <c r="OWO100" s="16"/>
      <c r="OWP100" s="15"/>
      <c r="OWQ100" s="16"/>
      <c r="OWR100" s="15"/>
      <c r="OWS100" s="16"/>
      <c r="OWT100" s="17"/>
      <c r="PGD100" s="14">
        <v>18</v>
      </c>
      <c r="PGE100" s="92" t="s">
        <v>24</v>
      </c>
      <c r="PGF100" s="98" t="s">
        <v>50</v>
      </c>
      <c r="PGG100" s="15" t="s">
        <v>13</v>
      </c>
      <c r="PGH100" s="15"/>
      <c r="PGI100" s="81">
        <v>22</v>
      </c>
      <c r="PGJ100" s="15"/>
      <c r="PGK100" s="16"/>
      <c r="PGL100" s="15"/>
      <c r="PGM100" s="16"/>
      <c r="PGN100" s="15"/>
      <c r="PGO100" s="16"/>
      <c r="PGP100" s="17"/>
      <c r="PPZ100" s="14">
        <v>18</v>
      </c>
      <c r="PQA100" s="92" t="s">
        <v>24</v>
      </c>
      <c r="PQB100" s="98" t="s">
        <v>50</v>
      </c>
      <c r="PQC100" s="15" t="s">
        <v>13</v>
      </c>
      <c r="PQD100" s="15"/>
      <c r="PQE100" s="81">
        <v>22</v>
      </c>
      <c r="PQF100" s="15"/>
      <c r="PQG100" s="16"/>
      <c r="PQH100" s="15"/>
      <c r="PQI100" s="16"/>
      <c r="PQJ100" s="15"/>
      <c r="PQK100" s="16"/>
      <c r="PQL100" s="17"/>
      <c r="PZV100" s="14">
        <v>18</v>
      </c>
      <c r="PZW100" s="92" t="s">
        <v>24</v>
      </c>
      <c r="PZX100" s="98" t="s">
        <v>50</v>
      </c>
      <c r="PZY100" s="15" t="s">
        <v>13</v>
      </c>
      <c r="PZZ100" s="15"/>
      <c r="QAA100" s="81">
        <v>22</v>
      </c>
      <c r="QAB100" s="15"/>
      <c r="QAC100" s="16"/>
      <c r="QAD100" s="15"/>
      <c r="QAE100" s="16"/>
      <c r="QAF100" s="15"/>
      <c r="QAG100" s="16"/>
      <c r="QAH100" s="17"/>
      <c r="QJR100" s="14">
        <v>18</v>
      </c>
      <c r="QJS100" s="92" t="s">
        <v>24</v>
      </c>
      <c r="QJT100" s="98" t="s">
        <v>50</v>
      </c>
      <c r="QJU100" s="15" t="s">
        <v>13</v>
      </c>
      <c r="QJV100" s="15"/>
      <c r="QJW100" s="81">
        <v>22</v>
      </c>
      <c r="QJX100" s="15"/>
      <c r="QJY100" s="16"/>
      <c r="QJZ100" s="15"/>
      <c r="QKA100" s="16"/>
      <c r="QKB100" s="15"/>
      <c r="QKC100" s="16"/>
      <c r="QKD100" s="17"/>
      <c r="QTN100" s="14">
        <v>18</v>
      </c>
      <c r="QTO100" s="92" t="s">
        <v>24</v>
      </c>
      <c r="QTP100" s="98" t="s">
        <v>50</v>
      </c>
      <c r="QTQ100" s="15" t="s">
        <v>13</v>
      </c>
      <c r="QTR100" s="15"/>
      <c r="QTS100" s="81">
        <v>22</v>
      </c>
      <c r="QTT100" s="15"/>
      <c r="QTU100" s="16"/>
      <c r="QTV100" s="15"/>
      <c r="QTW100" s="16"/>
      <c r="QTX100" s="15"/>
      <c r="QTY100" s="16"/>
      <c r="QTZ100" s="17"/>
      <c r="RDJ100" s="14">
        <v>18</v>
      </c>
      <c r="RDK100" s="92" t="s">
        <v>24</v>
      </c>
      <c r="RDL100" s="98" t="s">
        <v>50</v>
      </c>
      <c r="RDM100" s="15" t="s">
        <v>13</v>
      </c>
      <c r="RDN100" s="15"/>
      <c r="RDO100" s="81">
        <v>22</v>
      </c>
      <c r="RDP100" s="15"/>
      <c r="RDQ100" s="16"/>
      <c r="RDR100" s="15"/>
      <c r="RDS100" s="16"/>
      <c r="RDT100" s="15"/>
      <c r="RDU100" s="16"/>
      <c r="RDV100" s="17"/>
      <c r="RNF100" s="14">
        <v>18</v>
      </c>
      <c r="RNG100" s="92" t="s">
        <v>24</v>
      </c>
      <c r="RNH100" s="98" t="s">
        <v>50</v>
      </c>
      <c r="RNI100" s="15" t="s">
        <v>13</v>
      </c>
      <c r="RNJ100" s="15"/>
      <c r="RNK100" s="81">
        <v>22</v>
      </c>
      <c r="RNL100" s="15"/>
      <c r="RNM100" s="16"/>
      <c r="RNN100" s="15"/>
      <c r="RNO100" s="16"/>
      <c r="RNP100" s="15"/>
      <c r="RNQ100" s="16"/>
      <c r="RNR100" s="17"/>
      <c r="RXB100" s="14">
        <v>18</v>
      </c>
      <c r="RXC100" s="92" t="s">
        <v>24</v>
      </c>
      <c r="RXD100" s="98" t="s">
        <v>50</v>
      </c>
      <c r="RXE100" s="15" t="s">
        <v>13</v>
      </c>
      <c r="RXF100" s="15"/>
      <c r="RXG100" s="81">
        <v>22</v>
      </c>
      <c r="RXH100" s="15"/>
      <c r="RXI100" s="16"/>
      <c r="RXJ100" s="15"/>
      <c r="RXK100" s="16"/>
      <c r="RXL100" s="15"/>
      <c r="RXM100" s="16"/>
      <c r="RXN100" s="17"/>
      <c r="SGX100" s="14">
        <v>18</v>
      </c>
      <c r="SGY100" s="92" t="s">
        <v>24</v>
      </c>
      <c r="SGZ100" s="98" t="s">
        <v>50</v>
      </c>
      <c r="SHA100" s="15" t="s">
        <v>13</v>
      </c>
      <c r="SHB100" s="15"/>
      <c r="SHC100" s="81">
        <v>22</v>
      </c>
      <c r="SHD100" s="15"/>
      <c r="SHE100" s="16"/>
      <c r="SHF100" s="15"/>
      <c r="SHG100" s="16"/>
      <c r="SHH100" s="15"/>
      <c r="SHI100" s="16"/>
      <c r="SHJ100" s="17"/>
      <c r="SQT100" s="14">
        <v>18</v>
      </c>
      <c r="SQU100" s="92" t="s">
        <v>24</v>
      </c>
      <c r="SQV100" s="98" t="s">
        <v>50</v>
      </c>
      <c r="SQW100" s="15" t="s">
        <v>13</v>
      </c>
      <c r="SQX100" s="15"/>
      <c r="SQY100" s="81">
        <v>22</v>
      </c>
      <c r="SQZ100" s="15"/>
      <c r="SRA100" s="16"/>
      <c r="SRB100" s="15"/>
      <c r="SRC100" s="16"/>
      <c r="SRD100" s="15"/>
      <c r="SRE100" s="16"/>
      <c r="SRF100" s="17"/>
      <c r="TAP100" s="14">
        <v>18</v>
      </c>
      <c r="TAQ100" s="92" t="s">
        <v>24</v>
      </c>
      <c r="TAR100" s="98" t="s">
        <v>50</v>
      </c>
      <c r="TAS100" s="15" t="s">
        <v>13</v>
      </c>
      <c r="TAT100" s="15"/>
      <c r="TAU100" s="81">
        <v>22</v>
      </c>
      <c r="TAV100" s="15"/>
      <c r="TAW100" s="16"/>
      <c r="TAX100" s="15"/>
      <c r="TAY100" s="16"/>
      <c r="TAZ100" s="15"/>
      <c r="TBA100" s="16"/>
      <c r="TBB100" s="17"/>
      <c r="TKL100" s="14">
        <v>18</v>
      </c>
      <c r="TKM100" s="92" t="s">
        <v>24</v>
      </c>
      <c r="TKN100" s="98" t="s">
        <v>50</v>
      </c>
      <c r="TKO100" s="15" t="s">
        <v>13</v>
      </c>
      <c r="TKP100" s="15"/>
      <c r="TKQ100" s="81">
        <v>22</v>
      </c>
      <c r="TKR100" s="15"/>
      <c r="TKS100" s="16"/>
      <c r="TKT100" s="15"/>
      <c r="TKU100" s="16"/>
      <c r="TKV100" s="15"/>
      <c r="TKW100" s="16"/>
      <c r="TKX100" s="17"/>
      <c r="TUH100" s="14">
        <v>18</v>
      </c>
      <c r="TUI100" s="92" t="s">
        <v>24</v>
      </c>
      <c r="TUJ100" s="98" t="s">
        <v>50</v>
      </c>
      <c r="TUK100" s="15" t="s">
        <v>13</v>
      </c>
      <c r="TUL100" s="15"/>
      <c r="TUM100" s="81">
        <v>22</v>
      </c>
      <c r="TUN100" s="15"/>
      <c r="TUO100" s="16"/>
      <c r="TUP100" s="15"/>
      <c r="TUQ100" s="16"/>
      <c r="TUR100" s="15"/>
      <c r="TUS100" s="16"/>
      <c r="TUT100" s="17"/>
      <c r="UED100" s="14">
        <v>18</v>
      </c>
      <c r="UEE100" s="92" t="s">
        <v>24</v>
      </c>
      <c r="UEF100" s="98" t="s">
        <v>50</v>
      </c>
      <c r="UEG100" s="15" t="s">
        <v>13</v>
      </c>
      <c r="UEH100" s="15"/>
      <c r="UEI100" s="81">
        <v>22</v>
      </c>
      <c r="UEJ100" s="15"/>
      <c r="UEK100" s="16"/>
      <c r="UEL100" s="15"/>
      <c r="UEM100" s="16"/>
      <c r="UEN100" s="15"/>
      <c r="UEO100" s="16"/>
      <c r="UEP100" s="17"/>
      <c r="UNZ100" s="14">
        <v>18</v>
      </c>
      <c r="UOA100" s="92" t="s">
        <v>24</v>
      </c>
      <c r="UOB100" s="98" t="s">
        <v>50</v>
      </c>
      <c r="UOC100" s="15" t="s">
        <v>13</v>
      </c>
      <c r="UOD100" s="15"/>
      <c r="UOE100" s="81">
        <v>22</v>
      </c>
      <c r="UOF100" s="15"/>
      <c r="UOG100" s="16"/>
      <c r="UOH100" s="15"/>
      <c r="UOI100" s="16"/>
      <c r="UOJ100" s="15"/>
      <c r="UOK100" s="16"/>
      <c r="UOL100" s="17"/>
      <c r="UXV100" s="14">
        <v>18</v>
      </c>
      <c r="UXW100" s="92" t="s">
        <v>24</v>
      </c>
      <c r="UXX100" s="98" t="s">
        <v>50</v>
      </c>
      <c r="UXY100" s="15" t="s">
        <v>13</v>
      </c>
      <c r="UXZ100" s="15"/>
      <c r="UYA100" s="81">
        <v>22</v>
      </c>
      <c r="UYB100" s="15"/>
      <c r="UYC100" s="16"/>
      <c r="UYD100" s="15"/>
      <c r="UYE100" s="16"/>
      <c r="UYF100" s="15"/>
      <c r="UYG100" s="16"/>
      <c r="UYH100" s="17"/>
      <c r="VHR100" s="14">
        <v>18</v>
      </c>
      <c r="VHS100" s="92" t="s">
        <v>24</v>
      </c>
      <c r="VHT100" s="98" t="s">
        <v>50</v>
      </c>
      <c r="VHU100" s="15" t="s">
        <v>13</v>
      </c>
      <c r="VHV100" s="15"/>
      <c r="VHW100" s="81">
        <v>22</v>
      </c>
      <c r="VHX100" s="15"/>
      <c r="VHY100" s="16"/>
      <c r="VHZ100" s="15"/>
      <c r="VIA100" s="16"/>
      <c r="VIB100" s="15"/>
      <c r="VIC100" s="16"/>
      <c r="VID100" s="17"/>
      <c r="VRN100" s="14">
        <v>18</v>
      </c>
      <c r="VRO100" s="92" t="s">
        <v>24</v>
      </c>
      <c r="VRP100" s="98" t="s">
        <v>50</v>
      </c>
      <c r="VRQ100" s="15" t="s">
        <v>13</v>
      </c>
      <c r="VRR100" s="15"/>
      <c r="VRS100" s="81">
        <v>22</v>
      </c>
      <c r="VRT100" s="15"/>
      <c r="VRU100" s="16"/>
      <c r="VRV100" s="15"/>
      <c r="VRW100" s="16"/>
      <c r="VRX100" s="15"/>
      <c r="VRY100" s="16"/>
      <c r="VRZ100" s="17"/>
      <c r="WBJ100" s="14">
        <v>18</v>
      </c>
      <c r="WBK100" s="92" t="s">
        <v>24</v>
      </c>
      <c r="WBL100" s="98" t="s">
        <v>50</v>
      </c>
      <c r="WBM100" s="15" t="s">
        <v>13</v>
      </c>
      <c r="WBN100" s="15"/>
      <c r="WBO100" s="81">
        <v>22</v>
      </c>
      <c r="WBP100" s="15"/>
      <c r="WBQ100" s="16"/>
      <c r="WBR100" s="15"/>
      <c r="WBS100" s="16"/>
      <c r="WBT100" s="15"/>
      <c r="WBU100" s="16"/>
      <c r="WBV100" s="17"/>
      <c r="WLF100" s="14">
        <v>18</v>
      </c>
      <c r="WLG100" s="92" t="s">
        <v>24</v>
      </c>
      <c r="WLH100" s="98" t="s">
        <v>50</v>
      </c>
      <c r="WLI100" s="15" t="s">
        <v>13</v>
      </c>
      <c r="WLJ100" s="15"/>
      <c r="WLK100" s="81">
        <v>22</v>
      </c>
      <c r="WLL100" s="15"/>
      <c r="WLM100" s="16"/>
      <c r="WLN100" s="15"/>
      <c r="WLO100" s="16"/>
      <c r="WLP100" s="15"/>
      <c r="WLQ100" s="16"/>
      <c r="WLR100" s="17"/>
      <c r="WVB100" s="14">
        <v>18</v>
      </c>
      <c r="WVC100" s="92" t="s">
        <v>24</v>
      </c>
      <c r="WVD100" s="98" t="s">
        <v>50</v>
      </c>
      <c r="WVE100" s="15" t="s">
        <v>13</v>
      </c>
      <c r="WVF100" s="15"/>
      <c r="WVG100" s="81">
        <v>22</v>
      </c>
      <c r="WVH100" s="15"/>
      <c r="WVI100" s="16"/>
      <c r="WVJ100" s="15"/>
      <c r="WVK100" s="16"/>
      <c r="WVL100" s="15"/>
      <c r="WVM100" s="16"/>
      <c r="WVN100" s="17"/>
    </row>
    <row r="101" spans="1:16134">
      <c r="A101" s="19" t="s">
        <v>382</v>
      </c>
      <c r="B101" s="90" t="s">
        <v>317</v>
      </c>
      <c r="C101" s="15" t="s">
        <v>13</v>
      </c>
      <c r="D101" s="20">
        <v>3</v>
      </c>
      <c r="E101" s="16">
        <v>33.813559322033903</v>
      </c>
      <c r="F101" s="16">
        <f t="shared" si="1"/>
        <v>101.4406779661017</v>
      </c>
      <c r="G101" s="75"/>
      <c r="H101" s="154"/>
    </row>
    <row r="102" spans="1:16134" s="33" customFormat="1">
      <c r="A102" s="35" t="s">
        <v>236</v>
      </c>
      <c r="B102" s="91" t="s">
        <v>318</v>
      </c>
      <c r="C102" s="2" t="s">
        <v>5</v>
      </c>
      <c r="D102" s="53">
        <v>6.000000000000001E-3</v>
      </c>
      <c r="E102" s="16">
        <v>19.107599999999998</v>
      </c>
      <c r="F102" s="16">
        <f t="shared" si="1"/>
        <v>0.1146456</v>
      </c>
      <c r="G102" s="27"/>
    </row>
    <row r="103" spans="1:16134" s="33" customFormat="1">
      <c r="A103" s="35" t="s">
        <v>238</v>
      </c>
      <c r="B103" s="91" t="s">
        <v>132</v>
      </c>
      <c r="C103" s="2" t="s">
        <v>5</v>
      </c>
      <c r="D103" s="40">
        <v>6.1200000000000013E-3</v>
      </c>
      <c r="E103" s="16">
        <v>121.80000000000001</v>
      </c>
      <c r="F103" s="16">
        <f t="shared" si="1"/>
        <v>0.74541600000000019</v>
      </c>
      <c r="G103" s="27"/>
      <c r="H103" s="154"/>
    </row>
    <row r="104" spans="1:16134" s="33" customFormat="1">
      <c r="A104" s="35" t="s">
        <v>240</v>
      </c>
      <c r="B104" s="91" t="s">
        <v>163</v>
      </c>
      <c r="C104" s="2" t="s">
        <v>5</v>
      </c>
      <c r="D104" s="41">
        <v>1.4400000000000003E-4</v>
      </c>
      <c r="E104" s="16">
        <v>497.70000000000005</v>
      </c>
      <c r="F104" s="16">
        <f t="shared" si="1"/>
        <v>7.1668800000000019E-2</v>
      </c>
      <c r="G104" s="27"/>
      <c r="H104" s="154"/>
    </row>
    <row r="105" spans="1:16134">
      <c r="A105" s="19" t="s">
        <v>242</v>
      </c>
      <c r="B105" s="90" t="s">
        <v>245</v>
      </c>
      <c r="C105" s="15" t="s">
        <v>13</v>
      </c>
      <c r="D105" s="20">
        <v>3</v>
      </c>
      <c r="E105" s="16">
        <v>3.0388000000000002</v>
      </c>
      <c r="F105" s="16">
        <f t="shared" si="1"/>
        <v>9.1164000000000005</v>
      </c>
      <c r="G105" s="75"/>
      <c r="H105" s="4"/>
      <c r="IP105" s="14">
        <v>18</v>
      </c>
      <c r="IQ105" s="92" t="s">
        <v>24</v>
      </c>
      <c r="IR105" s="98" t="s">
        <v>50</v>
      </c>
      <c r="IS105" s="15" t="s">
        <v>13</v>
      </c>
      <c r="IT105" s="15"/>
      <c r="IU105" s="81">
        <v>22</v>
      </c>
      <c r="IV105" s="15"/>
      <c r="IW105" s="16"/>
      <c r="IX105" s="15"/>
      <c r="IY105" s="16"/>
      <c r="IZ105" s="15"/>
      <c r="JA105" s="16"/>
      <c r="JB105" s="17"/>
      <c r="SL105" s="14">
        <v>18</v>
      </c>
      <c r="SM105" s="92" t="s">
        <v>24</v>
      </c>
      <c r="SN105" s="98" t="s">
        <v>50</v>
      </c>
      <c r="SO105" s="15" t="s">
        <v>13</v>
      </c>
      <c r="SP105" s="15"/>
      <c r="SQ105" s="81">
        <v>22</v>
      </c>
      <c r="SR105" s="15"/>
      <c r="SS105" s="16"/>
      <c r="ST105" s="15"/>
      <c r="SU105" s="16"/>
      <c r="SV105" s="15"/>
      <c r="SW105" s="16"/>
      <c r="SX105" s="17"/>
      <c r="ACH105" s="14">
        <v>18</v>
      </c>
      <c r="ACI105" s="92" t="s">
        <v>24</v>
      </c>
      <c r="ACJ105" s="98" t="s">
        <v>50</v>
      </c>
      <c r="ACK105" s="15" t="s">
        <v>13</v>
      </c>
      <c r="ACL105" s="15"/>
      <c r="ACM105" s="81">
        <v>22</v>
      </c>
      <c r="ACN105" s="15"/>
      <c r="ACO105" s="16"/>
      <c r="ACP105" s="15"/>
      <c r="ACQ105" s="16"/>
      <c r="ACR105" s="15"/>
      <c r="ACS105" s="16"/>
      <c r="ACT105" s="17"/>
      <c r="AMD105" s="14">
        <v>18</v>
      </c>
      <c r="AME105" s="92" t="s">
        <v>24</v>
      </c>
      <c r="AMF105" s="98" t="s">
        <v>50</v>
      </c>
      <c r="AMG105" s="15" t="s">
        <v>13</v>
      </c>
      <c r="AMH105" s="15"/>
      <c r="AMI105" s="81">
        <v>22</v>
      </c>
      <c r="AMJ105" s="15"/>
      <c r="AMK105" s="16"/>
      <c r="AML105" s="15"/>
      <c r="AMM105" s="16"/>
      <c r="AMN105" s="15"/>
      <c r="AMO105" s="16"/>
      <c r="AMP105" s="17"/>
      <c r="AVZ105" s="14">
        <v>18</v>
      </c>
      <c r="AWA105" s="92" t="s">
        <v>24</v>
      </c>
      <c r="AWB105" s="98" t="s">
        <v>50</v>
      </c>
      <c r="AWC105" s="15" t="s">
        <v>13</v>
      </c>
      <c r="AWD105" s="15"/>
      <c r="AWE105" s="81">
        <v>22</v>
      </c>
      <c r="AWF105" s="15"/>
      <c r="AWG105" s="16"/>
      <c r="AWH105" s="15"/>
      <c r="AWI105" s="16"/>
      <c r="AWJ105" s="15"/>
      <c r="AWK105" s="16"/>
      <c r="AWL105" s="17"/>
      <c r="BFV105" s="14">
        <v>18</v>
      </c>
      <c r="BFW105" s="92" t="s">
        <v>24</v>
      </c>
      <c r="BFX105" s="98" t="s">
        <v>50</v>
      </c>
      <c r="BFY105" s="15" t="s">
        <v>13</v>
      </c>
      <c r="BFZ105" s="15"/>
      <c r="BGA105" s="81">
        <v>22</v>
      </c>
      <c r="BGB105" s="15"/>
      <c r="BGC105" s="16"/>
      <c r="BGD105" s="15"/>
      <c r="BGE105" s="16"/>
      <c r="BGF105" s="15"/>
      <c r="BGG105" s="16"/>
      <c r="BGH105" s="17"/>
      <c r="BPR105" s="14">
        <v>18</v>
      </c>
      <c r="BPS105" s="92" t="s">
        <v>24</v>
      </c>
      <c r="BPT105" s="98" t="s">
        <v>50</v>
      </c>
      <c r="BPU105" s="15" t="s">
        <v>13</v>
      </c>
      <c r="BPV105" s="15"/>
      <c r="BPW105" s="81">
        <v>22</v>
      </c>
      <c r="BPX105" s="15"/>
      <c r="BPY105" s="16"/>
      <c r="BPZ105" s="15"/>
      <c r="BQA105" s="16"/>
      <c r="BQB105" s="15"/>
      <c r="BQC105" s="16"/>
      <c r="BQD105" s="17"/>
      <c r="BZN105" s="14">
        <v>18</v>
      </c>
      <c r="BZO105" s="92" t="s">
        <v>24</v>
      </c>
      <c r="BZP105" s="98" t="s">
        <v>50</v>
      </c>
      <c r="BZQ105" s="15" t="s">
        <v>13</v>
      </c>
      <c r="BZR105" s="15"/>
      <c r="BZS105" s="81">
        <v>22</v>
      </c>
      <c r="BZT105" s="15"/>
      <c r="BZU105" s="16"/>
      <c r="BZV105" s="15"/>
      <c r="BZW105" s="16"/>
      <c r="BZX105" s="15"/>
      <c r="BZY105" s="16"/>
      <c r="BZZ105" s="17"/>
      <c r="CJJ105" s="14">
        <v>18</v>
      </c>
      <c r="CJK105" s="92" t="s">
        <v>24</v>
      </c>
      <c r="CJL105" s="98" t="s">
        <v>50</v>
      </c>
      <c r="CJM105" s="15" t="s">
        <v>13</v>
      </c>
      <c r="CJN105" s="15"/>
      <c r="CJO105" s="81">
        <v>22</v>
      </c>
      <c r="CJP105" s="15"/>
      <c r="CJQ105" s="16"/>
      <c r="CJR105" s="15"/>
      <c r="CJS105" s="16"/>
      <c r="CJT105" s="15"/>
      <c r="CJU105" s="16"/>
      <c r="CJV105" s="17"/>
      <c r="CTF105" s="14">
        <v>18</v>
      </c>
      <c r="CTG105" s="92" t="s">
        <v>24</v>
      </c>
      <c r="CTH105" s="98" t="s">
        <v>50</v>
      </c>
      <c r="CTI105" s="15" t="s">
        <v>13</v>
      </c>
      <c r="CTJ105" s="15"/>
      <c r="CTK105" s="81">
        <v>22</v>
      </c>
      <c r="CTL105" s="15"/>
      <c r="CTM105" s="16"/>
      <c r="CTN105" s="15"/>
      <c r="CTO105" s="16"/>
      <c r="CTP105" s="15"/>
      <c r="CTQ105" s="16"/>
      <c r="CTR105" s="17"/>
      <c r="DDB105" s="14">
        <v>18</v>
      </c>
      <c r="DDC105" s="92" t="s">
        <v>24</v>
      </c>
      <c r="DDD105" s="98" t="s">
        <v>50</v>
      </c>
      <c r="DDE105" s="15" t="s">
        <v>13</v>
      </c>
      <c r="DDF105" s="15"/>
      <c r="DDG105" s="81">
        <v>22</v>
      </c>
      <c r="DDH105" s="15"/>
      <c r="DDI105" s="16"/>
      <c r="DDJ105" s="15"/>
      <c r="DDK105" s="16"/>
      <c r="DDL105" s="15"/>
      <c r="DDM105" s="16"/>
      <c r="DDN105" s="17"/>
      <c r="DMX105" s="14">
        <v>18</v>
      </c>
      <c r="DMY105" s="92" t="s">
        <v>24</v>
      </c>
      <c r="DMZ105" s="98" t="s">
        <v>50</v>
      </c>
      <c r="DNA105" s="15" t="s">
        <v>13</v>
      </c>
      <c r="DNB105" s="15"/>
      <c r="DNC105" s="81">
        <v>22</v>
      </c>
      <c r="DND105" s="15"/>
      <c r="DNE105" s="16"/>
      <c r="DNF105" s="15"/>
      <c r="DNG105" s="16"/>
      <c r="DNH105" s="15"/>
      <c r="DNI105" s="16"/>
      <c r="DNJ105" s="17"/>
      <c r="DWT105" s="14">
        <v>18</v>
      </c>
      <c r="DWU105" s="92" t="s">
        <v>24</v>
      </c>
      <c r="DWV105" s="98" t="s">
        <v>50</v>
      </c>
      <c r="DWW105" s="15" t="s">
        <v>13</v>
      </c>
      <c r="DWX105" s="15"/>
      <c r="DWY105" s="81">
        <v>22</v>
      </c>
      <c r="DWZ105" s="15"/>
      <c r="DXA105" s="16"/>
      <c r="DXB105" s="15"/>
      <c r="DXC105" s="16"/>
      <c r="DXD105" s="15"/>
      <c r="DXE105" s="16"/>
      <c r="DXF105" s="17"/>
      <c r="EGP105" s="14">
        <v>18</v>
      </c>
      <c r="EGQ105" s="92" t="s">
        <v>24</v>
      </c>
      <c r="EGR105" s="98" t="s">
        <v>50</v>
      </c>
      <c r="EGS105" s="15" t="s">
        <v>13</v>
      </c>
      <c r="EGT105" s="15"/>
      <c r="EGU105" s="81">
        <v>22</v>
      </c>
      <c r="EGV105" s="15"/>
      <c r="EGW105" s="16"/>
      <c r="EGX105" s="15"/>
      <c r="EGY105" s="16"/>
      <c r="EGZ105" s="15"/>
      <c r="EHA105" s="16"/>
      <c r="EHB105" s="17"/>
      <c r="EQL105" s="14">
        <v>18</v>
      </c>
      <c r="EQM105" s="92" t="s">
        <v>24</v>
      </c>
      <c r="EQN105" s="98" t="s">
        <v>50</v>
      </c>
      <c r="EQO105" s="15" t="s">
        <v>13</v>
      </c>
      <c r="EQP105" s="15"/>
      <c r="EQQ105" s="81">
        <v>22</v>
      </c>
      <c r="EQR105" s="15"/>
      <c r="EQS105" s="16"/>
      <c r="EQT105" s="15"/>
      <c r="EQU105" s="16"/>
      <c r="EQV105" s="15"/>
      <c r="EQW105" s="16"/>
      <c r="EQX105" s="17"/>
      <c r="FAH105" s="14">
        <v>18</v>
      </c>
      <c r="FAI105" s="92" t="s">
        <v>24</v>
      </c>
      <c r="FAJ105" s="98" t="s">
        <v>50</v>
      </c>
      <c r="FAK105" s="15" t="s">
        <v>13</v>
      </c>
      <c r="FAL105" s="15"/>
      <c r="FAM105" s="81">
        <v>22</v>
      </c>
      <c r="FAN105" s="15"/>
      <c r="FAO105" s="16"/>
      <c r="FAP105" s="15"/>
      <c r="FAQ105" s="16"/>
      <c r="FAR105" s="15"/>
      <c r="FAS105" s="16"/>
      <c r="FAT105" s="17"/>
      <c r="FKD105" s="14">
        <v>18</v>
      </c>
      <c r="FKE105" s="92" t="s">
        <v>24</v>
      </c>
      <c r="FKF105" s="98" t="s">
        <v>50</v>
      </c>
      <c r="FKG105" s="15" t="s">
        <v>13</v>
      </c>
      <c r="FKH105" s="15"/>
      <c r="FKI105" s="81">
        <v>22</v>
      </c>
      <c r="FKJ105" s="15"/>
      <c r="FKK105" s="16"/>
      <c r="FKL105" s="15"/>
      <c r="FKM105" s="16"/>
      <c r="FKN105" s="15"/>
      <c r="FKO105" s="16"/>
      <c r="FKP105" s="17"/>
      <c r="FTZ105" s="14">
        <v>18</v>
      </c>
      <c r="FUA105" s="92" t="s">
        <v>24</v>
      </c>
      <c r="FUB105" s="98" t="s">
        <v>50</v>
      </c>
      <c r="FUC105" s="15" t="s">
        <v>13</v>
      </c>
      <c r="FUD105" s="15"/>
      <c r="FUE105" s="81">
        <v>22</v>
      </c>
      <c r="FUF105" s="15"/>
      <c r="FUG105" s="16"/>
      <c r="FUH105" s="15"/>
      <c r="FUI105" s="16"/>
      <c r="FUJ105" s="15"/>
      <c r="FUK105" s="16"/>
      <c r="FUL105" s="17"/>
      <c r="GDV105" s="14">
        <v>18</v>
      </c>
      <c r="GDW105" s="92" t="s">
        <v>24</v>
      </c>
      <c r="GDX105" s="98" t="s">
        <v>50</v>
      </c>
      <c r="GDY105" s="15" t="s">
        <v>13</v>
      </c>
      <c r="GDZ105" s="15"/>
      <c r="GEA105" s="81">
        <v>22</v>
      </c>
      <c r="GEB105" s="15"/>
      <c r="GEC105" s="16"/>
      <c r="GED105" s="15"/>
      <c r="GEE105" s="16"/>
      <c r="GEF105" s="15"/>
      <c r="GEG105" s="16"/>
      <c r="GEH105" s="17"/>
      <c r="GNR105" s="14">
        <v>18</v>
      </c>
      <c r="GNS105" s="92" t="s">
        <v>24</v>
      </c>
      <c r="GNT105" s="98" t="s">
        <v>50</v>
      </c>
      <c r="GNU105" s="15" t="s">
        <v>13</v>
      </c>
      <c r="GNV105" s="15"/>
      <c r="GNW105" s="81">
        <v>22</v>
      </c>
      <c r="GNX105" s="15"/>
      <c r="GNY105" s="16"/>
      <c r="GNZ105" s="15"/>
      <c r="GOA105" s="16"/>
      <c r="GOB105" s="15"/>
      <c r="GOC105" s="16"/>
      <c r="GOD105" s="17"/>
      <c r="GXN105" s="14">
        <v>18</v>
      </c>
      <c r="GXO105" s="92" t="s">
        <v>24</v>
      </c>
      <c r="GXP105" s="98" t="s">
        <v>50</v>
      </c>
      <c r="GXQ105" s="15" t="s">
        <v>13</v>
      </c>
      <c r="GXR105" s="15"/>
      <c r="GXS105" s="81">
        <v>22</v>
      </c>
      <c r="GXT105" s="15"/>
      <c r="GXU105" s="16"/>
      <c r="GXV105" s="15"/>
      <c r="GXW105" s="16"/>
      <c r="GXX105" s="15"/>
      <c r="GXY105" s="16"/>
      <c r="GXZ105" s="17"/>
      <c r="HHJ105" s="14">
        <v>18</v>
      </c>
      <c r="HHK105" s="92" t="s">
        <v>24</v>
      </c>
      <c r="HHL105" s="98" t="s">
        <v>50</v>
      </c>
      <c r="HHM105" s="15" t="s">
        <v>13</v>
      </c>
      <c r="HHN105" s="15"/>
      <c r="HHO105" s="81">
        <v>22</v>
      </c>
      <c r="HHP105" s="15"/>
      <c r="HHQ105" s="16"/>
      <c r="HHR105" s="15"/>
      <c r="HHS105" s="16"/>
      <c r="HHT105" s="15"/>
      <c r="HHU105" s="16"/>
      <c r="HHV105" s="17"/>
      <c r="HRF105" s="14">
        <v>18</v>
      </c>
      <c r="HRG105" s="92" t="s">
        <v>24</v>
      </c>
      <c r="HRH105" s="98" t="s">
        <v>50</v>
      </c>
      <c r="HRI105" s="15" t="s">
        <v>13</v>
      </c>
      <c r="HRJ105" s="15"/>
      <c r="HRK105" s="81">
        <v>22</v>
      </c>
      <c r="HRL105" s="15"/>
      <c r="HRM105" s="16"/>
      <c r="HRN105" s="15"/>
      <c r="HRO105" s="16"/>
      <c r="HRP105" s="15"/>
      <c r="HRQ105" s="16"/>
      <c r="HRR105" s="17"/>
      <c r="IBB105" s="14">
        <v>18</v>
      </c>
      <c r="IBC105" s="92" t="s">
        <v>24</v>
      </c>
      <c r="IBD105" s="98" t="s">
        <v>50</v>
      </c>
      <c r="IBE105" s="15" t="s">
        <v>13</v>
      </c>
      <c r="IBF105" s="15"/>
      <c r="IBG105" s="81">
        <v>22</v>
      </c>
      <c r="IBH105" s="15"/>
      <c r="IBI105" s="16"/>
      <c r="IBJ105" s="15"/>
      <c r="IBK105" s="16"/>
      <c r="IBL105" s="15"/>
      <c r="IBM105" s="16"/>
      <c r="IBN105" s="17"/>
      <c r="IKX105" s="14">
        <v>18</v>
      </c>
      <c r="IKY105" s="92" t="s">
        <v>24</v>
      </c>
      <c r="IKZ105" s="98" t="s">
        <v>50</v>
      </c>
      <c r="ILA105" s="15" t="s">
        <v>13</v>
      </c>
      <c r="ILB105" s="15"/>
      <c r="ILC105" s="81">
        <v>22</v>
      </c>
      <c r="ILD105" s="15"/>
      <c r="ILE105" s="16"/>
      <c r="ILF105" s="15"/>
      <c r="ILG105" s="16"/>
      <c r="ILH105" s="15"/>
      <c r="ILI105" s="16"/>
      <c r="ILJ105" s="17"/>
      <c r="IUT105" s="14">
        <v>18</v>
      </c>
      <c r="IUU105" s="92" t="s">
        <v>24</v>
      </c>
      <c r="IUV105" s="98" t="s">
        <v>50</v>
      </c>
      <c r="IUW105" s="15" t="s">
        <v>13</v>
      </c>
      <c r="IUX105" s="15"/>
      <c r="IUY105" s="81">
        <v>22</v>
      </c>
      <c r="IUZ105" s="15"/>
      <c r="IVA105" s="16"/>
      <c r="IVB105" s="15"/>
      <c r="IVC105" s="16"/>
      <c r="IVD105" s="15"/>
      <c r="IVE105" s="16"/>
      <c r="IVF105" s="17"/>
      <c r="JEP105" s="14">
        <v>18</v>
      </c>
      <c r="JEQ105" s="92" t="s">
        <v>24</v>
      </c>
      <c r="JER105" s="98" t="s">
        <v>50</v>
      </c>
      <c r="JES105" s="15" t="s">
        <v>13</v>
      </c>
      <c r="JET105" s="15"/>
      <c r="JEU105" s="81">
        <v>22</v>
      </c>
      <c r="JEV105" s="15"/>
      <c r="JEW105" s="16"/>
      <c r="JEX105" s="15"/>
      <c r="JEY105" s="16"/>
      <c r="JEZ105" s="15"/>
      <c r="JFA105" s="16"/>
      <c r="JFB105" s="17"/>
      <c r="JOL105" s="14">
        <v>18</v>
      </c>
      <c r="JOM105" s="92" t="s">
        <v>24</v>
      </c>
      <c r="JON105" s="98" t="s">
        <v>50</v>
      </c>
      <c r="JOO105" s="15" t="s">
        <v>13</v>
      </c>
      <c r="JOP105" s="15"/>
      <c r="JOQ105" s="81">
        <v>22</v>
      </c>
      <c r="JOR105" s="15"/>
      <c r="JOS105" s="16"/>
      <c r="JOT105" s="15"/>
      <c r="JOU105" s="16"/>
      <c r="JOV105" s="15"/>
      <c r="JOW105" s="16"/>
      <c r="JOX105" s="17"/>
      <c r="JYH105" s="14">
        <v>18</v>
      </c>
      <c r="JYI105" s="92" t="s">
        <v>24</v>
      </c>
      <c r="JYJ105" s="98" t="s">
        <v>50</v>
      </c>
      <c r="JYK105" s="15" t="s">
        <v>13</v>
      </c>
      <c r="JYL105" s="15"/>
      <c r="JYM105" s="81">
        <v>22</v>
      </c>
      <c r="JYN105" s="15"/>
      <c r="JYO105" s="16"/>
      <c r="JYP105" s="15"/>
      <c r="JYQ105" s="16"/>
      <c r="JYR105" s="15"/>
      <c r="JYS105" s="16"/>
      <c r="JYT105" s="17"/>
      <c r="KID105" s="14">
        <v>18</v>
      </c>
      <c r="KIE105" s="92" t="s">
        <v>24</v>
      </c>
      <c r="KIF105" s="98" t="s">
        <v>50</v>
      </c>
      <c r="KIG105" s="15" t="s">
        <v>13</v>
      </c>
      <c r="KIH105" s="15"/>
      <c r="KII105" s="81">
        <v>22</v>
      </c>
      <c r="KIJ105" s="15"/>
      <c r="KIK105" s="16"/>
      <c r="KIL105" s="15"/>
      <c r="KIM105" s="16"/>
      <c r="KIN105" s="15"/>
      <c r="KIO105" s="16"/>
      <c r="KIP105" s="17"/>
      <c r="KRZ105" s="14">
        <v>18</v>
      </c>
      <c r="KSA105" s="92" t="s">
        <v>24</v>
      </c>
      <c r="KSB105" s="98" t="s">
        <v>50</v>
      </c>
      <c r="KSC105" s="15" t="s">
        <v>13</v>
      </c>
      <c r="KSD105" s="15"/>
      <c r="KSE105" s="81">
        <v>22</v>
      </c>
      <c r="KSF105" s="15"/>
      <c r="KSG105" s="16"/>
      <c r="KSH105" s="15"/>
      <c r="KSI105" s="16"/>
      <c r="KSJ105" s="15"/>
      <c r="KSK105" s="16"/>
      <c r="KSL105" s="17"/>
      <c r="LBV105" s="14">
        <v>18</v>
      </c>
      <c r="LBW105" s="92" t="s">
        <v>24</v>
      </c>
      <c r="LBX105" s="98" t="s">
        <v>50</v>
      </c>
      <c r="LBY105" s="15" t="s">
        <v>13</v>
      </c>
      <c r="LBZ105" s="15"/>
      <c r="LCA105" s="81">
        <v>22</v>
      </c>
      <c r="LCB105" s="15"/>
      <c r="LCC105" s="16"/>
      <c r="LCD105" s="15"/>
      <c r="LCE105" s="16"/>
      <c r="LCF105" s="15"/>
      <c r="LCG105" s="16"/>
      <c r="LCH105" s="17"/>
      <c r="LLR105" s="14">
        <v>18</v>
      </c>
      <c r="LLS105" s="92" t="s">
        <v>24</v>
      </c>
      <c r="LLT105" s="98" t="s">
        <v>50</v>
      </c>
      <c r="LLU105" s="15" t="s">
        <v>13</v>
      </c>
      <c r="LLV105" s="15"/>
      <c r="LLW105" s="81">
        <v>22</v>
      </c>
      <c r="LLX105" s="15"/>
      <c r="LLY105" s="16"/>
      <c r="LLZ105" s="15"/>
      <c r="LMA105" s="16"/>
      <c r="LMB105" s="15"/>
      <c r="LMC105" s="16"/>
      <c r="LMD105" s="17"/>
      <c r="LVN105" s="14">
        <v>18</v>
      </c>
      <c r="LVO105" s="92" t="s">
        <v>24</v>
      </c>
      <c r="LVP105" s="98" t="s">
        <v>50</v>
      </c>
      <c r="LVQ105" s="15" t="s">
        <v>13</v>
      </c>
      <c r="LVR105" s="15"/>
      <c r="LVS105" s="81">
        <v>22</v>
      </c>
      <c r="LVT105" s="15"/>
      <c r="LVU105" s="16"/>
      <c r="LVV105" s="15"/>
      <c r="LVW105" s="16"/>
      <c r="LVX105" s="15"/>
      <c r="LVY105" s="16"/>
      <c r="LVZ105" s="17"/>
      <c r="MFJ105" s="14">
        <v>18</v>
      </c>
      <c r="MFK105" s="92" t="s">
        <v>24</v>
      </c>
      <c r="MFL105" s="98" t="s">
        <v>50</v>
      </c>
      <c r="MFM105" s="15" t="s">
        <v>13</v>
      </c>
      <c r="MFN105" s="15"/>
      <c r="MFO105" s="81">
        <v>22</v>
      </c>
      <c r="MFP105" s="15"/>
      <c r="MFQ105" s="16"/>
      <c r="MFR105" s="15"/>
      <c r="MFS105" s="16"/>
      <c r="MFT105" s="15"/>
      <c r="MFU105" s="16"/>
      <c r="MFV105" s="17"/>
      <c r="MPF105" s="14">
        <v>18</v>
      </c>
      <c r="MPG105" s="92" t="s">
        <v>24</v>
      </c>
      <c r="MPH105" s="98" t="s">
        <v>50</v>
      </c>
      <c r="MPI105" s="15" t="s">
        <v>13</v>
      </c>
      <c r="MPJ105" s="15"/>
      <c r="MPK105" s="81">
        <v>22</v>
      </c>
      <c r="MPL105" s="15"/>
      <c r="MPM105" s="16"/>
      <c r="MPN105" s="15"/>
      <c r="MPO105" s="16"/>
      <c r="MPP105" s="15"/>
      <c r="MPQ105" s="16"/>
      <c r="MPR105" s="17"/>
      <c r="MZB105" s="14">
        <v>18</v>
      </c>
      <c r="MZC105" s="92" t="s">
        <v>24</v>
      </c>
      <c r="MZD105" s="98" t="s">
        <v>50</v>
      </c>
      <c r="MZE105" s="15" t="s">
        <v>13</v>
      </c>
      <c r="MZF105" s="15"/>
      <c r="MZG105" s="81">
        <v>22</v>
      </c>
      <c r="MZH105" s="15"/>
      <c r="MZI105" s="16"/>
      <c r="MZJ105" s="15"/>
      <c r="MZK105" s="16"/>
      <c r="MZL105" s="15"/>
      <c r="MZM105" s="16"/>
      <c r="MZN105" s="17"/>
      <c r="NIX105" s="14">
        <v>18</v>
      </c>
      <c r="NIY105" s="92" t="s">
        <v>24</v>
      </c>
      <c r="NIZ105" s="98" t="s">
        <v>50</v>
      </c>
      <c r="NJA105" s="15" t="s">
        <v>13</v>
      </c>
      <c r="NJB105" s="15"/>
      <c r="NJC105" s="81">
        <v>22</v>
      </c>
      <c r="NJD105" s="15"/>
      <c r="NJE105" s="16"/>
      <c r="NJF105" s="15"/>
      <c r="NJG105" s="16"/>
      <c r="NJH105" s="15"/>
      <c r="NJI105" s="16"/>
      <c r="NJJ105" s="17"/>
      <c r="NST105" s="14">
        <v>18</v>
      </c>
      <c r="NSU105" s="92" t="s">
        <v>24</v>
      </c>
      <c r="NSV105" s="98" t="s">
        <v>50</v>
      </c>
      <c r="NSW105" s="15" t="s">
        <v>13</v>
      </c>
      <c r="NSX105" s="15"/>
      <c r="NSY105" s="81">
        <v>22</v>
      </c>
      <c r="NSZ105" s="15"/>
      <c r="NTA105" s="16"/>
      <c r="NTB105" s="15"/>
      <c r="NTC105" s="16"/>
      <c r="NTD105" s="15"/>
      <c r="NTE105" s="16"/>
      <c r="NTF105" s="17"/>
      <c r="OCP105" s="14">
        <v>18</v>
      </c>
      <c r="OCQ105" s="92" t="s">
        <v>24</v>
      </c>
      <c r="OCR105" s="98" t="s">
        <v>50</v>
      </c>
      <c r="OCS105" s="15" t="s">
        <v>13</v>
      </c>
      <c r="OCT105" s="15"/>
      <c r="OCU105" s="81">
        <v>22</v>
      </c>
      <c r="OCV105" s="15"/>
      <c r="OCW105" s="16"/>
      <c r="OCX105" s="15"/>
      <c r="OCY105" s="16"/>
      <c r="OCZ105" s="15"/>
      <c r="ODA105" s="16"/>
      <c r="ODB105" s="17"/>
      <c r="OML105" s="14">
        <v>18</v>
      </c>
      <c r="OMM105" s="92" t="s">
        <v>24</v>
      </c>
      <c r="OMN105" s="98" t="s">
        <v>50</v>
      </c>
      <c r="OMO105" s="15" t="s">
        <v>13</v>
      </c>
      <c r="OMP105" s="15"/>
      <c r="OMQ105" s="81">
        <v>22</v>
      </c>
      <c r="OMR105" s="15"/>
      <c r="OMS105" s="16"/>
      <c r="OMT105" s="15"/>
      <c r="OMU105" s="16"/>
      <c r="OMV105" s="15"/>
      <c r="OMW105" s="16"/>
      <c r="OMX105" s="17"/>
      <c r="OWH105" s="14">
        <v>18</v>
      </c>
      <c r="OWI105" s="92" t="s">
        <v>24</v>
      </c>
      <c r="OWJ105" s="98" t="s">
        <v>50</v>
      </c>
      <c r="OWK105" s="15" t="s">
        <v>13</v>
      </c>
      <c r="OWL105" s="15"/>
      <c r="OWM105" s="81">
        <v>22</v>
      </c>
      <c r="OWN105" s="15"/>
      <c r="OWO105" s="16"/>
      <c r="OWP105" s="15"/>
      <c r="OWQ105" s="16"/>
      <c r="OWR105" s="15"/>
      <c r="OWS105" s="16"/>
      <c r="OWT105" s="17"/>
      <c r="PGD105" s="14">
        <v>18</v>
      </c>
      <c r="PGE105" s="92" t="s">
        <v>24</v>
      </c>
      <c r="PGF105" s="98" t="s">
        <v>50</v>
      </c>
      <c r="PGG105" s="15" t="s">
        <v>13</v>
      </c>
      <c r="PGH105" s="15"/>
      <c r="PGI105" s="81">
        <v>22</v>
      </c>
      <c r="PGJ105" s="15"/>
      <c r="PGK105" s="16"/>
      <c r="PGL105" s="15"/>
      <c r="PGM105" s="16"/>
      <c r="PGN105" s="15"/>
      <c r="PGO105" s="16"/>
      <c r="PGP105" s="17"/>
      <c r="PPZ105" s="14">
        <v>18</v>
      </c>
      <c r="PQA105" s="92" t="s">
        <v>24</v>
      </c>
      <c r="PQB105" s="98" t="s">
        <v>50</v>
      </c>
      <c r="PQC105" s="15" t="s">
        <v>13</v>
      </c>
      <c r="PQD105" s="15"/>
      <c r="PQE105" s="81">
        <v>22</v>
      </c>
      <c r="PQF105" s="15"/>
      <c r="PQG105" s="16"/>
      <c r="PQH105" s="15"/>
      <c r="PQI105" s="16"/>
      <c r="PQJ105" s="15"/>
      <c r="PQK105" s="16"/>
      <c r="PQL105" s="17"/>
      <c r="PZV105" s="14">
        <v>18</v>
      </c>
      <c r="PZW105" s="92" t="s">
        <v>24</v>
      </c>
      <c r="PZX105" s="98" t="s">
        <v>50</v>
      </c>
      <c r="PZY105" s="15" t="s">
        <v>13</v>
      </c>
      <c r="PZZ105" s="15"/>
      <c r="QAA105" s="81">
        <v>22</v>
      </c>
      <c r="QAB105" s="15"/>
      <c r="QAC105" s="16"/>
      <c r="QAD105" s="15"/>
      <c r="QAE105" s="16"/>
      <c r="QAF105" s="15"/>
      <c r="QAG105" s="16"/>
      <c r="QAH105" s="17"/>
      <c r="QJR105" s="14">
        <v>18</v>
      </c>
      <c r="QJS105" s="92" t="s">
        <v>24</v>
      </c>
      <c r="QJT105" s="98" t="s">
        <v>50</v>
      </c>
      <c r="QJU105" s="15" t="s">
        <v>13</v>
      </c>
      <c r="QJV105" s="15"/>
      <c r="QJW105" s="81">
        <v>22</v>
      </c>
      <c r="QJX105" s="15"/>
      <c r="QJY105" s="16"/>
      <c r="QJZ105" s="15"/>
      <c r="QKA105" s="16"/>
      <c r="QKB105" s="15"/>
      <c r="QKC105" s="16"/>
      <c r="QKD105" s="17"/>
      <c r="QTN105" s="14">
        <v>18</v>
      </c>
      <c r="QTO105" s="92" t="s">
        <v>24</v>
      </c>
      <c r="QTP105" s="98" t="s">
        <v>50</v>
      </c>
      <c r="QTQ105" s="15" t="s">
        <v>13</v>
      </c>
      <c r="QTR105" s="15"/>
      <c r="QTS105" s="81">
        <v>22</v>
      </c>
      <c r="QTT105" s="15"/>
      <c r="QTU105" s="16"/>
      <c r="QTV105" s="15"/>
      <c r="QTW105" s="16"/>
      <c r="QTX105" s="15"/>
      <c r="QTY105" s="16"/>
      <c r="QTZ105" s="17"/>
      <c r="RDJ105" s="14">
        <v>18</v>
      </c>
      <c r="RDK105" s="92" t="s">
        <v>24</v>
      </c>
      <c r="RDL105" s="98" t="s">
        <v>50</v>
      </c>
      <c r="RDM105" s="15" t="s">
        <v>13</v>
      </c>
      <c r="RDN105" s="15"/>
      <c r="RDO105" s="81">
        <v>22</v>
      </c>
      <c r="RDP105" s="15"/>
      <c r="RDQ105" s="16"/>
      <c r="RDR105" s="15"/>
      <c r="RDS105" s="16"/>
      <c r="RDT105" s="15"/>
      <c r="RDU105" s="16"/>
      <c r="RDV105" s="17"/>
      <c r="RNF105" s="14">
        <v>18</v>
      </c>
      <c r="RNG105" s="92" t="s">
        <v>24</v>
      </c>
      <c r="RNH105" s="98" t="s">
        <v>50</v>
      </c>
      <c r="RNI105" s="15" t="s">
        <v>13</v>
      </c>
      <c r="RNJ105" s="15"/>
      <c r="RNK105" s="81">
        <v>22</v>
      </c>
      <c r="RNL105" s="15"/>
      <c r="RNM105" s="16"/>
      <c r="RNN105" s="15"/>
      <c r="RNO105" s="16"/>
      <c r="RNP105" s="15"/>
      <c r="RNQ105" s="16"/>
      <c r="RNR105" s="17"/>
      <c r="RXB105" s="14">
        <v>18</v>
      </c>
      <c r="RXC105" s="92" t="s">
        <v>24</v>
      </c>
      <c r="RXD105" s="98" t="s">
        <v>50</v>
      </c>
      <c r="RXE105" s="15" t="s">
        <v>13</v>
      </c>
      <c r="RXF105" s="15"/>
      <c r="RXG105" s="81">
        <v>22</v>
      </c>
      <c r="RXH105" s="15"/>
      <c r="RXI105" s="16"/>
      <c r="RXJ105" s="15"/>
      <c r="RXK105" s="16"/>
      <c r="RXL105" s="15"/>
      <c r="RXM105" s="16"/>
      <c r="RXN105" s="17"/>
      <c r="SGX105" s="14">
        <v>18</v>
      </c>
      <c r="SGY105" s="92" t="s">
        <v>24</v>
      </c>
      <c r="SGZ105" s="98" t="s">
        <v>50</v>
      </c>
      <c r="SHA105" s="15" t="s">
        <v>13</v>
      </c>
      <c r="SHB105" s="15"/>
      <c r="SHC105" s="81">
        <v>22</v>
      </c>
      <c r="SHD105" s="15"/>
      <c r="SHE105" s="16"/>
      <c r="SHF105" s="15"/>
      <c r="SHG105" s="16"/>
      <c r="SHH105" s="15"/>
      <c r="SHI105" s="16"/>
      <c r="SHJ105" s="17"/>
      <c r="SQT105" s="14">
        <v>18</v>
      </c>
      <c r="SQU105" s="92" t="s">
        <v>24</v>
      </c>
      <c r="SQV105" s="98" t="s">
        <v>50</v>
      </c>
      <c r="SQW105" s="15" t="s">
        <v>13</v>
      </c>
      <c r="SQX105" s="15"/>
      <c r="SQY105" s="81">
        <v>22</v>
      </c>
      <c r="SQZ105" s="15"/>
      <c r="SRA105" s="16"/>
      <c r="SRB105" s="15"/>
      <c r="SRC105" s="16"/>
      <c r="SRD105" s="15"/>
      <c r="SRE105" s="16"/>
      <c r="SRF105" s="17"/>
      <c r="TAP105" s="14">
        <v>18</v>
      </c>
      <c r="TAQ105" s="92" t="s">
        <v>24</v>
      </c>
      <c r="TAR105" s="98" t="s">
        <v>50</v>
      </c>
      <c r="TAS105" s="15" t="s">
        <v>13</v>
      </c>
      <c r="TAT105" s="15"/>
      <c r="TAU105" s="81">
        <v>22</v>
      </c>
      <c r="TAV105" s="15"/>
      <c r="TAW105" s="16"/>
      <c r="TAX105" s="15"/>
      <c r="TAY105" s="16"/>
      <c r="TAZ105" s="15"/>
      <c r="TBA105" s="16"/>
      <c r="TBB105" s="17"/>
      <c r="TKL105" s="14">
        <v>18</v>
      </c>
      <c r="TKM105" s="92" t="s">
        <v>24</v>
      </c>
      <c r="TKN105" s="98" t="s">
        <v>50</v>
      </c>
      <c r="TKO105" s="15" t="s">
        <v>13</v>
      </c>
      <c r="TKP105" s="15"/>
      <c r="TKQ105" s="81">
        <v>22</v>
      </c>
      <c r="TKR105" s="15"/>
      <c r="TKS105" s="16"/>
      <c r="TKT105" s="15"/>
      <c r="TKU105" s="16"/>
      <c r="TKV105" s="15"/>
      <c r="TKW105" s="16"/>
      <c r="TKX105" s="17"/>
      <c r="TUH105" s="14">
        <v>18</v>
      </c>
      <c r="TUI105" s="92" t="s">
        <v>24</v>
      </c>
      <c r="TUJ105" s="98" t="s">
        <v>50</v>
      </c>
      <c r="TUK105" s="15" t="s">
        <v>13</v>
      </c>
      <c r="TUL105" s="15"/>
      <c r="TUM105" s="81">
        <v>22</v>
      </c>
      <c r="TUN105" s="15"/>
      <c r="TUO105" s="16"/>
      <c r="TUP105" s="15"/>
      <c r="TUQ105" s="16"/>
      <c r="TUR105" s="15"/>
      <c r="TUS105" s="16"/>
      <c r="TUT105" s="17"/>
      <c r="UED105" s="14">
        <v>18</v>
      </c>
      <c r="UEE105" s="92" t="s">
        <v>24</v>
      </c>
      <c r="UEF105" s="98" t="s">
        <v>50</v>
      </c>
      <c r="UEG105" s="15" t="s">
        <v>13</v>
      </c>
      <c r="UEH105" s="15"/>
      <c r="UEI105" s="81">
        <v>22</v>
      </c>
      <c r="UEJ105" s="15"/>
      <c r="UEK105" s="16"/>
      <c r="UEL105" s="15"/>
      <c r="UEM105" s="16"/>
      <c r="UEN105" s="15"/>
      <c r="UEO105" s="16"/>
      <c r="UEP105" s="17"/>
      <c r="UNZ105" s="14">
        <v>18</v>
      </c>
      <c r="UOA105" s="92" t="s">
        <v>24</v>
      </c>
      <c r="UOB105" s="98" t="s">
        <v>50</v>
      </c>
      <c r="UOC105" s="15" t="s">
        <v>13</v>
      </c>
      <c r="UOD105" s="15"/>
      <c r="UOE105" s="81">
        <v>22</v>
      </c>
      <c r="UOF105" s="15"/>
      <c r="UOG105" s="16"/>
      <c r="UOH105" s="15"/>
      <c r="UOI105" s="16"/>
      <c r="UOJ105" s="15"/>
      <c r="UOK105" s="16"/>
      <c r="UOL105" s="17"/>
      <c r="UXV105" s="14">
        <v>18</v>
      </c>
      <c r="UXW105" s="92" t="s">
        <v>24</v>
      </c>
      <c r="UXX105" s="98" t="s">
        <v>50</v>
      </c>
      <c r="UXY105" s="15" t="s">
        <v>13</v>
      </c>
      <c r="UXZ105" s="15"/>
      <c r="UYA105" s="81">
        <v>22</v>
      </c>
      <c r="UYB105" s="15"/>
      <c r="UYC105" s="16"/>
      <c r="UYD105" s="15"/>
      <c r="UYE105" s="16"/>
      <c r="UYF105" s="15"/>
      <c r="UYG105" s="16"/>
      <c r="UYH105" s="17"/>
      <c r="VHR105" s="14">
        <v>18</v>
      </c>
      <c r="VHS105" s="92" t="s">
        <v>24</v>
      </c>
      <c r="VHT105" s="98" t="s">
        <v>50</v>
      </c>
      <c r="VHU105" s="15" t="s">
        <v>13</v>
      </c>
      <c r="VHV105" s="15"/>
      <c r="VHW105" s="81">
        <v>22</v>
      </c>
      <c r="VHX105" s="15"/>
      <c r="VHY105" s="16"/>
      <c r="VHZ105" s="15"/>
      <c r="VIA105" s="16"/>
      <c r="VIB105" s="15"/>
      <c r="VIC105" s="16"/>
      <c r="VID105" s="17"/>
      <c r="VRN105" s="14">
        <v>18</v>
      </c>
      <c r="VRO105" s="92" t="s">
        <v>24</v>
      </c>
      <c r="VRP105" s="98" t="s">
        <v>50</v>
      </c>
      <c r="VRQ105" s="15" t="s">
        <v>13</v>
      </c>
      <c r="VRR105" s="15"/>
      <c r="VRS105" s="81">
        <v>22</v>
      </c>
      <c r="VRT105" s="15"/>
      <c r="VRU105" s="16"/>
      <c r="VRV105" s="15"/>
      <c r="VRW105" s="16"/>
      <c r="VRX105" s="15"/>
      <c r="VRY105" s="16"/>
      <c r="VRZ105" s="17"/>
      <c r="WBJ105" s="14">
        <v>18</v>
      </c>
      <c r="WBK105" s="92" t="s">
        <v>24</v>
      </c>
      <c r="WBL105" s="98" t="s">
        <v>50</v>
      </c>
      <c r="WBM105" s="15" t="s">
        <v>13</v>
      </c>
      <c r="WBN105" s="15"/>
      <c r="WBO105" s="81">
        <v>22</v>
      </c>
      <c r="WBP105" s="15"/>
      <c r="WBQ105" s="16"/>
      <c r="WBR105" s="15"/>
      <c r="WBS105" s="16"/>
      <c r="WBT105" s="15"/>
      <c r="WBU105" s="16"/>
      <c r="WBV105" s="17"/>
      <c r="WLF105" s="14">
        <v>18</v>
      </c>
      <c r="WLG105" s="92" t="s">
        <v>24</v>
      </c>
      <c r="WLH105" s="98" t="s">
        <v>50</v>
      </c>
      <c r="WLI105" s="15" t="s">
        <v>13</v>
      </c>
      <c r="WLJ105" s="15"/>
      <c r="WLK105" s="81">
        <v>22</v>
      </c>
      <c r="WLL105" s="15"/>
      <c r="WLM105" s="16"/>
      <c r="WLN105" s="15"/>
      <c r="WLO105" s="16"/>
      <c r="WLP105" s="15"/>
      <c r="WLQ105" s="16"/>
      <c r="WLR105" s="17"/>
      <c r="WVB105" s="14">
        <v>18</v>
      </c>
      <c r="WVC105" s="92" t="s">
        <v>24</v>
      </c>
      <c r="WVD105" s="98" t="s">
        <v>50</v>
      </c>
      <c r="WVE105" s="15" t="s">
        <v>13</v>
      </c>
      <c r="WVF105" s="15"/>
      <c r="WVG105" s="81">
        <v>22</v>
      </c>
      <c r="WVH105" s="15"/>
      <c r="WVI105" s="16"/>
      <c r="WVJ105" s="15"/>
      <c r="WVK105" s="16"/>
      <c r="WVL105" s="15"/>
      <c r="WVM105" s="16"/>
      <c r="WVN105" s="17"/>
    </row>
    <row r="106" spans="1:16134">
      <c r="A106" s="19" t="s">
        <v>243</v>
      </c>
      <c r="B106" s="90" t="s">
        <v>247</v>
      </c>
      <c r="C106" s="15" t="s">
        <v>13</v>
      </c>
      <c r="D106" s="20">
        <v>3</v>
      </c>
      <c r="E106" s="16">
        <v>32.033898305084747</v>
      </c>
      <c r="F106" s="16">
        <f t="shared" si="1"/>
        <v>96.101694915254242</v>
      </c>
      <c r="G106" s="75"/>
      <c r="H106" s="154"/>
    </row>
    <row r="107" spans="1:16134">
      <c r="A107" s="19" t="s">
        <v>244</v>
      </c>
      <c r="B107" s="90" t="s">
        <v>249</v>
      </c>
      <c r="C107" s="15" t="s">
        <v>13</v>
      </c>
      <c r="D107" s="20">
        <v>13</v>
      </c>
      <c r="E107" s="16">
        <v>3.0388000000000002</v>
      </c>
      <c r="F107" s="16">
        <f t="shared" si="1"/>
        <v>39.504400000000004</v>
      </c>
      <c r="G107" s="74"/>
      <c r="H107" s="4"/>
      <c r="IP107" s="14">
        <v>18</v>
      </c>
      <c r="IQ107" s="92" t="s">
        <v>24</v>
      </c>
      <c r="IR107" s="98" t="s">
        <v>50</v>
      </c>
      <c r="IS107" s="15" t="s">
        <v>13</v>
      </c>
      <c r="IT107" s="15"/>
      <c r="IU107" s="81">
        <v>22</v>
      </c>
      <c r="IV107" s="15"/>
      <c r="IW107" s="16"/>
      <c r="IX107" s="15"/>
      <c r="IY107" s="16"/>
      <c r="IZ107" s="15"/>
      <c r="JA107" s="16"/>
      <c r="JB107" s="17"/>
      <c r="SL107" s="14">
        <v>18</v>
      </c>
      <c r="SM107" s="92" t="s">
        <v>24</v>
      </c>
      <c r="SN107" s="98" t="s">
        <v>50</v>
      </c>
      <c r="SO107" s="15" t="s">
        <v>13</v>
      </c>
      <c r="SP107" s="15"/>
      <c r="SQ107" s="81">
        <v>22</v>
      </c>
      <c r="SR107" s="15"/>
      <c r="SS107" s="16"/>
      <c r="ST107" s="15"/>
      <c r="SU107" s="16"/>
      <c r="SV107" s="15"/>
      <c r="SW107" s="16"/>
      <c r="SX107" s="17"/>
      <c r="ACH107" s="14">
        <v>18</v>
      </c>
      <c r="ACI107" s="92" t="s">
        <v>24</v>
      </c>
      <c r="ACJ107" s="98" t="s">
        <v>50</v>
      </c>
      <c r="ACK107" s="15" t="s">
        <v>13</v>
      </c>
      <c r="ACL107" s="15"/>
      <c r="ACM107" s="81">
        <v>22</v>
      </c>
      <c r="ACN107" s="15"/>
      <c r="ACO107" s="16"/>
      <c r="ACP107" s="15"/>
      <c r="ACQ107" s="16"/>
      <c r="ACR107" s="15"/>
      <c r="ACS107" s="16"/>
      <c r="ACT107" s="17"/>
      <c r="AMD107" s="14">
        <v>18</v>
      </c>
      <c r="AME107" s="92" t="s">
        <v>24</v>
      </c>
      <c r="AMF107" s="98" t="s">
        <v>50</v>
      </c>
      <c r="AMG107" s="15" t="s">
        <v>13</v>
      </c>
      <c r="AMH107" s="15"/>
      <c r="AMI107" s="81">
        <v>22</v>
      </c>
      <c r="AMJ107" s="15"/>
      <c r="AMK107" s="16"/>
      <c r="AML107" s="15"/>
      <c r="AMM107" s="16"/>
      <c r="AMN107" s="15"/>
      <c r="AMO107" s="16"/>
      <c r="AMP107" s="17"/>
      <c r="AVZ107" s="14">
        <v>18</v>
      </c>
      <c r="AWA107" s="92" t="s">
        <v>24</v>
      </c>
      <c r="AWB107" s="98" t="s">
        <v>50</v>
      </c>
      <c r="AWC107" s="15" t="s">
        <v>13</v>
      </c>
      <c r="AWD107" s="15"/>
      <c r="AWE107" s="81">
        <v>22</v>
      </c>
      <c r="AWF107" s="15"/>
      <c r="AWG107" s="16"/>
      <c r="AWH107" s="15"/>
      <c r="AWI107" s="16"/>
      <c r="AWJ107" s="15"/>
      <c r="AWK107" s="16"/>
      <c r="AWL107" s="17"/>
      <c r="BFV107" s="14">
        <v>18</v>
      </c>
      <c r="BFW107" s="92" t="s">
        <v>24</v>
      </c>
      <c r="BFX107" s="98" t="s">
        <v>50</v>
      </c>
      <c r="BFY107" s="15" t="s">
        <v>13</v>
      </c>
      <c r="BFZ107" s="15"/>
      <c r="BGA107" s="81">
        <v>22</v>
      </c>
      <c r="BGB107" s="15"/>
      <c r="BGC107" s="16"/>
      <c r="BGD107" s="15"/>
      <c r="BGE107" s="16"/>
      <c r="BGF107" s="15"/>
      <c r="BGG107" s="16"/>
      <c r="BGH107" s="17"/>
      <c r="BPR107" s="14">
        <v>18</v>
      </c>
      <c r="BPS107" s="92" t="s">
        <v>24</v>
      </c>
      <c r="BPT107" s="98" t="s">
        <v>50</v>
      </c>
      <c r="BPU107" s="15" t="s">
        <v>13</v>
      </c>
      <c r="BPV107" s="15"/>
      <c r="BPW107" s="81">
        <v>22</v>
      </c>
      <c r="BPX107" s="15"/>
      <c r="BPY107" s="16"/>
      <c r="BPZ107" s="15"/>
      <c r="BQA107" s="16"/>
      <c r="BQB107" s="15"/>
      <c r="BQC107" s="16"/>
      <c r="BQD107" s="17"/>
      <c r="BZN107" s="14">
        <v>18</v>
      </c>
      <c r="BZO107" s="92" t="s">
        <v>24</v>
      </c>
      <c r="BZP107" s="98" t="s">
        <v>50</v>
      </c>
      <c r="BZQ107" s="15" t="s">
        <v>13</v>
      </c>
      <c r="BZR107" s="15"/>
      <c r="BZS107" s="81">
        <v>22</v>
      </c>
      <c r="BZT107" s="15"/>
      <c r="BZU107" s="16"/>
      <c r="BZV107" s="15"/>
      <c r="BZW107" s="16"/>
      <c r="BZX107" s="15"/>
      <c r="BZY107" s="16"/>
      <c r="BZZ107" s="17"/>
      <c r="CJJ107" s="14">
        <v>18</v>
      </c>
      <c r="CJK107" s="92" t="s">
        <v>24</v>
      </c>
      <c r="CJL107" s="98" t="s">
        <v>50</v>
      </c>
      <c r="CJM107" s="15" t="s">
        <v>13</v>
      </c>
      <c r="CJN107" s="15"/>
      <c r="CJO107" s="81">
        <v>22</v>
      </c>
      <c r="CJP107" s="15"/>
      <c r="CJQ107" s="16"/>
      <c r="CJR107" s="15"/>
      <c r="CJS107" s="16"/>
      <c r="CJT107" s="15"/>
      <c r="CJU107" s="16"/>
      <c r="CJV107" s="17"/>
      <c r="CTF107" s="14">
        <v>18</v>
      </c>
      <c r="CTG107" s="92" t="s">
        <v>24</v>
      </c>
      <c r="CTH107" s="98" t="s">
        <v>50</v>
      </c>
      <c r="CTI107" s="15" t="s">
        <v>13</v>
      </c>
      <c r="CTJ107" s="15"/>
      <c r="CTK107" s="81">
        <v>22</v>
      </c>
      <c r="CTL107" s="15"/>
      <c r="CTM107" s="16"/>
      <c r="CTN107" s="15"/>
      <c r="CTO107" s="16"/>
      <c r="CTP107" s="15"/>
      <c r="CTQ107" s="16"/>
      <c r="CTR107" s="17"/>
      <c r="DDB107" s="14">
        <v>18</v>
      </c>
      <c r="DDC107" s="92" t="s">
        <v>24</v>
      </c>
      <c r="DDD107" s="98" t="s">
        <v>50</v>
      </c>
      <c r="DDE107" s="15" t="s">
        <v>13</v>
      </c>
      <c r="DDF107" s="15"/>
      <c r="DDG107" s="81">
        <v>22</v>
      </c>
      <c r="DDH107" s="15"/>
      <c r="DDI107" s="16"/>
      <c r="DDJ107" s="15"/>
      <c r="DDK107" s="16"/>
      <c r="DDL107" s="15"/>
      <c r="DDM107" s="16"/>
      <c r="DDN107" s="17"/>
      <c r="DMX107" s="14">
        <v>18</v>
      </c>
      <c r="DMY107" s="92" t="s">
        <v>24</v>
      </c>
      <c r="DMZ107" s="98" t="s">
        <v>50</v>
      </c>
      <c r="DNA107" s="15" t="s">
        <v>13</v>
      </c>
      <c r="DNB107" s="15"/>
      <c r="DNC107" s="81">
        <v>22</v>
      </c>
      <c r="DND107" s="15"/>
      <c r="DNE107" s="16"/>
      <c r="DNF107" s="15"/>
      <c r="DNG107" s="16"/>
      <c r="DNH107" s="15"/>
      <c r="DNI107" s="16"/>
      <c r="DNJ107" s="17"/>
      <c r="DWT107" s="14">
        <v>18</v>
      </c>
      <c r="DWU107" s="92" t="s">
        <v>24</v>
      </c>
      <c r="DWV107" s="98" t="s">
        <v>50</v>
      </c>
      <c r="DWW107" s="15" t="s">
        <v>13</v>
      </c>
      <c r="DWX107" s="15"/>
      <c r="DWY107" s="81">
        <v>22</v>
      </c>
      <c r="DWZ107" s="15"/>
      <c r="DXA107" s="16"/>
      <c r="DXB107" s="15"/>
      <c r="DXC107" s="16"/>
      <c r="DXD107" s="15"/>
      <c r="DXE107" s="16"/>
      <c r="DXF107" s="17"/>
      <c r="EGP107" s="14">
        <v>18</v>
      </c>
      <c r="EGQ107" s="92" t="s">
        <v>24</v>
      </c>
      <c r="EGR107" s="98" t="s">
        <v>50</v>
      </c>
      <c r="EGS107" s="15" t="s">
        <v>13</v>
      </c>
      <c r="EGT107" s="15"/>
      <c r="EGU107" s="81">
        <v>22</v>
      </c>
      <c r="EGV107" s="15"/>
      <c r="EGW107" s="16"/>
      <c r="EGX107" s="15"/>
      <c r="EGY107" s="16"/>
      <c r="EGZ107" s="15"/>
      <c r="EHA107" s="16"/>
      <c r="EHB107" s="17"/>
      <c r="EQL107" s="14">
        <v>18</v>
      </c>
      <c r="EQM107" s="92" t="s">
        <v>24</v>
      </c>
      <c r="EQN107" s="98" t="s">
        <v>50</v>
      </c>
      <c r="EQO107" s="15" t="s">
        <v>13</v>
      </c>
      <c r="EQP107" s="15"/>
      <c r="EQQ107" s="81">
        <v>22</v>
      </c>
      <c r="EQR107" s="15"/>
      <c r="EQS107" s="16"/>
      <c r="EQT107" s="15"/>
      <c r="EQU107" s="16"/>
      <c r="EQV107" s="15"/>
      <c r="EQW107" s="16"/>
      <c r="EQX107" s="17"/>
      <c r="FAH107" s="14">
        <v>18</v>
      </c>
      <c r="FAI107" s="92" t="s">
        <v>24</v>
      </c>
      <c r="FAJ107" s="98" t="s">
        <v>50</v>
      </c>
      <c r="FAK107" s="15" t="s">
        <v>13</v>
      </c>
      <c r="FAL107" s="15"/>
      <c r="FAM107" s="81">
        <v>22</v>
      </c>
      <c r="FAN107" s="15"/>
      <c r="FAO107" s="16"/>
      <c r="FAP107" s="15"/>
      <c r="FAQ107" s="16"/>
      <c r="FAR107" s="15"/>
      <c r="FAS107" s="16"/>
      <c r="FAT107" s="17"/>
      <c r="FKD107" s="14">
        <v>18</v>
      </c>
      <c r="FKE107" s="92" t="s">
        <v>24</v>
      </c>
      <c r="FKF107" s="98" t="s">
        <v>50</v>
      </c>
      <c r="FKG107" s="15" t="s">
        <v>13</v>
      </c>
      <c r="FKH107" s="15"/>
      <c r="FKI107" s="81">
        <v>22</v>
      </c>
      <c r="FKJ107" s="15"/>
      <c r="FKK107" s="16"/>
      <c r="FKL107" s="15"/>
      <c r="FKM107" s="16"/>
      <c r="FKN107" s="15"/>
      <c r="FKO107" s="16"/>
      <c r="FKP107" s="17"/>
      <c r="FTZ107" s="14">
        <v>18</v>
      </c>
      <c r="FUA107" s="92" t="s">
        <v>24</v>
      </c>
      <c r="FUB107" s="98" t="s">
        <v>50</v>
      </c>
      <c r="FUC107" s="15" t="s">
        <v>13</v>
      </c>
      <c r="FUD107" s="15"/>
      <c r="FUE107" s="81">
        <v>22</v>
      </c>
      <c r="FUF107" s="15"/>
      <c r="FUG107" s="16"/>
      <c r="FUH107" s="15"/>
      <c r="FUI107" s="16"/>
      <c r="FUJ107" s="15"/>
      <c r="FUK107" s="16"/>
      <c r="FUL107" s="17"/>
      <c r="GDV107" s="14">
        <v>18</v>
      </c>
      <c r="GDW107" s="92" t="s">
        <v>24</v>
      </c>
      <c r="GDX107" s="98" t="s">
        <v>50</v>
      </c>
      <c r="GDY107" s="15" t="s">
        <v>13</v>
      </c>
      <c r="GDZ107" s="15"/>
      <c r="GEA107" s="81">
        <v>22</v>
      </c>
      <c r="GEB107" s="15"/>
      <c r="GEC107" s="16"/>
      <c r="GED107" s="15"/>
      <c r="GEE107" s="16"/>
      <c r="GEF107" s="15"/>
      <c r="GEG107" s="16"/>
      <c r="GEH107" s="17"/>
      <c r="GNR107" s="14">
        <v>18</v>
      </c>
      <c r="GNS107" s="92" t="s">
        <v>24</v>
      </c>
      <c r="GNT107" s="98" t="s">
        <v>50</v>
      </c>
      <c r="GNU107" s="15" t="s">
        <v>13</v>
      </c>
      <c r="GNV107" s="15"/>
      <c r="GNW107" s="81">
        <v>22</v>
      </c>
      <c r="GNX107" s="15"/>
      <c r="GNY107" s="16"/>
      <c r="GNZ107" s="15"/>
      <c r="GOA107" s="16"/>
      <c r="GOB107" s="15"/>
      <c r="GOC107" s="16"/>
      <c r="GOD107" s="17"/>
      <c r="GXN107" s="14">
        <v>18</v>
      </c>
      <c r="GXO107" s="92" t="s">
        <v>24</v>
      </c>
      <c r="GXP107" s="98" t="s">
        <v>50</v>
      </c>
      <c r="GXQ107" s="15" t="s">
        <v>13</v>
      </c>
      <c r="GXR107" s="15"/>
      <c r="GXS107" s="81">
        <v>22</v>
      </c>
      <c r="GXT107" s="15"/>
      <c r="GXU107" s="16"/>
      <c r="GXV107" s="15"/>
      <c r="GXW107" s="16"/>
      <c r="GXX107" s="15"/>
      <c r="GXY107" s="16"/>
      <c r="GXZ107" s="17"/>
      <c r="HHJ107" s="14">
        <v>18</v>
      </c>
      <c r="HHK107" s="92" t="s">
        <v>24</v>
      </c>
      <c r="HHL107" s="98" t="s">
        <v>50</v>
      </c>
      <c r="HHM107" s="15" t="s">
        <v>13</v>
      </c>
      <c r="HHN107" s="15"/>
      <c r="HHO107" s="81">
        <v>22</v>
      </c>
      <c r="HHP107" s="15"/>
      <c r="HHQ107" s="16"/>
      <c r="HHR107" s="15"/>
      <c r="HHS107" s="16"/>
      <c r="HHT107" s="15"/>
      <c r="HHU107" s="16"/>
      <c r="HHV107" s="17"/>
      <c r="HRF107" s="14">
        <v>18</v>
      </c>
      <c r="HRG107" s="92" t="s">
        <v>24</v>
      </c>
      <c r="HRH107" s="98" t="s">
        <v>50</v>
      </c>
      <c r="HRI107" s="15" t="s">
        <v>13</v>
      </c>
      <c r="HRJ107" s="15"/>
      <c r="HRK107" s="81">
        <v>22</v>
      </c>
      <c r="HRL107" s="15"/>
      <c r="HRM107" s="16"/>
      <c r="HRN107" s="15"/>
      <c r="HRO107" s="16"/>
      <c r="HRP107" s="15"/>
      <c r="HRQ107" s="16"/>
      <c r="HRR107" s="17"/>
      <c r="IBB107" s="14">
        <v>18</v>
      </c>
      <c r="IBC107" s="92" t="s">
        <v>24</v>
      </c>
      <c r="IBD107" s="98" t="s">
        <v>50</v>
      </c>
      <c r="IBE107" s="15" t="s">
        <v>13</v>
      </c>
      <c r="IBF107" s="15"/>
      <c r="IBG107" s="81">
        <v>22</v>
      </c>
      <c r="IBH107" s="15"/>
      <c r="IBI107" s="16"/>
      <c r="IBJ107" s="15"/>
      <c r="IBK107" s="16"/>
      <c r="IBL107" s="15"/>
      <c r="IBM107" s="16"/>
      <c r="IBN107" s="17"/>
      <c r="IKX107" s="14">
        <v>18</v>
      </c>
      <c r="IKY107" s="92" t="s">
        <v>24</v>
      </c>
      <c r="IKZ107" s="98" t="s">
        <v>50</v>
      </c>
      <c r="ILA107" s="15" t="s">
        <v>13</v>
      </c>
      <c r="ILB107" s="15"/>
      <c r="ILC107" s="81">
        <v>22</v>
      </c>
      <c r="ILD107" s="15"/>
      <c r="ILE107" s="16"/>
      <c r="ILF107" s="15"/>
      <c r="ILG107" s="16"/>
      <c r="ILH107" s="15"/>
      <c r="ILI107" s="16"/>
      <c r="ILJ107" s="17"/>
      <c r="IUT107" s="14">
        <v>18</v>
      </c>
      <c r="IUU107" s="92" t="s">
        <v>24</v>
      </c>
      <c r="IUV107" s="98" t="s">
        <v>50</v>
      </c>
      <c r="IUW107" s="15" t="s">
        <v>13</v>
      </c>
      <c r="IUX107" s="15"/>
      <c r="IUY107" s="81">
        <v>22</v>
      </c>
      <c r="IUZ107" s="15"/>
      <c r="IVA107" s="16"/>
      <c r="IVB107" s="15"/>
      <c r="IVC107" s="16"/>
      <c r="IVD107" s="15"/>
      <c r="IVE107" s="16"/>
      <c r="IVF107" s="17"/>
      <c r="JEP107" s="14">
        <v>18</v>
      </c>
      <c r="JEQ107" s="92" t="s">
        <v>24</v>
      </c>
      <c r="JER107" s="98" t="s">
        <v>50</v>
      </c>
      <c r="JES107" s="15" t="s">
        <v>13</v>
      </c>
      <c r="JET107" s="15"/>
      <c r="JEU107" s="81">
        <v>22</v>
      </c>
      <c r="JEV107" s="15"/>
      <c r="JEW107" s="16"/>
      <c r="JEX107" s="15"/>
      <c r="JEY107" s="16"/>
      <c r="JEZ107" s="15"/>
      <c r="JFA107" s="16"/>
      <c r="JFB107" s="17"/>
      <c r="JOL107" s="14">
        <v>18</v>
      </c>
      <c r="JOM107" s="92" t="s">
        <v>24</v>
      </c>
      <c r="JON107" s="98" t="s">
        <v>50</v>
      </c>
      <c r="JOO107" s="15" t="s">
        <v>13</v>
      </c>
      <c r="JOP107" s="15"/>
      <c r="JOQ107" s="81">
        <v>22</v>
      </c>
      <c r="JOR107" s="15"/>
      <c r="JOS107" s="16"/>
      <c r="JOT107" s="15"/>
      <c r="JOU107" s="16"/>
      <c r="JOV107" s="15"/>
      <c r="JOW107" s="16"/>
      <c r="JOX107" s="17"/>
      <c r="JYH107" s="14">
        <v>18</v>
      </c>
      <c r="JYI107" s="92" t="s">
        <v>24</v>
      </c>
      <c r="JYJ107" s="98" t="s">
        <v>50</v>
      </c>
      <c r="JYK107" s="15" t="s">
        <v>13</v>
      </c>
      <c r="JYL107" s="15"/>
      <c r="JYM107" s="81">
        <v>22</v>
      </c>
      <c r="JYN107" s="15"/>
      <c r="JYO107" s="16"/>
      <c r="JYP107" s="15"/>
      <c r="JYQ107" s="16"/>
      <c r="JYR107" s="15"/>
      <c r="JYS107" s="16"/>
      <c r="JYT107" s="17"/>
      <c r="KID107" s="14">
        <v>18</v>
      </c>
      <c r="KIE107" s="92" t="s">
        <v>24</v>
      </c>
      <c r="KIF107" s="98" t="s">
        <v>50</v>
      </c>
      <c r="KIG107" s="15" t="s">
        <v>13</v>
      </c>
      <c r="KIH107" s="15"/>
      <c r="KII107" s="81">
        <v>22</v>
      </c>
      <c r="KIJ107" s="15"/>
      <c r="KIK107" s="16"/>
      <c r="KIL107" s="15"/>
      <c r="KIM107" s="16"/>
      <c r="KIN107" s="15"/>
      <c r="KIO107" s="16"/>
      <c r="KIP107" s="17"/>
      <c r="KRZ107" s="14">
        <v>18</v>
      </c>
      <c r="KSA107" s="92" t="s">
        <v>24</v>
      </c>
      <c r="KSB107" s="98" t="s">
        <v>50</v>
      </c>
      <c r="KSC107" s="15" t="s">
        <v>13</v>
      </c>
      <c r="KSD107" s="15"/>
      <c r="KSE107" s="81">
        <v>22</v>
      </c>
      <c r="KSF107" s="15"/>
      <c r="KSG107" s="16"/>
      <c r="KSH107" s="15"/>
      <c r="KSI107" s="16"/>
      <c r="KSJ107" s="15"/>
      <c r="KSK107" s="16"/>
      <c r="KSL107" s="17"/>
      <c r="LBV107" s="14">
        <v>18</v>
      </c>
      <c r="LBW107" s="92" t="s">
        <v>24</v>
      </c>
      <c r="LBX107" s="98" t="s">
        <v>50</v>
      </c>
      <c r="LBY107" s="15" t="s">
        <v>13</v>
      </c>
      <c r="LBZ107" s="15"/>
      <c r="LCA107" s="81">
        <v>22</v>
      </c>
      <c r="LCB107" s="15"/>
      <c r="LCC107" s="16"/>
      <c r="LCD107" s="15"/>
      <c r="LCE107" s="16"/>
      <c r="LCF107" s="15"/>
      <c r="LCG107" s="16"/>
      <c r="LCH107" s="17"/>
      <c r="LLR107" s="14">
        <v>18</v>
      </c>
      <c r="LLS107" s="92" t="s">
        <v>24</v>
      </c>
      <c r="LLT107" s="98" t="s">
        <v>50</v>
      </c>
      <c r="LLU107" s="15" t="s">
        <v>13</v>
      </c>
      <c r="LLV107" s="15"/>
      <c r="LLW107" s="81">
        <v>22</v>
      </c>
      <c r="LLX107" s="15"/>
      <c r="LLY107" s="16"/>
      <c r="LLZ107" s="15"/>
      <c r="LMA107" s="16"/>
      <c r="LMB107" s="15"/>
      <c r="LMC107" s="16"/>
      <c r="LMD107" s="17"/>
      <c r="LVN107" s="14">
        <v>18</v>
      </c>
      <c r="LVO107" s="92" t="s">
        <v>24</v>
      </c>
      <c r="LVP107" s="98" t="s">
        <v>50</v>
      </c>
      <c r="LVQ107" s="15" t="s">
        <v>13</v>
      </c>
      <c r="LVR107" s="15"/>
      <c r="LVS107" s="81">
        <v>22</v>
      </c>
      <c r="LVT107" s="15"/>
      <c r="LVU107" s="16"/>
      <c r="LVV107" s="15"/>
      <c r="LVW107" s="16"/>
      <c r="LVX107" s="15"/>
      <c r="LVY107" s="16"/>
      <c r="LVZ107" s="17"/>
      <c r="MFJ107" s="14">
        <v>18</v>
      </c>
      <c r="MFK107" s="92" t="s">
        <v>24</v>
      </c>
      <c r="MFL107" s="98" t="s">
        <v>50</v>
      </c>
      <c r="MFM107" s="15" t="s">
        <v>13</v>
      </c>
      <c r="MFN107" s="15"/>
      <c r="MFO107" s="81">
        <v>22</v>
      </c>
      <c r="MFP107" s="15"/>
      <c r="MFQ107" s="16"/>
      <c r="MFR107" s="15"/>
      <c r="MFS107" s="16"/>
      <c r="MFT107" s="15"/>
      <c r="MFU107" s="16"/>
      <c r="MFV107" s="17"/>
      <c r="MPF107" s="14">
        <v>18</v>
      </c>
      <c r="MPG107" s="92" t="s">
        <v>24</v>
      </c>
      <c r="MPH107" s="98" t="s">
        <v>50</v>
      </c>
      <c r="MPI107" s="15" t="s">
        <v>13</v>
      </c>
      <c r="MPJ107" s="15"/>
      <c r="MPK107" s="81">
        <v>22</v>
      </c>
      <c r="MPL107" s="15"/>
      <c r="MPM107" s="16"/>
      <c r="MPN107" s="15"/>
      <c r="MPO107" s="16"/>
      <c r="MPP107" s="15"/>
      <c r="MPQ107" s="16"/>
      <c r="MPR107" s="17"/>
      <c r="MZB107" s="14">
        <v>18</v>
      </c>
      <c r="MZC107" s="92" t="s">
        <v>24</v>
      </c>
      <c r="MZD107" s="98" t="s">
        <v>50</v>
      </c>
      <c r="MZE107" s="15" t="s">
        <v>13</v>
      </c>
      <c r="MZF107" s="15"/>
      <c r="MZG107" s="81">
        <v>22</v>
      </c>
      <c r="MZH107" s="15"/>
      <c r="MZI107" s="16"/>
      <c r="MZJ107" s="15"/>
      <c r="MZK107" s="16"/>
      <c r="MZL107" s="15"/>
      <c r="MZM107" s="16"/>
      <c r="MZN107" s="17"/>
      <c r="NIX107" s="14">
        <v>18</v>
      </c>
      <c r="NIY107" s="92" t="s">
        <v>24</v>
      </c>
      <c r="NIZ107" s="98" t="s">
        <v>50</v>
      </c>
      <c r="NJA107" s="15" t="s">
        <v>13</v>
      </c>
      <c r="NJB107" s="15"/>
      <c r="NJC107" s="81">
        <v>22</v>
      </c>
      <c r="NJD107" s="15"/>
      <c r="NJE107" s="16"/>
      <c r="NJF107" s="15"/>
      <c r="NJG107" s="16"/>
      <c r="NJH107" s="15"/>
      <c r="NJI107" s="16"/>
      <c r="NJJ107" s="17"/>
      <c r="NST107" s="14">
        <v>18</v>
      </c>
      <c r="NSU107" s="92" t="s">
        <v>24</v>
      </c>
      <c r="NSV107" s="98" t="s">
        <v>50</v>
      </c>
      <c r="NSW107" s="15" t="s">
        <v>13</v>
      </c>
      <c r="NSX107" s="15"/>
      <c r="NSY107" s="81">
        <v>22</v>
      </c>
      <c r="NSZ107" s="15"/>
      <c r="NTA107" s="16"/>
      <c r="NTB107" s="15"/>
      <c r="NTC107" s="16"/>
      <c r="NTD107" s="15"/>
      <c r="NTE107" s="16"/>
      <c r="NTF107" s="17"/>
      <c r="OCP107" s="14">
        <v>18</v>
      </c>
      <c r="OCQ107" s="92" t="s">
        <v>24</v>
      </c>
      <c r="OCR107" s="98" t="s">
        <v>50</v>
      </c>
      <c r="OCS107" s="15" t="s">
        <v>13</v>
      </c>
      <c r="OCT107" s="15"/>
      <c r="OCU107" s="81">
        <v>22</v>
      </c>
      <c r="OCV107" s="15"/>
      <c r="OCW107" s="16"/>
      <c r="OCX107" s="15"/>
      <c r="OCY107" s="16"/>
      <c r="OCZ107" s="15"/>
      <c r="ODA107" s="16"/>
      <c r="ODB107" s="17"/>
      <c r="OML107" s="14">
        <v>18</v>
      </c>
      <c r="OMM107" s="92" t="s">
        <v>24</v>
      </c>
      <c r="OMN107" s="98" t="s">
        <v>50</v>
      </c>
      <c r="OMO107" s="15" t="s">
        <v>13</v>
      </c>
      <c r="OMP107" s="15"/>
      <c r="OMQ107" s="81">
        <v>22</v>
      </c>
      <c r="OMR107" s="15"/>
      <c r="OMS107" s="16"/>
      <c r="OMT107" s="15"/>
      <c r="OMU107" s="16"/>
      <c r="OMV107" s="15"/>
      <c r="OMW107" s="16"/>
      <c r="OMX107" s="17"/>
      <c r="OWH107" s="14">
        <v>18</v>
      </c>
      <c r="OWI107" s="92" t="s">
        <v>24</v>
      </c>
      <c r="OWJ107" s="98" t="s">
        <v>50</v>
      </c>
      <c r="OWK107" s="15" t="s">
        <v>13</v>
      </c>
      <c r="OWL107" s="15"/>
      <c r="OWM107" s="81">
        <v>22</v>
      </c>
      <c r="OWN107" s="15"/>
      <c r="OWO107" s="16"/>
      <c r="OWP107" s="15"/>
      <c r="OWQ107" s="16"/>
      <c r="OWR107" s="15"/>
      <c r="OWS107" s="16"/>
      <c r="OWT107" s="17"/>
      <c r="PGD107" s="14">
        <v>18</v>
      </c>
      <c r="PGE107" s="92" t="s">
        <v>24</v>
      </c>
      <c r="PGF107" s="98" t="s">
        <v>50</v>
      </c>
      <c r="PGG107" s="15" t="s">
        <v>13</v>
      </c>
      <c r="PGH107" s="15"/>
      <c r="PGI107" s="81">
        <v>22</v>
      </c>
      <c r="PGJ107" s="15"/>
      <c r="PGK107" s="16"/>
      <c r="PGL107" s="15"/>
      <c r="PGM107" s="16"/>
      <c r="PGN107" s="15"/>
      <c r="PGO107" s="16"/>
      <c r="PGP107" s="17"/>
      <c r="PPZ107" s="14">
        <v>18</v>
      </c>
      <c r="PQA107" s="92" t="s">
        <v>24</v>
      </c>
      <c r="PQB107" s="98" t="s">
        <v>50</v>
      </c>
      <c r="PQC107" s="15" t="s">
        <v>13</v>
      </c>
      <c r="PQD107" s="15"/>
      <c r="PQE107" s="81">
        <v>22</v>
      </c>
      <c r="PQF107" s="15"/>
      <c r="PQG107" s="16"/>
      <c r="PQH107" s="15"/>
      <c r="PQI107" s="16"/>
      <c r="PQJ107" s="15"/>
      <c r="PQK107" s="16"/>
      <c r="PQL107" s="17"/>
      <c r="PZV107" s="14">
        <v>18</v>
      </c>
      <c r="PZW107" s="92" t="s">
        <v>24</v>
      </c>
      <c r="PZX107" s="98" t="s">
        <v>50</v>
      </c>
      <c r="PZY107" s="15" t="s">
        <v>13</v>
      </c>
      <c r="PZZ107" s="15"/>
      <c r="QAA107" s="81">
        <v>22</v>
      </c>
      <c r="QAB107" s="15"/>
      <c r="QAC107" s="16"/>
      <c r="QAD107" s="15"/>
      <c r="QAE107" s="16"/>
      <c r="QAF107" s="15"/>
      <c r="QAG107" s="16"/>
      <c r="QAH107" s="17"/>
      <c r="QJR107" s="14">
        <v>18</v>
      </c>
      <c r="QJS107" s="92" t="s">
        <v>24</v>
      </c>
      <c r="QJT107" s="98" t="s">
        <v>50</v>
      </c>
      <c r="QJU107" s="15" t="s">
        <v>13</v>
      </c>
      <c r="QJV107" s="15"/>
      <c r="QJW107" s="81">
        <v>22</v>
      </c>
      <c r="QJX107" s="15"/>
      <c r="QJY107" s="16"/>
      <c r="QJZ107" s="15"/>
      <c r="QKA107" s="16"/>
      <c r="QKB107" s="15"/>
      <c r="QKC107" s="16"/>
      <c r="QKD107" s="17"/>
      <c r="QTN107" s="14">
        <v>18</v>
      </c>
      <c r="QTO107" s="92" t="s">
        <v>24</v>
      </c>
      <c r="QTP107" s="98" t="s">
        <v>50</v>
      </c>
      <c r="QTQ107" s="15" t="s">
        <v>13</v>
      </c>
      <c r="QTR107" s="15"/>
      <c r="QTS107" s="81">
        <v>22</v>
      </c>
      <c r="QTT107" s="15"/>
      <c r="QTU107" s="16"/>
      <c r="QTV107" s="15"/>
      <c r="QTW107" s="16"/>
      <c r="QTX107" s="15"/>
      <c r="QTY107" s="16"/>
      <c r="QTZ107" s="17"/>
      <c r="RDJ107" s="14">
        <v>18</v>
      </c>
      <c r="RDK107" s="92" t="s">
        <v>24</v>
      </c>
      <c r="RDL107" s="98" t="s">
        <v>50</v>
      </c>
      <c r="RDM107" s="15" t="s">
        <v>13</v>
      </c>
      <c r="RDN107" s="15"/>
      <c r="RDO107" s="81">
        <v>22</v>
      </c>
      <c r="RDP107" s="15"/>
      <c r="RDQ107" s="16"/>
      <c r="RDR107" s="15"/>
      <c r="RDS107" s="16"/>
      <c r="RDT107" s="15"/>
      <c r="RDU107" s="16"/>
      <c r="RDV107" s="17"/>
      <c r="RNF107" s="14">
        <v>18</v>
      </c>
      <c r="RNG107" s="92" t="s">
        <v>24</v>
      </c>
      <c r="RNH107" s="98" t="s">
        <v>50</v>
      </c>
      <c r="RNI107" s="15" t="s">
        <v>13</v>
      </c>
      <c r="RNJ107" s="15"/>
      <c r="RNK107" s="81">
        <v>22</v>
      </c>
      <c r="RNL107" s="15"/>
      <c r="RNM107" s="16"/>
      <c r="RNN107" s="15"/>
      <c r="RNO107" s="16"/>
      <c r="RNP107" s="15"/>
      <c r="RNQ107" s="16"/>
      <c r="RNR107" s="17"/>
      <c r="RXB107" s="14">
        <v>18</v>
      </c>
      <c r="RXC107" s="92" t="s">
        <v>24</v>
      </c>
      <c r="RXD107" s="98" t="s">
        <v>50</v>
      </c>
      <c r="RXE107" s="15" t="s">
        <v>13</v>
      </c>
      <c r="RXF107" s="15"/>
      <c r="RXG107" s="81">
        <v>22</v>
      </c>
      <c r="RXH107" s="15"/>
      <c r="RXI107" s="16"/>
      <c r="RXJ107" s="15"/>
      <c r="RXK107" s="16"/>
      <c r="RXL107" s="15"/>
      <c r="RXM107" s="16"/>
      <c r="RXN107" s="17"/>
      <c r="SGX107" s="14">
        <v>18</v>
      </c>
      <c r="SGY107" s="92" t="s">
        <v>24</v>
      </c>
      <c r="SGZ107" s="98" t="s">
        <v>50</v>
      </c>
      <c r="SHA107" s="15" t="s">
        <v>13</v>
      </c>
      <c r="SHB107" s="15"/>
      <c r="SHC107" s="81">
        <v>22</v>
      </c>
      <c r="SHD107" s="15"/>
      <c r="SHE107" s="16"/>
      <c r="SHF107" s="15"/>
      <c r="SHG107" s="16"/>
      <c r="SHH107" s="15"/>
      <c r="SHI107" s="16"/>
      <c r="SHJ107" s="17"/>
      <c r="SQT107" s="14">
        <v>18</v>
      </c>
      <c r="SQU107" s="92" t="s">
        <v>24</v>
      </c>
      <c r="SQV107" s="98" t="s">
        <v>50</v>
      </c>
      <c r="SQW107" s="15" t="s">
        <v>13</v>
      </c>
      <c r="SQX107" s="15"/>
      <c r="SQY107" s="81">
        <v>22</v>
      </c>
      <c r="SQZ107" s="15"/>
      <c r="SRA107" s="16"/>
      <c r="SRB107" s="15"/>
      <c r="SRC107" s="16"/>
      <c r="SRD107" s="15"/>
      <c r="SRE107" s="16"/>
      <c r="SRF107" s="17"/>
      <c r="TAP107" s="14">
        <v>18</v>
      </c>
      <c r="TAQ107" s="92" t="s">
        <v>24</v>
      </c>
      <c r="TAR107" s="98" t="s">
        <v>50</v>
      </c>
      <c r="TAS107" s="15" t="s">
        <v>13</v>
      </c>
      <c r="TAT107" s="15"/>
      <c r="TAU107" s="81">
        <v>22</v>
      </c>
      <c r="TAV107" s="15"/>
      <c r="TAW107" s="16"/>
      <c r="TAX107" s="15"/>
      <c r="TAY107" s="16"/>
      <c r="TAZ107" s="15"/>
      <c r="TBA107" s="16"/>
      <c r="TBB107" s="17"/>
      <c r="TKL107" s="14">
        <v>18</v>
      </c>
      <c r="TKM107" s="92" t="s">
        <v>24</v>
      </c>
      <c r="TKN107" s="98" t="s">
        <v>50</v>
      </c>
      <c r="TKO107" s="15" t="s">
        <v>13</v>
      </c>
      <c r="TKP107" s="15"/>
      <c r="TKQ107" s="81">
        <v>22</v>
      </c>
      <c r="TKR107" s="15"/>
      <c r="TKS107" s="16"/>
      <c r="TKT107" s="15"/>
      <c r="TKU107" s="16"/>
      <c r="TKV107" s="15"/>
      <c r="TKW107" s="16"/>
      <c r="TKX107" s="17"/>
      <c r="TUH107" s="14">
        <v>18</v>
      </c>
      <c r="TUI107" s="92" t="s">
        <v>24</v>
      </c>
      <c r="TUJ107" s="98" t="s">
        <v>50</v>
      </c>
      <c r="TUK107" s="15" t="s">
        <v>13</v>
      </c>
      <c r="TUL107" s="15"/>
      <c r="TUM107" s="81">
        <v>22</v>
      </c>
      <c r="TUN107" s="15"/>
      <c r="TUO107" s="16"/>
      <c r="TUP107" s="15"/>
      <c r="TUQ107" s="16"/>
      <c r="TUR107" s="15"/>
      <c r="TUS107" s="16"/>
      <c r="TUT107" s="17"/>
      <c r="UED107" s="14">
        <v>18</v>
      </c>
      <c r="UEE107" s="92" t="s">
        <v>24</v>
      </c>
      <c r="UEF107" s="98" t="s">
        <v>50</v>
      </c>
      <c r="UEG107" s="15" t="s">
        <v>13</v>
      </c>
      <c r="UEH107" s="15"/>
      <c r="UEI107" s="81">
        <v>22</v>
      </c>
      <c r="UEJ107" s="15"/>
      <c r="UEK107" s="16"/>
      <c r="UEL107" s="15"/>
      <c r="UEM107" s="16"/>
      <c r="UEN107" s="15"/>
      <c r="UEO107" s="16"/>
      <c r="UEP107" s="17"/>
      <c r="UNZ107" s="14">
        <v>18</v>
      </c>
      <c r="UOA107" s="92" t="s">
        <v>24</v>
      </c>
      <c r="UOB107" s="98" t="s">
        <v>50</v>
      </c>
      <c r="UOC107" s="15" t="s">
        <v>13</v>
      </c>
      <c r="UOD107" s="15"/>
      <c r="UOE107" s="81">
        <v>22</v>
      </c>
      <c r="UOF107" s="15"/>
      <c r="UOG107" s="16"/>
      <c r="UOH107" s="15"/>
      <c r="UOI107" s="16"/>
      <c r="UOJ107" s="15"/>
      <c r="UOK107" s="16"/>
      <c r="UOL107" s="17"/>
      <c r="UXV107" s="14">
        <v>18</v>
      </c>
      <c r="UXW107" s="92" t="s">
        <v>24</v>
      </c>
      <c r="UXX107" s="98" t="s">
        <v>50</v>
      </c>
      <c r="UXY107" s="15" t="s">
        <v>13</v>
      </c>
      <c r="UXZ107" s="15"/>
      <c r="UYA107" s="81">
        <v>22</v>
      </c>
      <c r="UYB107" s="15"/>
      <c r="UYC107" s="16"/>
      <c r="UYD107" s="15"/>
      <c r="UYE107" s="16"/>
      <c r="UYF107" s="15"/>
      <c r="UYG107" s="16"/>
      <c r="UYH107" s="17"/>
      <c r="VHR107" s="14">
        <v>18</v>
      </c>
      <c r="VHS107" s="92" t="s">
        <v>24</v>
      </c>
      <c r="VHT107" s="98" t="s">
        <v>50</v>
      </c>
      <c r="VHU107" s="15" t="s">
        <v>13</v>
      </c>
      <c r="VHV107" s="15"/>
      <c r="VHW107" s="81">
        <v>22</v>
      </c>
      <c r="VHX107" s="15"/>
      <c r="VHY107" s="16"/>
      <c r="VHZ107" s="15"/>
      <c r="VIA107" s="16"/>
      <c r="VIB107" s="15"/>
      <c r="VIC107" s="16"/>
      <c r="VID107" s="17"/>
      <c r="VRN107" s="14">
        <v>18</v>
      </c>
      <c r="VRO107" s="92" t="s">
        <v>24</v>
      </c>
      <c r="VRP107" s="98" t="s">
        <v>50</v>
      </c>
      <c r="VRQ107" s="15" t="s">
        <v>13</v>
      </c>
      <c r="VRR107" s="15"/>
      <c r="VRS107" s="81">
        <v>22</v>
      </c>
      <c r="VRT107" s="15"/>
      <c r="VRU107" s="16"/>
      <c r="VRV107" s="15"/>
      <c r="VRW107" s="16"/>
      <c r="VRX107" s="15"/>
      <c r="VRY107" s="16"/>
      <c r="VRZ107" s="17"/>
      <c r="WBJ107" s="14">
        <v>18</v>
      </c>
      <c r="WBK107" s="92" t="s">
        <v>24</v>
      </c>
      <c r="WBL107" s="98" t="s">
        <v>50</v>
      </c>
      <c r="WBM107" s="15" t="s">
        <v>13</v>
      </c>
      <c r="WBN107" s="15"/>
      <c r="WBO107" s="81">
        <v>22</v>
      </c>
      <c r="WBP107" s="15"/>
      <c r="WBQ107" s="16"/>
      <c r="WBR107" s="15"/>
      <c r="WBS107" s="16"/>
      <c r="WBT107" s="15"/>
      <c r="WBU107" s="16"/>
      <c r="WBV107" s="17"/>
      <c r="WLF107" s="14">
        <v>18</v>
      </c>
      <c r="WLG107" s="92" t="s">
        <v>24</v>
      </c>
      <c r="WLH107" s="98" t="s">
        <v>50</v>
      </c>
      <c r="WLI107" s="15" t="s">
        <v>13</v>
      </c>
      <c r="WLJ107" s="15"/>
      <c r="WLK107" s="81">
        <v>22</v>
      </c>
      <c r="WLL107" s="15"/>
      <c r="WLM107" s="16"/>
      <c r="WLN107" s="15"/>
      <c r="WLO107" s="16"/>
      <c r="WLP107" s="15"/>
      <c r="WLQ107" s="16"/>
      <c r="WLR107" s="17"/>
      <c r="WVB107" s="14">
        <v>18</v>
      </c>
      <c r="WVC107" s="92" t="s">
        <v>24</v>
      </c>
      <c r="WVD107" s="98" t="s">
        <v>50</v>
      </c>
      <c r="WVE107" s="15" t="s">
        <v>13</v>
      </c>
      <c r="WVF107" s="15"/>
      <c r="WVG107" s="81">
        <v>22</v>
      </c>
      <c r="WVH107" s="15"/>
      <c r="WVI107" s="16"/>
      <c r="WVJ107" s="15"/>
      <c r="WVK107" s="16"/>
      <c r="WVL107" s="15"/>
      <c r="WVM107" s="16"/>
      <c r="WVN107" s="17"/>
    </row>
    <row r="108" spans="1:16134">
      <c r="A108" s="19" t="s">
        <v>246</v>
      </c>
      <c r="B108" s="90" t="s">
        <v>251</v>
      </c>
      <c r="C108" s="15" t="s">
        <v>13</v>
      </c>
      <c r="D108" s="20">
        <v>13</v>
      </c>
      <c r="E108" s="16">
        <v>16.016949152542374</v>
      </c>
      <c r="F108" s="16">
        <f t="shared" si="1"/>
        <v>208.22033898305085</v>
      </c>
      <c r="G108" s="74"/>
      <c r="H108" s="154"/>
    </row>
    <row r="109" spans="1:16134">
      <c r="A109" s="19" t="s">
        <v>388</v>
      </c>
      <c r="B109" s="90" t="s">
        <v>253</v>
      </c>
      <c r="C109" s="15" t="s">
        <v>13</v>
      </c>
      <c r="D109" s="20">
        <v>8</v>
      </c>
      <c r="E109" s="16">
        <v>3.0388000000000002</v>
      </c>
      <c r="F109" s="16">
        <f t="shared" si="1"/>
        <v>24.310400000000001</v>
      </c>
      <c r="G109" s="74"/>
      <c r="H109" s="4"/>
      <c r="IP109" s="14">
        <v>18</v>
      </c>
      <c r="IQ109" s="92" t="s">
        <v>24</v>
      </c>
      <c r="IR109" s="98" t="s">
        <v>50</v>
      </c>
      <c r="IS109" s="15" t="s">
        <v>13</v>
      </c>
      <c r="IT109" s="15"/>
      <c r="IU109" s="81">
        <v>22</v>
      </c>
      <c r="IV109" s="15"/>
      <c r="IW109" s="16"/>
      <c r="IX109" s="15"/>
      <c r="IY109" s="16"/>
      <c r="IZ109" s="15"/>
      <c r="JA109" s="16"/>
      <c r="JB109" s="17"/>
      <c r="SL109" s="14">
        <v>18</v>
      </c>
      <c r="SM109" s="92" t="s">
        <v>24</v>
      </c>
      <c r="SN109" s="98" t="s">
        <v>50</v>
      </c>
      <c r="SO109" s="15" t="s">
        <v>13</v>
      </c>
      <c r="SP109" s="15"/>
      <c r="SQ109" s="81">
        <v>22</v>
      </c>
      <c r="SR109" s="15"/>
      <c r="SS109" s="16"/>
      <c r="ST109" s="15"/>
      <c r="SU109" s="16"/>
      <c r="SV109" s="15"/>
      <c r="SW109" s="16"/>
      <c r="SX109" s="17"/>
      <c r="ACH109" s="14">
        <v>18</v>
      </c>
      <c r="ACI109" s="92" t="s">
        <v>24</v>
      </c>
      <c r="ACJ109" s="98" t="s">
        <v>50</v>
      </c>
      <c r="ACK109" s="15" t="s">
        <v>13</v>
      </c>
      <c r="ACL109" s="15"/>
      <c r="ACM109" s="81">
        <v>22</v>
      </c>
      <c r="ACN109" s="15"/>
      <c r="ACO109" s="16"/>
      <c r="ACP109" s="15"/>
      <c r="ACQ109" s="16"/>
      <c r="ACR109" s="15"/>
      <c r="ACS109" s="16"/>
      <c r="ACT109" s="17"/>
      <c r="AMD109" s="14">
        <v>18</v>
      </c>
      <c r="AME109" s="92" t="s">
        <v>24</v>
      </c>
      <c r="AMF109" s="98" t="s">
        <v>50</v>
      </c>
      <c r="AMG109" s="15" t="s">
        <v>13</v>
      </c>
      <c r="AMH109" s="15"/>
      <c r="AMI109" s="81">
        <v>22</v>
      </c>
      <c r="AMJ109" s="15"/>
      <c r="AMK109" s="16"/>
      <c r="AML109" s="15"/>
      <c r="AMM109" s="16"/>
      <c r="AMN109" s="15"/>
      <c r="AMO109" s="16"/>
      <c r="AMP109" s="17"/>
      <c r="AVZ109" s="14">
        <v>18</v>
      </c>
      <c r="AWA109" s="92" t="s">
        <v>24</v>
      </c>
      <c r="AWB109" s="98" t="s">
        <v>50</v>
      </c>
      <c r="AWC109" s="15" t="s">
        <v>13</v>
      </c>
      <c r="AWD109" s="15"/>
      <c r="AWE109" s="81">
        <v>22</v>
      </c>
      <c r="AWF109" s="15"/>
      <c r="AWG109" s="16"/>
      <c r="AWH109" s="15"/>
      <c r="AWI109" s="16"/>
      <c r="AWJ109" s="15"/>
      <c r="AWK109" s="16"/>
      <c r="AWL109" s="17"/>
      <c r="BFV109" s="14">
        <v>18</v>
      </c>
      <c r="BFW109" s="92" t="s">
        <v>24</v>
      </c>
      <c r="BFX109" s="98" t="s">
        <v>50</v>
      </c>
      <c r="BFY109" s="15" t="s">
        <v>13</v>
      </c>
      <c r="BFZ109" s="15"/>
      <c r="BGA109" s="81">
        <v>22</v>
      </c>
      <c r="BGB109" s="15"/>
      <c r="BGC109" s="16"/>
      <c r="BGD109" s="15"/>
      <c r="BGE109" s="16"/>
      <c r="BGF109" s="15"/>
      <c r="BGG109" s="16"/>
      <c r="BGH109" s="17"/>
      <c r="BPR109" s="14">
        <v>18</v>
      </c>
      <c r="BPS109" s="92" t="s">
        <v>24</v>
      </c>
      <c r="BPT109" s="98" t="s">
        <v>50</v>
      </c>
      <c r="BPU109" s="15" t="s">
        <v>13</v>
      </c>
      <c r="BPV109" s="15"/>
      <c r="BPW109" s="81">
        <v>22</v>
      </c>
      <c r="BPX109" s="15"/>
      <c r="BPY109" s="16"/>
      <c r="BPZ109" s="15"/>
      <c r="BQA109" s="16"/>
      <c r="BQB109" s="15"/>
      <c r="BQC109" s="16"/>
      <c r="BQD109" s="17"/>
      <c r="BZN109" s="14">
        <v>18</v>
      </c>
      <c r="BZO109" s="92" t="s">
        <v>24</v>
      </c>
      <c r="BZP109" s="98" t="s">
        <v>50</v>
      </c>
      <c r="BZQ109" s="15" t="s">
        <v>13</v>
      </c>
      <c r="BZR109" s="15"/>
      <c r="BZS109" s="81">
        <v>22</v>
      </c>
      <c r="BZT109" s="15"/>
      <c r="BZU109" s="16"/>
      <c r="BZV109" s="15"/>
      <c r="BZW109" s="16"/>
      <c r="BZX109" s="15"/>
      <c r="BZY109" s="16"/>
      <c r="BZZ109" s="17"/>
      <c r="CJJ109" s="14">
        <v>18</v>
      </c>
      <c r="CJK109" s="92" t="s">
        <v>24</v>
      </c>
      <c r="CJL109" s="98" t="s">
        <v>50</v>
      </c>
      <c r="CJM109" s="15" t="s">
        <v>13</v>
      </c>
      <c r="CJN109" s="15"/>
      <c r="CJO109" s="81">
        <v>22</v>
      </c>
      <c r="CJP109" s="15"/>
      <c r="CJQ109" s="16"/>
      <c r="CJR109" s="15"/>
      <c r="CJS109" s="16"/>
      <c r="CJT109" s="15"/>
      <c r="CJU109" s="16"/>
      <c r="CJV109" s="17"/>
      <c r="CTF109" s="14">
        <v>18</v>
      </c>
      <c r="CTG109" s="92" t="s">
        <v>24</v>
      </c>
      <c r="CTH109" s="98" t="s">
        <v>50</v>
      </c>
      <c r="CTI109" s="15" t="s">
        <v>13</v>
      </c>
      <c r="CTJ109" s="15"/>
      <c r="CTK109" s="81">
        <v>22</v>
      </c>
      <c r="CTL109" s="15"/>
      <c r="CTM109" s="16"/>
      <c r="CTN109" s="15"/>
      <c r="CTO109" s="16"/>
      <c r="CTP109" s="15"/>
      <c r="CTQ109" s="16"/>
      <c r="CTR109" s="17"/>
      <c r="DDB109" s="14">
        <v>18</v>
      </c>
      <c r="DDC109" s="92" t="s">
        <v>24</v>
      </c>
      <c r="DDD109" s="98" t="s">
        <v>50</v>
      </c>
      <c r="DDE109" s="15" t="s">
        <v>13</v>
      </c>
      <c r="DDF109" s="15"/>
      <c r="DDG109" s="81">
        <v>22</v>
      </c>
      <c r="DDH109" s="15"/>
      <c r="DDI109" s="16"/>
      <c r="DDJ109" s="15"/>
      <c r="DDK109" s="16"/>
      <c r="DDL109" s="15"/>
      <c r="DDM109" s="16"/>
      <c r="DDN109" s="17"/>
      <c r="DMX109" s="14">
        <v>18</v>
      </c>
      <c r="DMY109" s="92" t="s">
        <v>24</v>
      </c>
      <c r="DMZ109" s="98" t="s">
        <v>50</v>
      </c>
      <c r="DNA109" s="15" t="s">
        <v>13</v>
      </c>
      <c r="DNB109" s="15"/>
      <c r="DNC109" s="81">
        <v>22</v>
      </c>
      <c r="DND109" s="15"/>
      <c r="DNE109" s="16"/>
      <c r="DNF109" s="15"/>
      <c r="DNG109" s="16"/>
      <c r="DNH109" s="15"/>
      <c r="DNI109" s="16"/>
      <c r="DNJ109" s="17"/>
      <c r="DWT109" s="14">
        <v>18</v>
      </c>
      <c r="DWU109" s="92" t="s">
        <v>24</v>
      </c>
      <c r="DWV109" s="98" t="s">
        <v>50</v>
      </c>
      <c r="DWW109" s="15" t="s">
        <v>13</v>
      </c>
      <c r="DWX109" s="15"/>
      <c r="DWY109" s="81">
        <v>22</v>
      </c>
      <c r="DWZ109" s="15"/>
      <c r="DXA109" s="16"/>
      <c r="DXB109" s="15"/>
      <c r="DXC109" s="16"/>
      <c r="DXD109" s="15"/>
      <c r="DXE109" s="16"/>
      <c r="DXF109" s="17"/>
      <c r="EGP109" s="14">
        <v>18</v>
      </c>
      <c r="EGQ109" s="92" t="s">
        <v>24</v>
      </c>
      <c r="EGR109" s="98" t="s">
        <v>50</v>
      </c>
      <c r="EGS109" s="15" t="s">
        <v>13</v>
      </c>
      <c r="EGT109" s="15"/>
      <c r="EGU109" s="81">
        <v>22</v>
      </c>
      <c r="EGV109" s="15"/>
      <c r="EGW109" s="16"/>
      <c r="EGX109" s="15"/>
      <c r="EGY109" s="16"/>
      <c r="EGZ109" s="15"/>
      <c r="EHA109" s="16"/>
      <c r="EHB109" s="17"/>
      <c r="EQL109" s="14">
        <v>18</v>
      </c>
      <c r="EQM109" s="92" t="s">
        <v>24</v>
      </c>
      <c r="EQN109" s="98" t="s">
        <v>50</v>
      </c>
      <c r="EQO109" s="15" t="s">
        <v>13</v>
      </c>
      <c r="EQP109" s="15"/>
      <c r="EQQ109" s="81">
        <v>22</v>
      </c>
      <c r="EQR109" s="15"/>
      <c r="EQS109" s="16"/>
      <c r="EQT109" s="15"/>
      <c r="EQU109" s="16"/>
      <c r="EQV109" s="15"/>
      <c r="EQW109" s="16"/>
      <c r="EQX109" s="17"/>
      <c r="FAH109" s="14">
        <v>18</v>
      </c>
      <c r="FAI109" s="92" t="s">
        <v>24</v>
      </c>
      <c r="FAJ109" s="98" t="s">
        <v>50</v>
      </c>
      <c r="FAK109" s="15" t="s">
        <v>13</v>
      </c>
      <c r="FAL109" s="15"/>
      <c r="FAM109" s="81">
        <v>22</v>
      </c>
      <c r="FAN109" s="15"/>
      <c r="FAO109" s="16"/>
      <c r="FAP109" s="15"/>
      <c r="FAQ109" s="16"/>
      <c r="FAR109" s="15"/>
      <c r="FAS109" s="16"/>
      <c r="FAT109" s="17"/>
      <c r="FKD109" s="14">
        <v>18</v>
      </c>
      <c r="FKE109" s="92" t="s">
        <v>24</v>
      </c>
      <c r="FKF109" s="98" t="s">
        <v>50</v>
      </c>
      <c r="FKG109" s="15" t="s">
        <v>13</v>
      </c>
      <c r="FKH109" s="15"/>
      <c r="FKI109" s="81">
        <v>22</v>
      </c>
      <c r="FKJ109" s="15"/>
      <c r="FKK109" s="16"/>
      <c r="FKL109" s="15"/>
      <c r="FKM109" s="16"/>
      <c r="FKN109" s="15"/>
      <c r="FKO109" s="16"/>
      <c r="FKP109" s="17"/>
      <c r="FTZ109" s="14">
        <v>18</v>
      </c>
      <c r="FUA109" s="92" t="s">
        <v>24</v>
      </c>
      <c r="FUB109" s="98" t="s">
        <v>50</v>
      </c>
      <c r="FUC109" s="15" t="s">
        <v>13</v>
      </c>
      <c r="FUD109" s="15"/>
      <c r="FUE109" s="81">
        <v>22</v>
      </c>
      <c r="FUF109" s="15"/>
      <c r="FUG109" s="16"/>
      <c r="FUH109" s="15"/>
      <c r="FUI109" s="16"/>
      <c r="FUJ109" s="15"/>
      <c r="FUK109" s="16"/>
      <c r="FUL109" s="17"/>
      <c r="GDV109" s="14">
        <v>18</v>
      </c>
      <c r="GDW109" s="92" t="s">
        <v>24</v>
      </c>
      <c r="GDX109" s="98" t="s">
        <v>50</v>
      </c>
      <c r="GDY109" s="15" t="s">
        <v>13</v>
      </c>
      <c r="GDZ109" s="15"/>
      <c r="GEA109" s="81">
        <v>22</v>
      </c>
      <c r="GEB109" s="15"/>
      <c r="GEC109" s="16"/>
      <c r="GED109" s="15"/>
      <c r="GEE109" s="16"/>
      <c r="GEF109" s="15"/>
      <c r="GEG109" s="16"/>
      <c r="GEH109" s="17"/>
      <c r="GNR109" s="14">
        <v>18</v>
      </c>
      <c r="GNS109" s="92" t="s">
        <v>24</v>
      </c>
      <c r="GNT109" s="98" t="s">
        <v>50</v>
      </c>
      <c r="GNU109" s="15" t="s">
        <v>13</v>
      </c>
      <c r="GNV109" s="15"/>
      <c r="GNW109" s="81">
        <v>22</v>
      </c>
      <c r="GNX109" s="15"/>
      <c r="GNY109" s="16"/>
      <c r="GNZ109" s="15"/>
      <c r="GOA109" s="16"/>
      <c r="GOB109" s="15"/>
      <c r="GOC109" s="16"/>
      <c r="GOD109" s="17"/>
      <c r="GXN109" s="14">
        <v>18</v>
      </c>
      <c r="GXO109" s="92" t="s">
        <v>24</v>
      </c>
      <c r="GXP109" s="98" t="s">
        <v>50</v>
      </c>
      <c r="GXQ109" s="15" t="s">
        <v>13</v>
      </c>
      <c r="GXR109" s="15"/>
      <c r="GXS109" s="81">
        <v>22</v>
      </c>
      <c r="GXT109" s="15"/>
      <c r="GXU109" s="16"/>
      <c r="GXV109" s="15"/>
      <c r="GXW109" s="16"/>
      <c r="GXX109" s="15"/>
      <c r="GXY109" s="16"/>
      <c r="GXZ109" s="17"/>
      <c r="HHJ109" s="14">
        <v>18</v>
      </c>
      <c r="HHK109" s="92" t="s">
        <v>24</v>
      </c>
      <c r="HHL109" s="98" t="s">
        <v>50</v>
      </c>
      <c r="HHM109" s="15" t="s">
        <v>13</v>
      </c>
      <c r="HHN109" s="15"/>
      <c r="HHO109" s="81">
        <v>22</v>
      </c>
      <c r="HHP109" s="15"/>
      <c r="HHQ109" s="16"/>
      <c r="HHR109" s="15"/>
      <c r="HHS109" s="16"/>
      <c r="HHT109" s="15"/>
      <c r="HHU109" s="16"/>
      <c r="HHV109" s="17"/>
      <c r="HRF109" s="14">
        <v>18</v>
      </c>
      <c r="HRG109" s="92" t="s">
        <v>24</v>
      </c>
      <c r="HRH109" s="98" t="s">
        <v>50</v>
      </c>
      <c r="HRI109" s="15" t="s">
        <v>13</v>
      </c>
      <c r="HRJ109" s="15"/>
      <c r="HRK109" s="81">
        <v>22</v>
      </c>
      <c r="HRL109" s="15"/>
      <c r="HRM109" s="16"/>
      <c r="HRN109" s="15"/>
      <c r="HRO109" s="16"/>
      <c r="HRP109" s="15"/>
      <c r="HRQ109" s="16"/>
      <c r="HRR109" s="17"/>
      <c r="IBB109" s="14">
        <v>18</v>
      </c>
      <c r="IBC109" s="92" t="s">
        <v>24</v>
      </c>
      <c r="IBD109" s="98" t="s">
        <v>50</v>
      </c>
      <c r="IBE109" s="15" t="s">
        <v>13</v>
      </c>
      <c r="IBF109" s="15"/>
      <c r="IBG109" s="81">
        <v>22</v>
      </c>
      <c r="IBH109" s="15"/>
      <c r="IBI109" s="16"/>
      <c r="IBJ109" s="15"/>
      <c r="IBK109" s="16"/>
      <c r="IBL109" s="15"/>
      <c r="IBM109" s="16"/>
      <c r="IBN109" s="17"/>
      <c r="IKX109" s="14">
        <v>18</v>
      </c>
      <c r="IKY109" s="92" t="s">
        <v>24</v>
      </c>
      <c r="IKZ109" s="98" t="s">
        <v>50</v>
      </c>
      <c r="ILA109" s="15" t="s">
        <v>13</v>
      </c>
      <c r="ILB109" s="15"/>
      <c r="ILC109" s="81">
        <v>22</v>
      </c>
      <c r="ILD109" s="15"/>
      <c r="ILE109" s="16"/>
      <c r="ILF109" s="15"/>
      <c r="ILG109" s="16"/>
      <c r="ILH109" s="15"/>
      <c r="ILI109" s="16"/>
      <c r="ILJ109" s="17"/>
      <c r="IUT109" s="14">
        <v>18</v>
      </c>
      <c r="IUU109" s="92" t="s">
        <v>24</v>
      </c>
      <c r="IUV109" s="98" t="s">
        <v>50</v>
      </c>
      <c r="IUW109" s="15" t="s">
        <v>13</v>
      </c>
      <c r="IUX109" s="15"/>
      <c r="IUY109" s="81">
        <v>22</v>
      </c>
      <c r="IUZ109" s="15"/>
      <c r="IVA109" s="16"/>
      <c r="IVB109" s="15"/>
      <c r="IVC109" s="16"/>
      <c r="IVD109" s="15"/>
      <c r="IVE109" s="16"/>
      <c r="IVF109" s="17"/>
      <c r="JEP109" s="14">
        <v>18</v>
      </c>
      <c r="JEQ109" s="92" t="s">
        <v>24</v>
      </c>
      <c r="JER109" s="98" t="s">
        <v>50</v>
      </c>
      <c r="JES109" s="15" t="s">
        <v>13</v>
      </c>
      <c r="JET109" s="15"/>
      <c r="JEU109" s="81">
        <v>22</v>
      </c>
      <c r="JEV109" s="15"/>
      <c r="JEW109" s="16"/>
      <c r="JEX109" s="15"/>
      <c r="JEY109" s="16"/>
      <c r="JEZ109" s="15"/>
      <c r="JFA109" s="16"/>
      <c r="JFB109" s="17"/>
      <c r="JOL109" s="14">
        <v>18</v>
      </c>
      <c r="JOM109" s="92" t="s">
        <v>24</v>
      </c>
      <c r="JON109" s="98" t="s">
        <v>50</v>
      </c>
      <c r="JOO109" s="15" t="s">
        <v>13</v>
      </c>
      <c r="JOP109" s="15"/>
      <c r="JOQ109" s="81">
        <v>22</v>
      </c>
      <c r="JOR109" s="15"/>
      <c r="JOS109" s="16"/>
      <c r="JOT109" s="15"/>
      <c r="JOU109" s="16"/>
      <c r="JOV109" s="15"/>
      <c r="JOW109" s="16"/>
      <c r="JOX109" s="17"/>
      <c r="JYH109" s="14">
        <v>18</v>
      </c>
      <c r="JYI109" s="92" t="s">
        <v>24</v>
      </c>
      <c r="JYJ109" s="98" t="s">
        <v>50</v>
      </c>
      <c r="JYK109" s="15" t="s">
        <v>13</v>
      </c>
      <c r="JYL109" s="15"/>
      <c r="JYM109" s="81">
        <v>22</v>
      </c>
      <c r="JYN109" s="15"/>
      <c r="JYO109" s="16"/>
      <c r="JYP109" s="15"/>
      <c r="JYQ109" s="16"/>
      <c r="JYR109" s="15"/>
      <c r="JYS109" s="16"/>
      <c r="JYT109" s="17"/>
      <c r="KID109" s="14">
        <v>18</v>
      </c>
      <c r="KIE109" s="92" t="s">
        <v>24</v>
      </c>
      <c r="KIF109" s="98" t="s">
        <v>50</v>
      </c>
      <c r="KIG109" s="15" t="s">
        <v>13</v>
      </c>
      <c r="KIH109" s="15"/>
      <c r="KII109" s="81">
        <v>22</v>
      </c>
      <c r="KIJ109" s="15"/>
      <c r="KIK109" s="16"/>
      <c r="KIL109" s="15"/>
      <c r="KIM109" s="16"/>
      <c r="KIN109" s="15"/>
      <c r="KIO109" s="16"/>
      <c r="KIP109" s="17"/>
      <c r="KRZ109" s="14">
        <v>18</v>
      </c>
      <c r="KSA109" s="92" t="s">
        <v>24</v>
      </c>
      <c r="KSB109" s="98" t="s">
        <v>50</v>
      </c>
      <c r="KSC109" s="15" t="s">
        <v>13</v>
      </c>
      <c r="KSD109" s="15"/>
      <c r="KSE109" s="81">
        <v>22</v>
      </c>
      <c r="KSF109" s="15"/>
      <c r="KSG109" s="16"/>
      <c r="KSH109" s="15"/>
      <c r="KSI109" s="16"/>
      <c r="KSJ109" s="15"/>
      <c r="KSK109" s="16"/>
      <c r="KSL109" s="17"/>
      <c r="LBV109" s="14">
        <v>18</v>
      </c>
      <c r="LBW109" s="92" t="s">
        <v>24</v>
      </c>
      <c r="LBX109" s="98" t="s">
        <v>50</v>
      </c>
      <c r="LBY109" s="15" t="s">
        <v>13</v>
      </c>
      <c r="LBZ109" s="15"/>
      <c r="LCA109" s="81">
        <v>22</v>
      </c>
      <c r="LCB109" s="15"/>
      <c r="LCC109" s="16"/>
      <c r="LCD109" s="15"/>
      <c r="LCE109" s="16"/>
      <c r="LCF109" s="15"/>
      <c r="LCG109" s="16"/>
      <c r="LCH109" s="17"/>
      <c r="LLR109" s="14">
        <v>18</v>
      </c>
      <c r="LLS109" s="92" t="s">
        <v>24</v>
      </c>
      <c r="LLT109" s="98" t="s">
        <v>50</v>
      </c>
      <c r="LLU109" s="15" t="s">
        <v>13</v>
      </c>
      <c r="LLV109" s="15"/>
      <c r="LLW109" s="81">
        <v>22</v>
      </c>
      <c r="LLX109" s="15"/>
      <c r="LLY109" s="16"/>
      <c r="LLZ109" s="15"/>
      <c r="LMA109" s="16"/>
      <c r="LMB109" s="15"/>
      <c r="LMC109" s="16"/>
      <c r="LMD109" s="17"/>
      <c r="LVN109" s="14">
        <v>18</v>
      </c>
      <c r="LVO109" s="92" t="s">
        <v>24</v>
      </c>
      <c r="LVP109" s="98" t="s">
        <v>50</v>
      </c>
      <c r="LVQ109" s="15" t="s">
        <v>13</v>
      </c>
      <c r="LVR109" s="15"/>
      <c r="LVS109" s="81">
        <v>22</v>
      </c>
      <c r="LVT109" s="15"/>
      <c r="LVU109" s="16"/>
      <c r="LVV109" s="15"/>
      <c r="LVW109" s="16"/>
      <c r="LVX109" s="15"/>
      <c r="LVY109" s="16"/>
      <c r="LVZ109" s="17"/>
      <c r="MFJ109" s="14">
        <v>18</v>
      </c>
      <c r="MFK109" s="92" t="s">
        <v>24</v>
      </c>
      <c r="MFL109" s="98" t="s">
        <v>50</v>
      </c>
      <c r="MFM109" s="15" t="s">
        <v>13</v>
      </c>
      <c r="MFN109" s="15"/>
      <c r="MFO109" s="81">
        <v>22</v>
      </c>
      <c r="MFP109" s="15"/>
      <c r="MFQ109" s="16"/>
      <c r="MFR109" s="15"/>
      <c r="MFS109" s="16"/>
      <c r="MFT109" s="15"/>
      <c r="MFU109" s="16"/>
      <c r="MFV109" s="17"/>
      <c r="MPF109" s="14">
        <v>18</v>
      </c>
      <c r="MPG109" s="92" t="s">
        <v>24</v>
      </c>
      <c r="MPH109" s="98" t="s">
        <v>50</v>
      </c>
      <c r="MPI109" s="15" t="s">
        <v>13</v>
      </c>
      <c r="MPJ109" s="15"/>
      <c r="MPK109" s="81">
        <v>22</v>
      </c>
      <c r="MPL109" s="15"/>
      <c r="MPM109" s="16"/>
      <c r="MPN109" s="15"/>
      <c r="MPO109" s="16"/>
      <c r="MPP109" s="15"/>
      <c r="MPQ109" s="16"/>
      <c r="MPR109" s="17"/>
      <c r="MZB109" s="14">
        <v>18</v>
      </c>
      <c r="MZC109" s="92" t="s">
        <v>24</v>
      </c>
      <c r="MZD109" s="98" t="s">
        <v>50</v>
      </c>
      <c r="MZE109" s="15" t="s">
        <v>13</v>
      </c>
      <c r="MZF109" s="15"/>
      <c r="MZG109" s="81">
        <v>22</v>
      </c>
      <c r="MZH109" s="15"/>
      <c r="MZI109" s="16"/>
      <c r="MZJ109" s="15"/>
      <c r="MZK109" s="16"/>
      <c r="MZL109" s="15"/>
      <c r="MZM109" s="16"/>
      <c r="MZN109" s="17"/>
      <c r="NIX109" s="14">
        <v>18</v>
      </c>
      <c r="NIY109" s="92" t="s">
        <v>24</v>
      </c>
      <c r="NIZ109" s="98" t="s">
        <v>50</v>
      </c>
      <c r="NJA109" s="15" t="s">
        <v>13</v>
      </c>
      <c r="NJB109" s="15"/>
      <c r="NJC109" s="81">
        <v>22</v>
      </c>
      <c r="NJD109" s="15"/>
      <c r="NJE109" s="16"/>
      <c r="NJF109" s="15"/>
      <c r="NJG109" s="16"/>
      <c r="NJH109" s="15"/>
      <c r="NJI109" s="16"/>
      <c r="NJJ109" s="17"/>
      <c r="NST109" s="14">
        <v>18</v>
      </c>
      <c r="NSU109" s="92" t="s">
        <v>24</v>
      </c>
      <c r="NSV109" s="98" t="s">
        <v>50</v>
      </c>
      <c r="NSW109" s="15" t="s">
        <v>13</v>
      </c>
      <c r="NSX109" s="15"/>
      <c r="NSY109" s="81">
        <v>22</v>
      </c>
      <c r="NSZ109" s="15"/>
      <c r="NTA109" s="16"/>
      <c r="NTB109" s="15"/>
      <c r="NTC109" s="16"/>
      <c r="NTD109" s="15"/>
      <c r="NTE109" s="16"/>
      <c r="NTF109" s="17"/>
      <c r="OCP109" s="14">
        <v>18</v>
      </c>
      <c r="OCQ109" s="92" t="s">
        <v>24</v>
      </c>
      <c r="OCR109" s="98" t="s">
        <v>50</v>
      </c>
      <c r="OCS109" s="15" t="s">
        <v>13</v>
      </c>
      <c r="OCT109" s="15"/>
      <c r="OCU109" s="81">
        <v>22</v>
      </c>
      <c r="OCV109" s="15"/>
      <c r="OCW109" s="16"/>
      <c r="OCX109" s="15"/>
      <c r="OCY109" s="16"/>
      <c r="OCZ109" s="15"/>
      <c r="ODA109" s="16"/>
      <c r="ODB109" s="17"/>
      <c r="OML109" s="14">
        <v>18</v>
      </c>
      <c r="OMM109" s="92" t="s">
        <v>24</v>
      </c>
      <c r="OMN109" s="98" t="s">
        <v>50</v>
      </c>
      <c r="OMO109" s="15" t="s">
        <v>13</v>
      </c>
      <c r="OMP109" s="15"/>
      <c r="OMQ109" s="81">
        <v>22</v>
      </c>
      <c r="OMR109" s="15"/>
      <c r="OMS109" s="16"/>
      <c r="OMT109" s="15"/>
      <c r="OMU109" s="16"/>
      <c r="OMV109" s="15"/>
      <c r="OMW109" s="16"/>
      <c r="OMX109" s="17"/>
      <c r="OWH109" s="14">
        <v>18</v>
      </c>
      <c r="OWI109" s="92" t="s">
        <v>24</v>
      </c>
      <c r="OWJ109" s="98" t="s">
        <v>50</v>
      </c>
      <c r="OWK109" s="15" t="s">
        <v>13</v>
      </c>
      <c r="OWL109" s="15"/>
      <c r="OWM109" s="81">
        <v>22</v>
      </c>
      <c r="OWN109" s="15"/>
      <c r="OWO109" s="16"/>
      <c r="OWP109" s="15"/>
      <c r="OWQ109" s="16"/>
      <c r="OWR109" s="15"/>
      <c r="OWS109" s="16"/>
      <c r="OWT109" s="17"/>
      <c r="PGD109" s="14">
        <v>18</v>
      </c>
      <c r="PGE109" s="92" t="s">
        <v>24</v>
      </c>
      <c r="PGF109" s="98" t="s">
        <v>50</v>
      </c>
      <c r="PGG109" s="15" t="s">
        <v>13</v>
      </c>
      <c r="PGH109" s="15"/>
      <c r="PGI109" s="81">
        <v>22</v>
      </c>
      <c r="PGJ109" s="15"/>
      <c r="PGK109" s="16"/>
      <c r="PGL109" s="15"/>
      <c r="PGM109" s="16"/>
      <c r="PGN109" s="15"/>
      <c r="PGO109" s="16"/>
      <c r="PGP109" s="17"/>
      <c r="PPZ109" s="14">
        <v>18</v>
      </c>
      <c r="PQA109" s="92" t="s">
        <v>24</v>
      </c>
      <c r="PQB109" s="98" t="s">
        <v>50</v>
      </c>
      <c r="PQC109" s="15" t="s">
        <v>13</v>
      </c>
      <c r="PQD109" s="15"/>
      <c r="PQE109" s="81">
        <v>22</v>
      </c>
      <c r="PQF109" s="15"/>
      <c r="PQG109" s="16"/>
      <c r="PQH109" s="15"/>
      <c r="PQI109" s="16"/>
      <c r="PQJ109" s="15"/>
      <c r="PQK109" s="16"/>
      <c r="PQL109" s="17"/>
      <c r="PZV109" s="14">
        <v>18</v>
      </c>
      <c r="PZW109" s="92" t="s">
        <v>24</v>
      </c>
      <c r="PZX109" s="98" t="s">
        <v>50</v>
      </c>
      <c r="PZY109" s="15" t="s">
        <v>13</v>
      </c>
      <c r="PZZ109" s="15"/>
      <c r="QAA109" s="81">
        <v>22</v>
      </c>
      <c r="QAB109" s="15"/>
      <c r="QAC109" s="16"/>
      <c r="QAD109" s="15"/>
      <c r="QAE109" s="16"/>
      <c r="QAF109" s="15"/>
      <c r="QAG109" s="16"/>
      <c r="QAH109" s="17"/>
      <c r="QJR109" s="14">
        <v>18</v>
      </c>
      <c r="QJS109" s="92" t="s">
        <v>24</v>
      </c>
      <c r="QJT109" s="98" t="s">
        <v>50</v>
      </c>
      <c r="QJU109" s="15" t="s">
        <v>13</v>
      </c>
      <c r="QJV109" s="15"/>
      <c r="QJW109" s="81">
        <v>22</v>
      </c>
      <c r="QJX109" s="15"/>
      <c r="QJY109" s="16"/>
      <c r="QJZ109" s="15"/>
      <c r="QKA109" s="16"/>
      <c r="QKB109" s="15"/>
      <c r="QKC109" s="16"/>
      <c r="QKD109" s="17"/>
      <c r="QTN109" s="14">
        <v>18</v>
      </c>
      <c r="QTO109" s="92" t="s">
        <v>24</v>
      </c>
      <c r="QTP109" s="98" t="s">
        <v>50</v>
      </c>
      <c r="QTQ109" s="15" t="s">
        <v>13</v>
      </c>
      <c r="QTR109" s="15"/>
      <c r="QTS109" s="81">
        <v>22</v>
      </c>
      <c r="QTT109" s="15"/>
      <c r="QTU109" s="16"/>
      <c r="QTV109" s="15"/>
      <c r="QTW109" s="16"/>
      <c r="QTX109" s="15"/>
      <c r="QTY109" s="16"/>
      <c r="QTZ109" s="17"/>
      <c r="RDJ109" s="14">
        <v>18</v>
      </c>
      <c r="RDK109" s="92" t="s">
        <v>24</v>
      </c>
      <c r="RDL109" s="98" t="s">
        <v>50</v>
      </c>
      <c r="RDM109" s="15" t="s">
        <v>13</v>
      </c>
      <c r="RDN109" s="15"/>
      <c r="RDO109" s="81">
        <v>22</v>
      </c>
      <c r="RDP109" s="15"/>
      <c r="RDQ109" s="16"/>
      <c r="RDR109" s="15"/>
      <c r="RDS109" s="16"/>
      <c r="RDT109" s="15"/>
      <c r="RDU109" s="16"/>
      <c r="RDV109" s="17"/>
      <c r="RNF109" s="14">
        <v>18</v>
      </c>
      <c r="RNG109" s="92" t="s">
        <v>24</v>
      </c>
      <c r="RNH109" s="98" t="s">
        <v>50</v>
      </c>
      <c r="RNI109" s="15" t="s">
        <v>13</v>
      </c>
      <c r="RNJ109" s="15"/>
      <c r="RNK109" s="81">
        <v>22</v>
      </c>
      <c r="RNL109" s="15"/>
      <c r="RNM109" s="16"/>
      <c r="RNN109" s="15"/>
      <c r="RNO109" s="16"/>
      <c r="RNP109" s="15"/>
      <c r="RNQ109" s="16"/>
      <c r="RNR109" s="17"/>
      <c r="RXB109" s="14">
        <v>18</v>
      </c>
      <c r="RXC109" s="92" t="s">
        <v>24</v>
      </c>
      <c r="RXD109" s="98" t="s">
        <v>50</v>
      </c>
      <c r="RXE109" s="15" t="s">
        <v>13</v>
      </c>
      <c r="RXF109" s="15"/>
      <c r="RXG109" s="81">
        <v>22</v>
      </c>
      <c r="RXH109" s="15"/>
      <c r="RXI109" s="16"/>
      <c r="RXJ109" s="15"/>
      <c r="RXK109" s="16"/>
      <c r="RXL109" s="15"/>
      <c r="RXM109" s="16"/>
      <c r="RXN109" s="17"/>
      <c r="SGX109" s="14">
        <v>18</v>
      </c>
      <c r="SGY109" s="92" t="s">
        <v>24</v>
      </c>
      <c r="SGZ109" s="98" t="s">
        <v>50</v>
      </c>
      <c r="SHA109" s="15" t="s">
        <v>13</v>
      </c>
      <c r="SHB109" s="15"/>
      <c r="SHC109" s="81">
        <v>22</v>
      </c>
      <c r="SHD109" s="15"/>
      <c r="SHE109" s="16"/>
      <c r="SHF109" s="15"/>
      <c r="SHG109" s="16"/>
      <c r="SHH109" s="15"/>
      <c r="SHI109" s="16"/>
      <c r="SHJ109" s="17"/>
      <c r="SQT109" s="14">
        <v>18</v>
      </c>
      <c r="SQU109" s="92" t="s">
        <v>24</v>
      </c>
      <c r="SQV109" s="98" t="s">
        <v>50</v>
      </c>
      <c r="SQW109" s="15" t="s">
        <v>13</v>
      </c>
      <c r="SQX109" s="15"/>
      <c r="SQY109" s="81">
        <v>22</v>
      </c>
      <c r="SQZ109" s="15"/>
      <c r="SRA109" s="16"/>
      <c r="SRB109" s="15"/>
      <c r="SRC109" s="16"/>
      <c r="SRD109" s="15"/>
      <c r="SRE109" s="16"/>
      <c r="SRF109" s="17"/>
      <c r="TAP109" s="14">
        <v>18</v>
      </c>
      <c r="TAQ109" s="92" t="s">
        <v>24</v>
      </c>
      <c r="TAR109" s="98" t="s">
        <v>50</v>
      </c>
      <c r="TAS109" s="15" t="s">
        <v>13</v>
      </c>
      <c r="TAT109" s="15"/>
      <c r="TAU109" s="81">
        <v>22</v>
      </c>
      <c r="TAV109" s="15"/>
      <c r="TAW109" s="16"/>
      <c r="TAX109" s="15"/>
      <c r="TAY109" s="16"/>
      <c r="TAZ109" s="15"/>
      <c r="TBA109" s="16"/>
      <c r="TBB109" s="17"/>
      <c r="TKL109" s="14">
        <v>18</v>
      </c>
      <c r="TKM109" s="92" t="s">
        <v>24</v>
      </c>
      <c r="TKN109" s="98" t="s">
        <v>50</v>
      </c>
      <c r="TKO109" s="15" t="s">
        <v>13</v>
      </c>
      <c r="TKP109" s="15"/>
      <c r="TKQ109" s="81">
        <v>22</v>
      </c>
      <c r="TKR109" s="15"/>
      <c r="TKS109" s="16"/>
      <c r="TKT109" s="15"/>
      <c r="TKU109" s="16"/>
      <c r="TKV109" s="15"/>
      <c r="TKW109" s="16"/>
      <c r="TKX109" s="17"/>
      <c r="TUH109" s="14">
        <v>18</v>
      </c>
      <c r="TUI109" s="92" t="s">
        <v>24</v>
      </c>
      <c r="TUJ109" s="98" t="s">
        <v>50</v>
      </c>
      <c r="TUK109" s="15" t="s">
        <v>13</v>
      </c>
      <c r="TUL109" s="15"/>
      <c r="TUM109" s="81">
        <v>22</v>
      </c>
      <c r="TUN109" s="15"/>
      <c r="TUO109" s="16"/>
      <c r="TUP109" s="15"/>
      <c r="TUQ109" s="16"/>
      <c r="TUR109" s="15"/>
      <c r="TUS109" s="16"/>
      <c r="TUT109" s="17"/>
      <c r="UED109" s="14">
        <v>18</v>
      </c>
      <c r="UEE109" s="92" t="s">
        <v>24</v>
      </c>
      <c r="UEF109" s="98" t="s">
        <v>50</v>
      </c>
      <c r="UEG109" s="15" t="s">
        <v>13</v>
      </c>
      <c r="UEH109" s="15"/>
      <c r="UEI109" s="81">
        <v>22</v>
      </c>
      <c r="UEJ109" s="15"/>
      <c r="UEK109" s="16"/>
      <c r="UEL109" s="15"/>
      <c r="UEM109" s="16"/>
      <c r="UEN109" s="15"/>
      <c r="UEO109" s="16"/>
      <c r="UEP109" s="17"/>
      <c r="UNZ109" s="14">
        <v>18</v>
      </c>
      <c r="UOA109" s="92" t="s">
        <v>24</v>
      </c>
      <c r="UOB109" s="98" t="s">
        <v>50</v>
      </c>
      <c r="UOC109" s="15" t="s">
        <v>13</v>
      </c>
      <c r="UOD109" s="15"/>
      <c r="UOE109" s="81">
        <v>22</v>
      </c>
      <c r="UOF109" s="15"/>
      <c r="UOG109" s="16"/>
      <c r="UOH109" s="15"/>
      <c r="UOI109" s="16"/>
      <c r="UOJ109" s="15"/>
      <c r="UOK109" s="16"/>
      <c r="UOL109" s="17"/>
      <c r="UXV109" s="14">
        <v>18</v>
      </c>
      <c r="UXW109" s="92" t="s">
        <v>24</v>
      </c>
      <c r="UXX109" s="98" t="s">
        <v>50</v>
      </c>
      <c r="UXY109" s="15" t="s">
        <v>13</v>
      </c>
      <c r="UXZ109" s="15"/>
      <c r="UYA109" s="81">
        <v>22</v>
      </c>
      <c r="UYB109" s="15"/>
      <c r="UYC109" s="16"/>
      <c r="UYD109" s="15"/>
      <c r="UYE109" s="16"/>
      <c r="UYF109" s="15"/>
      <c r="UYG109" s="16"/>
      <c r="UYH109" s="17"/>
      <c r="VHR109" s="14">
        <v>18</v>
      </c>
      <c r="VHS109" s="92" t="s">
        <v>24</v>
      </c>
      <c r="VHT109" s="98" t="s">
        <v>50</v>
      </c>
      <c r="VHU109" s="15" t="s">
        <v>13</v>
      </c>
      <c r="VHV109" s="15"/>
      <c r="VHW109" s="81">
        <v>22</v>
      </c>
      <c r="VHX109" s="15"/>
      <c r="VHY109" s="16"/>
      <c r="VHZ109" s="15"/>
      <c r="VIA109" s="16"/>
      <c r="VIB109" s="15"/>
      <c r="VIC109" s="16"/>
      <c r="VID109" s="17"/>
      <c r="VRN109" s="14">
        <v>18</v>
      </c>
      <c r="VRO109" s="92" t="s">
        <v>24</v>
      </c>
      <c r="VRP109" s="98" t="s">
        <v>50</v>
      </c>
      <c r="VRQ109" s="15" t="s">
        <v>13</v>
      </c>
      <c r="VRR109" s="15"/>
      <c r="VRS109" s="81">
        <v>22</v>
      </c>
      <c r="VRT109" s="15"/>
      <c r="VRU109" s="16"/>
      <c r="VRV109" s="15"/>
      <c r="VRW109" s="16"/>
      <c r="VRX109" s="15"/>
      <c r="VRY109" s="16"/>
      <c r="VRZ109" s="17"/>
      <c r="WBJ109" s="14">
        <v>18</v>
      </c>
      <c r="WBK109" s="92" t="s">
        <v>24</v>
      </c>
      <c r="WBL109" s="98" t="s">
        <v>50</v>
      </c>
      <c r="WBM109" s="15" t="s">
        <v>13</v>
      </c>
      <c r="WBN109" s="15"/>
      <c r="WBO109" s="81">
        <v>22</v>
      </c>
      <c r="WBP109" s="15"/>
      <c r="WBQ109" s="16"/>
      <c r="WBR109" s="15"/>
      <c r="WBS109" s="16"/>
      <c r="WBT109" s="15"/>
      <c r="WBU109" s="16"/>
      <c r="WBV109" s="17"/>
      <c r="WLF109" s="14">
        <v>18</v>
      </c>
      <c r="WLG109" s="92" t="s">
        <v>24</v>
      </c>
      <c r="WLH109" s="98" t="s">
        <v>50</v>
      </c>
      <c r="WLI109" s="15" t="s">
        <v>13</v>
      </c>
      <c r="WLJ109" s="15"/>
      <c r="WLK109" s="81">
        <v>22</v>
      </c>
      <c r="WLL109" s="15"/>
      <c r="WLM109" s="16"/>
      <c r="WLN109" s="15"/>
      <c r="WLO109" s="16"/>
      <c r="WLP109" s="15"/>
      <c r="WLQ109" s="16"/>
      <c r="WLR109" s="17"/>
      <c r="WVB109" s="14">
        <v>18</v>
      </c>
      <c r="WVC109" s="92" t="s">
        <v>24</v>
      </c>
      <c r="WVD109" s="98" t="s">
        <v>50</v>
      </c>
      <c r="WVE109" s="15" t="s">
        <v>13</v>
      </c>
      <c r="WVF109" s="15"/>
      <c r="WVG109" s="81">
        <v>22</v>
      </c>
      <c r="WVH109" s="15"/>
      <c r="WVI109" s="16"/>
      <c r="WVJ109" s="15"/>
      <c r="WVK109" s="16"/>
      <c r="WVL109" s="15"/>
      <c r="WVM109" s="16"/>
      <c r="WVN109" s="17"/>
    </row>
    <row r="110" spans="1:16134">
      <c r="A110" s="19" t="s">
        <v>389</v>
      </c>
      <c r="B110" s="90" t="s">
        <v>255</v>
      </c>
      <c r="C110" s="15" t="s">
        <v>13</v>
      </c>
      <c r="D110" s="20">
        <v>8</v>
      </c>
      <c r="E110" s="16">
        <v>6.9406779661016955</v>
      </c>
      <c r="F110" s="16">
        <f t="shared" si="1"/>
        <v>55.525423728813564</v>
      </c>
      <c r="G110" s="74"/>
      <c r="H110" s="154"/>
    </row>
    <row r="111" spans="1:16134">
      <c r="A111" s="19" t="s">
        <v>248</v>
      </c>
      <c r="B111" s="90" t="s">
        <v>319</v>
      </c>
      <c r="C111" s="15" t="s">
        <v>13</v>
      </c>
      <c r="D111" s="20">
        <v>16</v>
      </c>
      <c r="E111" s="16">
        <v>3.0388000000000002</v>
      </c>
      <c r="F111" s="16">
        <f t="shared" si="1"/>
        <v>48.620800000000003</v>
      </c>
      <c r="G111" s="74"/>
      <c r="H111" s="4"/>
      <c r="IP111" s="14">
        <v>18</v>
      </c>
      <c r="IQ111" s="92" t="s">
        <v>24</v>
      </c>
      <c r="IR111" s="98" t="s">
        <v>50</v>
      </c>
      <c r="IS111" s="15" t="s">
        <v>13</v>
      </c>
      <c r="IT111" s="15"/>
      <c r="IU111" s="81">
        <v>22</v>
      </c>
      <c r="IV111" s="15"/>
      <c r="IW111" s="16"/>
      <c r="IX111" s="15"/>
      <c r="IY111" s="16"/>
      <c r="IZ111" s="15"/>
      <c r="JA111" s="16"/>
      <c r="JB111" s="17"/>
      <c r="SL111" s="14">
        <v>18</v>
      </c>
      <c r="SM111" s="92" t="s">
        <v>24</v>
      </c>
      <c r="SN111" s="98" t="s">
        <v>50</v>
      </c>
      <c r="SO111" s="15" t="s">
        <v>13</v>
      </c>
      <c r="SP111" s="15"/>
      <c r="SQ111" s="81">
        <v>22</v>
      </c>
      <c r="SR111" s="15"/>
      <c r="SS111" s="16"/>
      <c r="ST111" s="15"/>
      <c r="SU111" s="16"/>
      <c r="SV111" s="15"/>
      <c r="SW111" s="16"/>
      <c r="SX111" s="17"/>
      <c r="ACH111" s="14">
        <v>18</v>
      </c>
      <c r="ACI111" s="92" t="s">
        <v>24</v>
      </c>
      <c r="ACJ111" s="98" t="s">
        <v>50</v>
      </c>
      <c r="ACK111" s="15" t="s">
        <v>13</v>
      </c>
      <c r="ACL111" s="15"/>
      <c r="ACM111" s="81">
        <v>22</v>
      </c>
      <c r="ACN111" s="15"/>
      <c r="ACO111" s="16"/>
      <c r="ACP111" s="15"/>
      <c r="ACQ111" s="16"/>
      <c r="ACR111" s="15"/>
      <c r="ACS111" s="16"/>
      <c r="ACT111" s="17"/>
      <c r="AMD111" s="14">
        <v>18</v>
      </c>
      <c r="AME111" s="92" t="s">
        <v>24</v>
      </c>
      <c r="AMF111" s="98" t="s">
        <v>50</v>
      </c>
      <c r="AMG111" s="15" t="s">
        <v>13</v>
      </c>
      <c r="AMH111" s="15"/>
      <c r="AMI111" s="81">
        <v>22</v>
      </c>
      <c r="AMJ111" s="15"/>
      <c r="AMK111" s="16"/>
      <c r="AML111" s="15"/>
      <c r="AMM111" s="16"/>
      <c r="AMN111" s="15"/>
      <c r="AMO111" s="16"/>
      <c r="AMP111" s="17"/>
      <c r="AVZ111" s="14">
        <v>18</v>
      </c>
      <c r="AWA111" s="92" t="s">
        <v>24</v>
      </c>
      <c r="AWB111" s="98" t="s">
        <v>50</v>
      </c>
      <c r="AWC111" s="15" t="s">
        <v>13</v>
      </c>
      <c r="AWD111" s="15"/>
      <c r="AWE111" s="81">
        <v>22</v>
      </c>
      <c r="AWF111" s="15"/>
      <c r="AWG111" s="16"/>
      <c r="AWH111" s="15"/>
      <c r="AWI111" s="16"/>
      <c r="AWJ111" s="15"/>
      <c r="AWK111" s="16"/>
      <c r="AWL111" s="17"/>
      <c r="BFV111" s="14">
        <v>18</v>
      </c>
      <c r="BFW111" s="92" t="s">
        <v>24</v>
      </c>
      <c r="BFX111" s="98" t="s">
        <v>50</v>
      </c>
      <c r="BFY111" s="15" t="s">
        <v>13</v>
      </c>
      <c r="BFZ111" s="15"/>
      <c r="BGA111" s="81">
        <v>22</v>
      </c>
      <c r="BGB111" s="15"/>
      <c r="BGC111" s="16"/>
      <c r="BGD111" s="15"/>
      <c r="BGE111" s="16"/>
      <c r="BGF111" s="15"/>
      <c r="BGG111" s="16"/>
      <c r="BGH111" s="17"/>
      <c r="BPR111" s="14">
        <v>18</v>
      </c>
      <c r="BPS111" s="92" t="s">
        <v>24</v>
      </c>
      <c r="BPT111" s="98" t="s">
        <v>50</v>
      </c>
      <c r="BPU111" s="15" t="s">
        <v>13</v>
      </c>
      <c r="BPV111" s="15"/>
      <c r="BPW111" s="81">
        <v>22</v>
      </c>
      <c r="BPX111" s="15"/>
      <c r="BPY111" s="16"/>
      <c r="BPZ111" s="15"/>
      <c r="BQA111" s="16"/>
      <c r="BQB111" s="15"/>
      <c r="BQC111" s="16"/>
      <c r="BQD111" s="17"/>
      <c r="BZN111" s="14">
        <v>18</v>
      </c>
      <c r="BZO111" s="92" t="s">
        <v>24</v>
      </c>
      <c r="BZP111" s="98" t="s">
        <v>50</v>
      </c>
      <c r="BZQ111" s="15" t="s">
        <v>13</v>
      </c>
      <c r="BZR111" s="15"/>
      <c r="BZS111" s="81">
        <v>22</v>
      </c>
      <c r="BZT111" s="15"/>
      <c r="BZU111" s="16"/>
      <c r="BZV111" s="15"/>
      <c r="BZW111" s="16"/>
      <c r="BZX111" s="15"/>
      <c r="BZY111" s="16"/>
      <c r="BZZ111" s="17"/>
      <c r="CJJ111" s="14">
        <v>18</v>
      </c>
      <c r="CJK111" s="92" t="s">
        <v>24</v>
      </c>
      <c r="CJL111" s="98" t="s">
        <v>50</v>
      </c>
      <c r="CJM111" s="15" t="s">
        <v>13</v>
      </c>
      <c r="CJN111" s="15"/>
      <c r="CJO111" s="81">
        <v>22</v>
      </c>
      <c r="CJP111" s="15"/>
      <c r="CJQ111" s="16"/>
      <c r="CJR111" s="15"/>
      <c r="CJS111" s="16"/>
      <c r="CJT111" s="15"/>
      <c r="CJU111" s="16"/>
      <c r="CJV111" s="17"/>
      <c r="CTF111" s="14">
        <v>18</v>
      </c>
      <c r="CTG111" s="92" t="s">
        <v>24</v>
      </c>
      <c r="CTH111" s="98" t="s">
        <v>50</v>
      </c>
      <c r="CTI111" s="15" t="s">
        <v>13</v>
      </c>
      <c r="CTJ111" s="15"/>
      <c r="CTK111" s="81">
        <v>22</v>
      </c>
      <c r="CTL111" s="15"/>
      <c r="CTM111" s="16"/>
      <c r="CTN111" s="15"/>
      <c r="CTO111" s="16"/>
      <c r="CTP111" s="15"/>
      <c r="CTQ111" s="16"/>
      <c r="CTR111" s="17"/>
      <c r="DDB111" s="14">
        <v>18</v>
      </c>
      <c r="DDC111" s="92" t="s">
        <v>24</v>
      </c>
      <c r="DDD111" s="98" t="s">
        <v>50</v>
      </c>
      <c r="DDE111" s="15" t="s">
        <v>13</v>
      </c>
      <c r="DDF111" s="15"/>
      <c r="DDG111" s="81">
        <v>22</v>
      </c>
      <c r="DDH111" s="15"/>
      <c r="DDI111" s="16"/>
      <c r="DDJ111" s="15"/>
      <c r="DDK111" s="16"/>
      <c r="DDL111" s="15"/>
      <c r="DDM111" s="16"/>
      <c r="DDN111" s="17"/>
      <c r="DMX111" s="14">
        <v>18</v>
      </c>
      <c r="DMY111" s="92" t="s">
        <v>24</v>
      </c>
      <c r="DMZ111" s="98" t="s">
        <v>50</v>
      </c>
      <c r="DNA111" s="15" t="s">
        <v>13</v>
      </c>
      <c r="DNB111" s="15"/>
      <c r="DNC111" s="81">
        <v>22</v>
      </c>
      <c r="DND111" s="15"/>
      <c r="DNE111" s="16"/>
      <c r="DNF111" s="15"/>
      <c r="DNG111" s="16"/>
      <c r="DNH111" s="15"/>
      <c r="DNI111" s="16"/>
      <c r="DNJ111" s="17"/>
      <c r="DWT111" s="14">
        <v>18</v>
      </c>
      <c r="DWU111" s="92" t="s">
        <v>24</v>
      </c>
      <c r="DWV111" s="98" t="s">
        <v>50</v>
      </c>
      <c r="DWW111" s="15" t="s">
        <v>13</v>
      </c>
      <c r="DWX111" s="15"/>
      <c r="DWY111" s="81">
        <v>22</v>
      </c>
      <c r="DWZ111" s="15"/>
      <c r="DXA111" s="16"/>
      <c r="DXB111" s="15"/>
      <c r="DXC111" s="16"/>
      <c r="DXD111" s="15"/>
      <c r="DXE111" s="16"/>
      <c r="DXF111" s="17"/>
      <c r="EGP111" s="14">
        <v>18</v>
      </c>
      <c r="EGQ111" s="92" t="s">
        <v>24</v>
      </c>
      <c r="EGR111" s="98" t="s">
        <v>50</v>
      </c>
      <c r="EGS111" s="15" t="s">
        <v>13</v>
      </c>
      <c r="EGT111" s="15"/>
      <c r="EGU111" s="81">
        <v>22</v>
      </c>
      <c r="EGV111" s="15"/>
      <c r="EGW111" s="16"/>
      <c r="EGX111" s="15"/>
      <c r="EGY111" s="16"/>
      <c r="EGZ111" s="15"/>
      <c r="EHA111" s="16"/>
      <c r="EHB111" s="17"/>
      <c r="EQL111" s="14">
        <v>18</v>
      </c>
      <c r="EQM111" s="92" t="s">
        <v>24</v>
      </c>
      <c r="EQN111" s="98" t="s">
        <v>50</v>
      </c>
      <c r="EQO111" s="15" t="s">
        <v>13</v>
      </c>
      <c r="EQP111" s="15"/>
      <c r="EQQ111" s="81">
        <v>22</v>
      </c>
      <c r="EQR111" s="15"/>
      <c r="EQS111" s="16"/>
      <c r="EQT111" s="15"/>
      <c r="EQU111" s="16"/>
      <c r="EQV111" s="15"/>
      <c r="EQW111" s="16"/>
      <c r="EQX111" s="17"/>
      <c r="FAH111" s="14">
        <v>18</v>
      </c>
      <c r="FAI111" s="92" t="s">
        <v>24</v>
      </c>
      <c r="FAJ111" s="98" t="s">
        <v>50</v>
      </c>
      <c r="FAK111" s="15" t="s">
        <v>13</v>
      </c>
      <c r="FAL111" s="15"/>
      <c r="FAM111" s="81">
        <v>22</v>
      </c>
      <c r="FAN111" s="15"/>
      <c r="FAO111" s="16"/>
      <c r="FAP111" s="15"/>
      <c r="FAQ111" s="16"/>
      <c r="FAR111" s="15"/>
      <c r="FAS111" s="16"/>
      <c r="FAT111" s="17"/>
      <c r="FKD111" s="14">
        <v>18</v>
      </c>
      <c r="FKE111" s="92" t="s">
        <v>24</v>
      </c>
      <c r="FKF111" s="98" t="s">
        <v>50</v>
      </c>
      <c r="FKG111" s="15" t="s">
        <v>13</v>
      </c>
      <c r="FKH111" s="15"/>
      <c r="FKI111" s="81">
        <v>22</v>
      </c>
      <c r="FKJ111" s="15"/>
      <c r="FKK111" s="16"/>
      <c r="FKL111" s="15"/>
      <c r="FKM111" s="16"/>
      <c r="FKN111" s="15"/>
      <c r="FKO111" s="16"/>
      <c r="FKP111" s="17"/>
      <c r="FTZ111" s="14">
        <v>18</v>
      </c>
      <c r="FUA111" s="92" t="s">
        <v>24</v>
      </c>
      <c r="FUB111" s="98" t="s">
        <v>50</v>
      </c>
      <c r="FUC111" s="15" t="s">
        <v>13</v>
      </c>
      <c r="FUD111" s="15"/>
      <c r="FUE111" s="81">
        <v>22</v>
      </c>
      <c r="FUF111" s="15"/>
      <c r="FUG111" s="16"/>
      <c r="FUH111" s="15"/>
      <c r="FUI111" s="16"/>
      <c r="FUJ111" s="15"/>
      <c r="FUK111" s="16"/>
      <c r="FUL111" s="17"/>
      <c r="GDV111" s="14">
        <v>18</v>
      </c>
      <c r="GDW111" s="92" t="s">
        <v>24</v>
      </c>
      <c r="GDX111" s="98" t="s">
        <v>50</v>
      </c>
      <c r="GDY111" s="15" t="s">
        <v>13</v>
      </c>
      <c r="GDZ111" s="15"/>
      <c r="GEA111" s="81">
        <v>22</v>
      </c>
      <c r="GEB111" s="15"/>
      <c r="GEC111" s="16"/>
      <c r="GED111" s="15"/>
      <c r="GEE111" s="16"/>
      <c r="GEF111" s="15"/>
      <c r="GEG111" s="16"/>
      <c r="GEH111" s="17"/>
      <c r="GNR111" s="14">
        <v>18</v>
      </c>
      <c r="GNS111" s="92" t="s">
        <v>24</v>
      </c>
      <c r="GNT111" s="98" t="s">
        <v>50</v>
      </c>
      <c r="GNU111" s="15" t="s">
        <v>13</v>
      </c>
      <c r="GNV111" s="15"/>
      <c r="GNW111" s="81">
        <v>22</v>
      </c>
      <c r="GNX111" s="15"/>
      <c r="GNY111" s="16"/>
      <c r="GNZ111" s="15"/>
      <c r="GOA111" s="16"/>
      <c r="GOB111" s="15"/>
      <c r="GOC111" s="16"/>
      <c r="GOD111" s="17"/>
      <c r="GXN111" s="14">
        <v>18</v>
      </c>
      <c r="GXO111" s="92" t="s">
        <v>24</v>
      </c>
      <c r="GXP111" s="98" t="s">
        <v>50</v>
      </c>
      <c r="GXQ111" s="15" t="s">
        <v>13</v>
      </c>
      <c r="GXR111" s="15"/>
      <c r="GXS111" s="81">
        <v>22</v>
      </c>
      <c r="GXT111" s="15"/>
      <c r="GXU111" s="16"/>
      <c r="GXV111" s="15"/>
      <c r="GXW111" s="16"/>
      <c r="GXX111" s="15"/>
      <c r="GXY111" s="16"/>
      <c r="GXZ111" s="17"/>
      <c r="HHJ111" s="14">
        <v>18</v>
      </c>
      <c r="HHK111" s="92" t="s">
        <v>24</v>
      </c>
      <c r="HHL111" s="98" t="s">
        <v>50</v>
      </c>
      <c r="HHM111" s="15" t="s">
        <v>13</v>
      </c>
      <c r="HHN111" s="15"/>
      <c r="HHO111" s="81">
        <v>22</v>
      </c>
      <c r="HHP111" s="15"/>
      <c r="HHQ111" s="16"/>
      <c r="HHR111" s="15"/>
      <c r="HHS111" s="16"/>
      <c r="HHT111" s="15"/>
      <c r="HHU111" s="16"/>
      <c r="HHV111" s="17"/>
      <c r="HRF111" s="14">
        <v>18</v>
      </c>
      <c r="HRG111" s="92" t="s">
        <v>24</v>
      </c>
      <c r="HRH111" s="98" t="s">
        <v>50</v>
      </c>
      <c r="HRI111" s="15" t="s">
        <v>13</v>
      </c>
      <c r="HRJ111" s="15"/>
      <c r="HRK111" s="81">
        <v>22</v>
      </c>
      <c r="HRL111" s="15"/>
      <c r="HRM111" s="16"/>
      <c r="HRN111" s="15"/>
      <c r="HRO111" s="16"/>
      <c r="HRP111" s="15"/>
      <c r="HRQ111" s="16"/>
      <c r="HRR111" s="17"/>
      <c r="IBB111" s="14">
        <v>18</v>
      </c>
      <c r="IBC111" s="92" t="s">
        <v>24</v>
      </c>
      <c r="IBD111" s="98" t="s">
        <v>50</v>
      </c>
      <c r="IBE111" s="15" t="s">
        <v>13</v>
      </c>
      <c r="IBF111" s="15"/>
      <c r="IBG111" s="81">
        <v>22</v>
      </c>
      <c r="IBH111" s="15"/>
      <c r="IBI111" s="16"/>
      <c r="IBJ111" s="15"/>
      <c r="IBK111" s="16"/>
      <c r="IBL111" s="15"/>
      <c r="IBM111" s="16"/>
      <c r="IBN111" s="17"/>
      <c r="IKX111" s="14">
        <v>18</v>
      </c>
      <c r="IKY111" s="92" t="s">
        <v>24</v>
      </c>
      <c r="IKZ111" s="98" t="s">
        <v>50</v>
      </c>
      <c r="ILA111" s="15" t="s">
        <v>13</v>
      </c>
      <c r="ILB111" s="15"/>
      <c r="ILC111" s="81">
        <v>22</v>
      </c>
      <c r="ILD111" s="15"/>
      <c r="ILE111" s="16"/>
      <c r="ILF111" s="15"/>
      <c r="ILG111" s="16"/>
      <c r="ILH111" s="15"/>
      <c r="ILI111" s="16"/>
      <c r="ILJ111" s="17"/>
      <c r="IUT111" s="14">
        <v>18</v>
      </c>
      <c r="IUU111" s="92" t="s">
        <v>24</v>
      </c>
      <c r="IUV111" s="98" t="s">
        <v>50</v>
      </c>
      <c r="IUW111" s="15" t="s">
        <v>13</v>
      </c>
      <c r="IUX111" s="15"/>
      <c r="IUY111" s="81">
        <v>22</v>
      </c>
      <c r="IUZ111" s="15"/>
      <c r="IVA111" s="16"/>
      <c r="IVB111" s="15"/>
      <c r="IVC111" s="16"/>
      <c r="IVD111" s="15"/>
      <c r="IVE111" s="16"/>
      <c r="IVF111" s="17"/>
      <c r="JEP111" s="14">
        <v>18</v>
      </c>
      <c r="JEQ111" s="92" t="s">
        <v>24</v>
      </c>
      <c r="JER111" s="98" t="s">
        <v>50</v>
      </c>
      <c r="JES111" s="15" t="s">
        <v>13</v>
      </c>
      <c r="JET111" s="15"/>
      <c r="JEU111" s="81">
        <v>22</v>
      </c>
      <c r="JEV111" s="15"/>
      <c r="JEW111" s="16"/>
      <c r="JEX111" s="15"/>
      <c r="JEY111" s="16"/>
      <c r="JEZ111" s="15"/>
      <c r="JFA111" s="16"/>
      <c r="JFB111" s="17"/>
      <c r="JOL111" s="14">
        <v>18</v>
      </c>
      <c r="JOM111" s="92" t="s">
        <v>24</v>
      </c>
      <c r="JON111" s="98" t="s">
        <v>50</v>
      </c>
      <c r="JOO111" s="15" t="s">
        <v>13</v>
      </c>
      <c r="JOP111" s="15"/>
      <c r="JOQ111" s="81">
        <v>22</v>
      </c>
      <c r="JOR111" s="15"/>
      <c r="JOS111" s="16"/>
      <c r="JOT111" s="15"/>
      <c r="JOU111" s="16"/>
      <c r="JOV111" s="15"/>
      <c r="JOW111" s="16"/>
      <c r="JOX111" s="17"/>
      <c r="JYH111" s="14">
        <v>18</v>
      </c>
      <c r="JYI111" s="92" t="s">
        <v>24</v>
      </c>
      <c r="JYJ111" s="98" t="s">
        <v>50</v>
      </c>
      <c r="JYK111" s="15" t="s">
        <v>13</v>
      </c>
      <c r="JYL111" s="15"/>
      <c r="JYM111" s="81">
        <v>22</v>
      </c>
      <c r="JYN111" s="15"/>
      <c r="JYO111" s="16"/>
      <c r="JYP111" s="15"/>
      <c r="JYQ111" s="16"/>
      <c r="JYR111" s="15"/>
      <c r="JYS111" s="16"/>
      <c r="JYT111" s="17"/>
      <c r="KID111" s="14">
        <v>18</v>
      </c>
      <c r="KIE111" s="92" t="s">
        <v>24</v>
      </c>
      <c r="KIF111" s="98" t="s">
        <v>50</v>
      </c>
      <c r="KIG111" s="15" t="s">
        <v>13</v>
      </c>
      <c r="KIH111" s="15"/>
      <c r="KII111" s="81">
        <v>22</v>
      </c>
      <c r="KIJ111" s="15"/>
      <c r="KIK111" s="16"/>
      <c r="KIL111" s="15"/>
      <c r="KIM111" s="16"/>
      <c r="KIN111" s="15"/>
      <c r="KIO111" s="16"/>
      <c r="KIP111" s="17"/>
      <c r="KRZ111" s="14">
        <v>18</v>
      </c>
      <c r="KSA111" s="92" t="s">
        <v>24</v>
      </c>
      <c r="KSB111" s="98" t="s">
        <v>50</v>
      </c>
      <c r="KSC111" s="15" t="s">
        <v>13</v>
      </c>
      <c r="KSD111" s="15"/>
      <c r="KSE111" s="81">
        <v>22</v>
      </c>
      <c r="KSF111" s="15"/>
      <c r="KSG111" s="16"/>
      <c r="KSH111" s="15"/>
      <c r="KSI111" s="16"/>
      <c r="KSJ111" s="15"/>
      <c r="KSK111" s="16"/>
      <c r="KSL111" s="17"/>
      <c r="LBV111" s="14">
        <v>18</v>
      </c>
      <c r="LBW111" s="92" t="s">
        <v>24</v>
      </c>
      <c r="LBX111" s="98" t="s">
        <v>50</v>
      </c>
      <c r="LBY111" s="15" t="s">
        <v>13</v>
      </c>
      <c r="LBZ111" s="15"/>
      <c r="LCA111" s="81">
        <v>22</v>
      </c>
      <c r="LCB111" s="15"/>
      <c r="LCC111" s="16"/>
      <c r="LCD111" s="15"/>
      <c r="LCE111" s="16"/>
      <c r="LCF111" s="15"/>
      <c r="LCG111" s="16"/>
      <c r="LCH111" s="17"/>
      <c r="LLR111" s="14">
        <v>18</v>
      </c>
      <c r="LLS111" s="92" t="s">
        <v>24</v>
      </c>
      <c r="LLT111" s="98" t="s">
        <v>50</v>
      </c>
      <c r="LLU111" s="15" t="s">
        <v>13</v>
      </c>
      <c r="LLV111" s="15"/>
      <c r="LLW111" s="81">
        <v>22</v>
      </c>
      <c r="LLX111" s="15"/>
      <c r="LLY111" s="16"/>
      <c r="LLZ111" s="15"/>
      <c r="LMA111" s="16"/>
      <c r="LMB111" s="15"/>
      <c r="LMC111" s="16"/>
      <c r="LMD111" s="17"/>
      <c r="LVN111" s="14">
        <v>18</v>
      </c>
      <c r="LVO111" s="92" t="s">
        <v>24</v>
      </c>
      <c r="LVP111" s="98" t="s">
        <v>50</v>
      </c>
      <c r="LVQ111" s="15" t="s">
        <v>13</v>
      </c>
      <c r="LVR111" s="15"/>
      <c r="LVS111" s="81">
        <v>22</v>
      </c>
      <c r="LVT111" s="15"/>
      <c r="LVU111" s="16"/>
      <c r="LVV111" s="15"/>
      <c r="LVW111" s="16"/>
      <c r="LVX111" s="15"/>
      <c r="LVY111" s="16"/>
      <c r="LVZ111" s="17"/>
      <c r="MFJ111" s="14">
        <v>18</v>
      </c>
      <c r="MFK111" s="92" t="s">
        <v>24</v>
      </c>
      <c r="MFL111" s="98" t="s">
        <v>50</v>
      </c>
      <c r="MFM111" s="15" t="s">
        <v>13</v>
      </c>
      <c r="MFN111" s="15"/>
      <c r="MFO111" s="81">
        <v>22</v>
      </c>
      <c r="MFP111" s="15"/>
      <c r="MFQ111" s="16"/>
      <c r="MFR111" s="15"/>
      <c r="MFS111" s="16"/>
      <c r="MFT111" s="15"/>
      <c r="MFU111" s="16"/>
      <c r="MFV111" s="17"/>
      <c r="MPF111" s="14">
        <v>18</v>
      </c>
      <c r="MPG111" s="92" t="s">
        <v>24</v>
      </c>
      <c r="MPH111" s="98" t="s">
        <v>50</v>
      </c>
      <c r="MPI111" s="15" t="s">
        <v>13</v>
      </c>
      <c r="MPJ111" s="15"/>
      <c r="MPK111" s="81">
        <v>22</v>
      </c>
      <c r="MPL111" s="15"/>
      <c r="MPM111" s="16"/>
      <c r="MPN111" s="15"/>
      <c r="MPO111" s="16"/>
      <c r="MPP111" s="15"/>
      <c r="MPQ111" s="16"/>
      <c r="MPR111" s="17"/>
      <c r="MZB111" s="14">
        <v>18</v>
      </c>
      <c r="MZC111" s="92" t="s">
        <v>24</v>
      </c>
      <c r="MZD111" s="98" t="s">
        <v>50</v>
      </c>
      <c r="MZE111" s="15" t="s">
        <v>13</v>
      </c>
      <c r="MZF111" s="15"/>
      <c r="MZG111" s="81">
        <v>22</v>
      </c>
      <c r="MZH111" s="15"/>
      <c r="MZI111" s="16"/>
      <c r="MZJ111" s="15"/>
      <c r="MZK111" s="16"/>
      <c r="MZL111" s="15"/>
      <c r="MZM111" s="16"/>
      <c r="MZN111" s="17"/>
      <c r="NIX111" s="14">
        <v>18</v>
      </c>
      <c r="NIY111" s="92" t="s">
        <v>24</v>
      </c>
      <c r="NIZ111" s="98" t="s">
        <v>50</v>
      </c>
      <c r="NJA111" s="15" t="s">
        <v>13</v>
      </c>
      <c r="NJB111" s="15"/>
      <c r="NJC111" s="81">
        <v>22</v>
      </c>
      <c r="NJD111" s="15"/>
      <c r="NJE111" s="16"/>
      <c r="NJF111" s="15"/>
      <c r="NJG111" s="16"/>
      <c r="NJH111" s="15"/>
      <c r="NJI111" s="16"/>
      <c r="NJJ111" s="17"/>
      <c r="NST111" s="14">
        <v>18</v>
      </c>
      <c r="NSU111" s="92" t="s">
        <v>24</v>
      </c>
      <c r="NSV111" s="98" t="s">
        <v>50</v>
      </c>
      <c r="NSW111" s="15" t="s">
        <v>13</v>
      </c>
      <c r="NSX111" s="15"/>
      <c r="NSY111" s="81">
        <v>22</v>
      </c>
      <c r="NSZ111" s="15"/>
      <c r="NTA111" s="16"/>
      <c r="NTB111" s="15"/>
      <c r="NTC111" s="16"/>
      <c r="NTD111" s="15"/>
      <c r="NTE111" s="16"/>
      <c r="NTF111" s="17"/>
      <c r="OCP111" s="14">
        <v>18</v>
      </c>
      <c r="OCQ111" s="92" t="s">
        <v>24</v>
      </c>
      <c r="OCR111" s="98" t="s">
        <v>50</v>
      </c>
      <c r="OCS111" s="15" t="s">
        <v>13</v>
      </c>
      <c r="OCT111" s="15"/>
      <c r="OCU111" s="81">
        <v>22</v>
      </c>
      <c r="OCV111" s="15"/>
      <c r="OCW111" s="16"/>
      <c r="OCX111" s="15"/>
      <c r="OCY111" s="16"/>
      <c r="OCZ111" s="15"/>
      <c r="ODA111" s="16"/>
      <c r="ODB111" s="17"/>
      <c r="OML111" s="14">
        <v>18</v>
      </c>
      <c r="OMM111" s="92" t="s">
        <v>24</v>
      </c>
      <c r="OMN111" s="98" t="s">
        <v>50</v>
      </c>
      <c r="OMO111" s="15" t="s">
        <v>13</v>
      </c>
      <c r="OMP111" s="15"/>
      <c r="OMQ111" s="81">
        <v>22</v>
      </c>
      <c r="OMR111" s="15"/>
      <c r="OMS111" s="16"/>
      <c r="OMT111" s="15"/>
      <c r="OMU111" s="16"/>
      <c r="OMV111" s="15"/>
      <c r="OMW111" s="16"/>
      <c r="OMX111" s="17"/>
      <c r="OWH111" s="14">
        <v>18</v>
      </c>
      <c r="OWI111" s="92" t="s">
        <v>24</v>
      </c>
      <c r="OWJ111" s="98" t="s">
        <v>50</v>
      </c>
      <c r="OWK111" s="15" t="s">
        <v>13</v>
      </c>
      <c r="OWL111" s="15"/>
      <c r="OWM111" s="81">
        <v>22</v>
      </c>
      <c r="OWN111" s="15"/>
      <c r="OWO111" s="16"/>
      <c r="OWP111" s="15"/>
      <c r="OWQ111" s="16"/>
      <c r="OWR111" s="15"/>
      <c r="OWS111" s="16"/>
      <c r="OWT111" s="17"/>
      <c r="PGD111" s="14">
        <v>18</v>
      </c>
      <c r="PGE111" s="92" t="s">
        <v>24</v>
      </c>
      <c r="PGF111" s="98" t="s">
        <v>50</v>
      </c>
      <c r="PGG111" s="15" t="s">
        <v>13</v>
      </c>
      <c r="PGH111" s="15"/>
      <c r="PGI111" s="81">
        <v>22</v>
      </c>
      <c r="PGJ111" s="15"/>
      <c r="PGK111" s="16"/>
      <c r="PGL111" s="15"/>
      <c r="PGM111" s="16"/>
      <c r="PGN111" s="15"/>
      <c r="PGO111" s="16"/>
      <c r="PGP111" s="17"/>
      <c r="PPZ111" s="14">
        <v>18</v>
      </c>
      <c r="PQA111" s="92" t="s">
        <v>24</v>
      </c>
      <c r="PQB111" s="98" t="s">
        <v>50</v>
      </c>
      <c r="PQC111" s="15" t="s">
        <v>13</v>
      </c>
      <c r="PQD111" s="15"/>
      <c r="PQE111" s="81">
        <v>22</v>
      </c>
      <c r="PQF111" s="15"/>
      <c r="PQG111" s="16"/>
      <c r="PQH111" s="15"/>
      <c r="PQI111" s="16"/>
      <c r="PQJ111" s="15"/>
      <c r="PQK111" s="16"/>
      <c r="PQL111" s="17"/>
      <c r="PZV111" s="14">
        <v>18</v>
      </c>
      <c r="PZW111" s="92" t="s">
        <v>24</v>
      </c>
      <c r="PZX111" s="98" t="s">
        <v>50</v>
      </c>
      <c r="PZY111" s="15" t="s">
        <v>13</v>
      </c>
      <c r="PZZ111" s="15"/>
      <c r="QAA111" s="81">
        <v>22</v>
      </c>
      <c r="QAB111" s="15"/>
      <c r="QAC111" s="16"/>
      <c r="QAD111" s="15"/>
      <c r="QAE111" s="16"/>
      <c r="QAF111" s="15"/>
      <c r="QAG111" s="16"/>
      <c r="QAH111" s="17"/>
      <c r="QJR111" s="14">
        <v>18</v>
      </c>
      <c r="QJS111" s="92" t="s">
        <v>24</v>
      </c>
      <c r="QJT111" s="98" t="s">
        <v>50</v>
      </c>
      <c r="QJU111" s="15" t="s">
        <v>13</v>
      </c>
      <c r="QJV111" s="15"/>
      <c r="QJW111" s="81">
        <v>22</v>
      </c>
      <c r="QJX111" s="15"/>
      <c r="QJY111" s="16"/>
      <c r="QJZ111" s="15"/>
      <c r="QKA111" s="16"/>
      <c r="QKB111" s="15"/>
      <c r="QKC111" s="16"/>
      <c r="QKD111" s="17"/>
      <c r="QTN111" s="14">
        <v>18</v>
      </c>
      <c r="QTO111" s="92" t="s">
        <v>24</v>
      </c>
      <c r="QTP111" s="98" t="s">
        <v>50</v>
      </c>
      <c r="QTQ111" s="15" t="s">
        <v>13</v>
      </c>
      <c r="QTR111" s="15"/>
      <c r="QTS111" s="81">
        <v>22</v>
      </c>
      <c r="QTT111" s="15"/>
      <c r="QTU111" s="16"/>
      <c r="QTV111" s="15"/>
      <c r="QTW111" s="16"/>
      <c r="QTX111" s="15"/>
      <c r="QTY111" s="16"/>
      <c r="QTZ111" s="17"/>
      <c r="RDJ111" s="14">
        <v>18</v>
      </c>
      <c r="RDK111" s="92" t="s">
        <v>24</v>
      </c>
      <c r="RDL111" s="98" t="s">
        <v>50</v>
      </c>
      <c r="RDM111" s="15" t="s">
        <v>13</v>
      </c>
      <c r="RDN111" s="15"/>
      <c r="RDO111" s="81">
        <v>22</v>
      </c>
      <c r="RDP111" s="15"/>
      <c r="RDQ111" s="16"/>
      <c r="RDR111" s="15"/>
      <c r="RDS111" s="16"/>
      <c r="RDT111" s="15"/>
      <c r="RDU111" s="16"/>
      <c r="RDV111" s="17"/>
      <c r="RNF111" s="14">
        <v>18</v>
      </c>
      <c r="RNG111" s="92" t="s">
        <v>24</v>
      </c>
      <c r="RNH111" s="98" t="s">
        <v>50</v>
      </c>
      <c r="RNI111" s="15" t="s">
        <v>13</v>
      </c>
      <c r="RNJ111" s="15"/>
      <c r="RNK111" s="81">
        <v>22</v>
      </c>
      <c r="RNL111" s="15"/>
      <c r="RNM111" s="16"/>
      <c r="RNN111" s="15"/>
      <c r="RNO111" s="16"/>
      <c r="RNP111" s="15"/>
      <c r="RNQ111" s="16"/>
      <c r="RNR111" s="17"/>
      <c r="RXB111" s="14">
        <v>18</v>
      </c>
      <c r="RXC111" s="92" t="s">
        <v>24</v>
      </c>
      <c r="RXD111" s="98" t="s">
        <v>50</v>
      </c>
      <c r="RXE111" s="15" t="s">
        <v>13</v>
      </c>
      <c r="RXF111" s="15"/>
      <c r="RXG111" s="81">
        <v>22</v>
      </c>
      <c r="RXH111" s="15"/>
      <c r="RXI111" s="16"/>
      <c r="RXJ111" s="15"/>
      <c r="RXK111" s="16"/>
      <c r="RXL111" s="15"/>
      <c r="RXM111" s="16"/>
      <c r="RXN111" s="17"/>
      <c r="SGX111" s="14">
        <v>18</v>
      </c>
      <c r="SGY111" s="92" t="s">
        <v>24</v>
      </c>
      <c r="SGZ111" s="98" t="s">
        <v>50</v>
      </c>
      <c r="SHA111" s="15" t="s">
        <v>13</v>
      </c>
      <c r="SHB111" s="15"/>
      <c r="SHC111" s="81">
        <v>22</v>
      </c>
      <c r="SHD111" s="15"/>
      <c r="SHE111" s="16"/>
      <c r="SHF111" s="15"/>
      <c r="SHG111" s="16"/>
      <c r="SHH111" s="15"/>
      <c r="SHI111" s="16"/>
      <c r="SHJ111" s="17"/>
      <c r="SQT111" s="14">
        <v>18</v>
      </c>
      <c r="SQU111" s="92" t="s">
        <v>24</v>
      </c>
      <c r="SQV111" s="98" t="s">
        <v>50</v>
      </c>
      <c r="SQW111" s="15" t="s">
        <v>13</v>
      </c>
      <c r="SQX111" s="15"/>
      <c r="SQY111" s="81">
        <v>22</v>
      </c>
      <c r="SQZ111" s="15"/>
      <c r="SRA111" s="16"/>
      <c r="SRB111" s="15"/>
      <c r="SRC111" s="16"/>
      <c r="SRD111" s="15"/>
      <c r="SRE111" s="16"/>
      <c r="SRF111" s="17"/>
      <c r="TAP111" s="14">
        <v>18</v>
      </c>
      <c r="TAQ111" s="92" t="s">
        <v>24</v>
      </c>
      <c r="TAR111" s="98" t="s">
        <v>50</v>
      </c>
      <c r="TAS111" s="15" t="s">
        <v>13</v>
      </c>
      <c r="TAT111" s="15"/>
      <c r="TAU111" s="81">
        <v>22</v>
      </c>
      <c r="TAV111" s="15"/>
      <c r="TAW111" s="16"/>
      <c r="TAX111" s="15"/>
      <c r="TAY111" s="16"/>
      <c r="TAZ111" s="15"/>
      <c r="TBA111" s="16"/>
      <c r="TBB111" s="17"/>
      <c r="TKL111" s="14">
        <v>18</v>
      </c>
      <c r="TKM111" s="92" t="s">
        <v>24</v>
      </c>
      <c r="TKN111" s="98" t="s">
        <v>50</v>
      </c>
      <c r="TKO111" s="15" t="s">
        <v>13</v>
      </c>
      <c r="TKP111" s="15"/>
      <c r="TKQ111" s="81">
        <v>22</v>
      </c>
      <c r="TKR111" s="15"/>
      <c r="TKS111" s="16"/>
      <c r="TKT111" s="15"/>
      <c r="TKU111" s="16"/>
      <c r="TKV111" s="15"/>
      <c r="TKW111" s="16"/>
      <c r="TKX111" s="17"/>
      <c r="TUH111" s="14">
        <v>18</v>
      </c>
      <c r="TUI111" s="92" t="s">
        <v>24</v>
      </c>
      <c r="TUJ111" s="98" t="s">
        <v>50</v>
      </c>
      <c r="TUK111" s="15" t="s">
        <v>13</v>
      </c>
      <c r="TUL111" s="15"/>
      <c r="TUM111" s="81">
        <v>22</v>
      </c>
      <c r="TUN111" s="15"/>
      <c r="TUO111" s="16"/>
      <c r="TUP111" s="15"/>
      <c r="TUQ111" s="16"/>
      <c r="TUR111" s="15"/>
      <c r="TUS111" s="16"/>
      <c r="TUT111" s="17"/>
      <c r="UED111" s="14">
        <v>18</v>
      </c>
      <c r="UEE111" s="92" t="s">
        <v>24</v>
      </c>
      <c r="UEF111" s="98" t="s">
        <v>50</v>
      </c>
      <c r="UEG111" s="15" t="s">
        <v>13</v>
      </c>
      <c r="UEH111" s="15"/>
      <c r="UEI111" s="81">
        <v>22</v>
      </c>
      <c r="UEJ111" s="15"/>
      <c r="UEK111" s="16"/>
      <c r="UEL111" s="15"/>
      <c r="UEM111" s="16"/>
      <c r="UEN111" s="15"/>
      <c r="UEO111" s="16"/>
      <c r="UEP111" s="17"/>
      <c r="UNZ111" s="14">
        <v>18</v>
      </c>
      <c r="UOA111" s="92" t="s">
        <v>24</v>
      </c>
      <c r="UOB111" s="98" t="s">
        <v>50</v>
      </c>
      <c r="UOC111" s="15" t="s">
        <v>13</v>
      </c>
      <c r="UOD111" s="15"/>
      <c r="UOE111" s="81">
        <v>22</v>
      </c>
      <c r="UOF111" s="15"/>
      <c r="UOG111" s="16"/>
      <c r="UOH111" s="15"/>
      <c r="UOI111" s="16"/>
      <c r="UOJ111" s="15"/>
      <c r="UOK111" s="16"/>
      <c r="UOL111" s="17"/>
      <c r="UXV111" s="14">
        <v>18</v>
      </c>
      <c r="UXW111" s="92" t="s">
        <v>24</v>
      </c>
      <c r="UXX111" s="98" t="s">
        <v>50</v>
      </c>
      <c r="UXY111" s="15" t="s">
        <v>13</v>
      </c>
      <c r="UXZ111" s="15"/>
      <c r="UYA111" s="81">
        <v>22</v>
      </c>
      <c r="UYB111" s="15"/>
      <c r="UYC111" s="16"/>
      <c r="UYD111" s="15"/>
      <c r="UYE111" s="16"/>
      <c r="UYF111" s="15"/>
      <c r="UYG111" s="16"/>
      <c r="UYH111" s="17"/>
      <c r="VHR111" s="14">
        <v>18</v>
      </c>
      <c r="VHS111" s="92" t="s">
        <v>24</v>
      </c>
      <c r="VHT111" s="98" t="s">
        <v>50</v>
      </c>
      <c r="VHU111" s="15" t="s">
        <v>13</v>
      </c>
      <c r="VHV111" s="15"/>
      <c r="VHW111" s="81">
        <v>22</v>
      </c>
      <c r="VHX111" s="15"/>
      <c r="VHY111" s="16"/>
      <c r="VHZ111" s="15"/>
      <c r="VIA111" s="16"/>
      <c r="VIB111" s="15"/>
      <c r="VIC111" s="16"/>
      <c r="VID111" s="17"/>
      <c r="VRN111" s="14">
        <v>18</v>
      </c>
      <c r="VRO111" s="92" t="s">
        <v>24</v>
      </c>
      <c r="VRP111" s="98" t="s">
        <v>50</v>
      </c>
      <c r="VRQ111" s="15" t="s">
        <v>13</v>
      </c>
      <c r="VRR111" s="15"/>
      <c r="VRS111" s="81">
        <v>22</v>
      </c>
      <c r="VRT111" s="15"/>
      <c r="VRU111" s="16"/>
      <c r="VRV111" s="15"/>
      <c r="VRW111" s="16"/>
      <c r="VRX111" s="15"/>
      <c r="VRY111" s="16"/>
      <c r="VRZ111" s="17"/>
      <c r="WBJ111" s="14">
        <v>18</v>
      </c>
      <c r="WBK111" s="92" t="s">
        <v>24</v>
      </c>
      <c r="WBL111" s="98" t="s">
        <v>50</v>
      </c>
      <c r="WBM111" s="15" t="s">
        <v>13</v>
      </c>
      <c r="WBN111" s="15"/>
      <c r="WBO111" s="81">
        <v>22</v>
      </c>
      <c r="WBP111" s="15"/>
      <c r="WBQ111" s="16"/>
      <c r="WBR111" s="15"/>
      <c r="WBS111" s="16"/>
      <c r="WBT111" s="15"/>
      <c r="WBU111" s="16"/>
      <c r="WBV111" s="17"/>
      <c r="WLF111" s="14">
        <v>18</v>
      </c>
      <c r="WLG111" s="92" t="s">
        <v>24</v>
      </c>
      <c r="WLH111" s="98" t="s">
        <v>50</v>
      </c>
      <c r="WLI111" s="15" t="s">
        <v>13</v>
      </c>
      <c r="WLJ111" s="15"/>
      <c r="WLK111" s="81">
        <v>22</v>
      </c>
      <c r="WLL111" s="15"/>
      <c r="WLM111" s="16"/>
      <c r="WLN111" s="15"/>
      <c r="WLO111" s="16"/>
      <c r="WLP111" s="15"/>
      <c r="WLQ111" s="16"/>
      <c r="WLR111" s="17"/>
      <c r="WVB111" s="14">
        <v>18</v>
      </c>
      <c r="WVC111" s="92" t="s">
        <v>24</v>
      </c>
      <c r="WVD111" s="98" t="s">
        <v>50</v>
      </c>
      <c r="WVE111" s="15" t="s">
        <v>13</v>
      </c>
      <c r="WVF111" s="15"/>
      <c r="WVG111" s="81">
        <v>22</v>
      </c>
      <c r="WVH111" s="15"/>
      <c r="WVI111" s="16"/>
      <c r="WVJ111" s="15"/>
      <c r="WVK111" s="16"/>
      <c r="WVL111" s="15"/>
      <c r="WVM111" s="16"/>
      <c r="WVN111" s="17"/>
    </row>
    <row r="112" spans="1:16134">
      <c r="A112" s="19" t="s">
        <v>250</v>
      </c>
      <c r="B112" s="90" t="s">
        <v>320</v>
      </c>
      <c r="C112" s="15" t="s">
        <v>13</v>
      </c>
      <c r="D112" s="20">
        <v>16</v>
      </c>
      <c r="E112" s="16">
        <v>5.3389830508474585</v>
      </c>
      <c r="F112" s="16">
        <f t="shared" si="1"/>
        <v>85.423728813559336</v>
      </c>
      <c r="G112" s="74"/>
      <c r="H112" s="154"/>
    </row>
    <row r="113" spans="1:16134" s="33" customFormat="1">
      <c r="A113" s="35" t="s">
        <v>252</v>
      </c>
      <c r="B113" s="91" t="s">
        <v>237</v>
      </c>
      <c r="C113" s="2" t="s">
        <v>15</v>
      </c>
      <c r="D113" s="34">
        <v>3</v>
      </c>
      <c r="E113" s="16">
        <v>5.5279999999999996</v>
      </c>
      <c r="F113" s="16">
        <f t="shared" si="1"/>
        <v>16.584</v>
      </c>
      <c r="G113" s="32"/>
    </row>
    <row r="114" spans="1:16134" s="33" customFormat="1">
      <c r="A114" s="35" t="s">
        <v>254</v>
      </c>
      <c r="B114" s="91" t="s">
        <v>239</v>
      </c>
      <c r="C114" s="2" t="s">
        <v>15</v>
      </c>
      <c r="D114" s="31">
        <v>3</v>
      </c>
      <c r="E114" s="16">
        <v>10.677966101694919</v>
      </c>
      <c r="F114" s="16">
        <f t="shared" si="1"/>
        <v>32.033898305084755</v>
      </c>
      <c r="G114" s="32"/>
      <c r="H114" s="154"/>
    </row>
    <row r="115" spans="1:16134">
      <c r="A115" s="35" t="s">
        <v>407</v>
      </c>
      <c r="B115" s="91" t="s">
        <v>241</v>
      </c>
      <c r="C115" s="15" t="s">
        <v>15</v>
      </c>
      <c r="D115" s="20">
        <v>3</v>
      </c>
      <c r="E115" s="16">
        <v>24.915254237288138</v>
      </c>
      <c r="F115" s="16">
        <f t="shared" si="1"/>
        <v>74.745762711864415</v>
      </c>
      <c r="G115" s="47"/>
      <c r="H115" s="154"/>
    </row>
    <row r="116" spans="1:16134" s="33" customFormat="1">
      <c r="A116" s="35" t="s">
        <v>369</v>
      </c>
      <c r="B116" s="91" t="s">
        <v>201</v>
      </c>
      <c r="C116" s="2" t="s">
        <v>15</v>
      </c>
      <c r="D116" s="34">
        <v>2</v>
      </c>
      <c r="E116" s="16">
        <v>4.2039999999999997</v>
      </c>
      <c r="F116" s="16">
        <f t="shared" si="1"/>
        <v>8.4079999999999995</v>
      </c>
      <c r="G116" s="32"/>
    </row>
    <row r="117" spans="1:16134" s="33" customFormat="1">
      <c r="A117" s="35" t="s">
        <v>390</v>
      </c>
      <c r="B117" s="91" t="s">
        <v>202</v>
      </c>
      <c r="C117" s="2" t="s">
        <v>15</v>
      </c>
      <c r="D117" s="31">
        <v>2</v>
      </c>
      <c r="E117" s="16">
        <v>8.0084745762711869</v>
      </c>
      <c r="F117" s="16">
        <f t="shared" si="1"/>
        <v>16.016949152542374</v>
      </c>
      <c r="G117" s="32"/>
      <c r="H117" s="154"/>
    </row>
    <row r="118" spans="1:16134">
      <c r="A118" s="35" t="s">
        <v>408</v>
      </c>
      <c r="B118" s="91" t="s">
        <v>203</v>
      </c>
      <c r="C118" s="15" t="s">
        <v>15</v>
      </c>
      <c r="D118" s="20">
        <v>2</v>
      </c>
      <c r="E118" s="16">
        <v>19.327118644067795</v>
      </c>
      <c r="F118" s="16">
        <f t="shared" si="1"/>
        <v>38.65423728813559</v>
      </c>
      <c r="G118" s="47"/>
      <c r="H118" s="154"/>
    </row>
    <row r="119" spans="1:16134" ht="16.5">
      <c r="A119" s="19" t="s">
        <v>370</v>
      </c>
      <c r="B119" s="90" t="s">
        <v>638</v>
      </c>
      <c r="C119" s="15" t="s">
        <v>13</v>
      </c>
      <c r="D119" s="20">
        <v>2</v>
      </c>
      <c r="E119" s="16">
        <v>3.0388000000000002</v>
      </c>
      <c r="F119" s="16">
        <f t="shared" si="1"/>
        <v>6.0776000000000003</v>
      </c>
      <c r="G119" s="75"/>
      <c r="H119" s="4"/>
      <c r="IP119" s="14">
        <v>18</v>
      </c>
      <c r="IQ119" s="92" t="s">
        <v>24</v>
      </c>
      <c r="IR119" s="98" t="s">
        <v>50</v>
      </c>
      <c r="IS119" s="15" t="s">
        <v>13</v>
      </c>
      <c r="IT119" s="15"/>
      <c r="IU119" s="81">
        <v>22</v>
      </c>
      <c r="IV119" s="15"/>
      <c r="IW119" s="16"/>
      <c r="IX119" s="15"/>
      <c r="IY119" s="16"/>
      <c r="IZ119" s="15"/>
      <c r="JA119" s="16"/>
      <c r="JB119" s="17"/>
      <c r="SL119" s="14">
        <v>18</v>
      </c>
      <c r="SM119" s="92" t="s">
        <v>24</v>
      </c>
      <c r="SN119" s="98" t="s">
        <v>50</v>
      </c>
      <c r="SO119" s="15" t="s">
        <v>13</v>
      </c>
      <c r="SP119" s="15"/>
      <c r="SQ119" s="81">
        <v>22</v>
      </c>
      <c r="SR119" s="15"/>
      <c r="SS119" s="16"/>
      <c r="ST119" s="15"/>
      <c r="SU119" s="16"/>
      <c r="SV119" s="15"/>
      <c r="SW119" s="16"/>
      <c r="SX119" s="17"/>
      <c r="ACH119" s="14">
        <v>18</v>
      </c>
      <c r="ACI119" s="92" t="s">
        <v>24</v>
      </c>
      <c r="ACJ119" s="98" t="s">
        <v>50</v>
      </c>
      <c r="ACK119" s="15" t="s">
        <v>13</v>
      </c>
      <c r="ACL119" s="15"/>
      <c r="ACM119" s="81">
        <v>22</v>
      </c>
      <c r="ACN119" s="15"/>
      <c r="ACO119" s="16"/>
      <c r="ACP119" s="15"/>
      <c r="ACQ119" s="16"/>
      <c r="ACR119" s="15"/>
      <c r="ACS119" s="16"/>
      <c r="ACT119" s="17"/>
      <c r="AMD119" s="14">
        <v>18</v>
      </c>
      <c r="AME119" s="92" t="s">
        <v>24</v>
      </c>
      <c r="AMF119" s="98" t="s">
        <v>50</v>
      </c>
      <c r="AMG119" s="15" t="s">
        <v>13</v>
      </c>
      <c r="AMH119" s="15"/>
      <c r="AMI119" s="81">
        <v>22</v>
      </c>
      <c r="AMJ119" s="15"/>
      <c r="AMK119" s="16"/>
      <c r="AML119" s="15"/>
      <c r="AMM119" s="16"/>
      <c r="AMN119" s="15"/>
      <c r="AMO119" s="16"/>
      <c r="AMP119" s="17"/>
      <c r="AVZ119" s="14">
        <v>18</v>
      </c>
      <c r="AWA119" s="92" t="s">
        <v>24</v>
      </c>
      <c r="AWB119" s="98" t="s">
        <v>50</v>
      </c>
      <c r="AWC119" s="15" t="s">
        <v>13</v>
      </c>
      <c r="AWD119" s="15"/>
      <c r="AWE119" s="81">
        <v>22</v>
      </c>
      <c r="AWF119" s="15"/>
      <c r="AWG119" s="16"/>
      <c r="AWH119" s="15"/>
      <c r="AWI119" s="16"/>
      <c r="AWJ119" s="15"/>
      <c r="AWK119" s="16"/>
      <c r="AWL119" s="17"/>
      <c r="BFV119" s="14">
        <v>18</v>
      </c>
      <c r="BFW119" s="92" t="s">
        <v>24</v>
      </c>
      <c r="BFX119" s="98" t="s">
        <v>50</v>
      </c>
      <c r="BFY119" s="15" t="s">
        <v>13</v>
      </c>
      <c r="BFZ119" s="15"/>
      <c r="BGA119" s="81">
        <v>22</v>
      </c>
      <c r="BGB119" s="15"/>
      <c r="BGC119" s="16"/>
      <c r="BGD119" s="15"/>
      <c r="BGE119" s="16"/>
      <c r="BGF119" s="15"/>
      <c r="BGG119" s="16"/>
      <c r="BGH119" s="17"/>
      <c r="BPR119" s="14">
        <v>18</v>
      </c>
      <c r="BPS119" s="92" t="s">
        <v>24</v>
      </c>
      <c r="BPT119" s="98" t="s">
        <v>50</v>
      </c>
      <c r="BPU119" s="15" t="s">
        <v>13</v>
      </c>
      <c r="BPV119" s="15"/>
      <c r="BPW119" s="81">
        <v>22</v>
      </c>
      <c r="BPX119" s="15"/>
      <c r="BPY119" s="16"/>
      <c r="BPZ119" s="15"/>
      <c r="BQA119" s="16"/>
      <c r="BQB119" s="15"/>
      <c r="BQC119" s="16"/>
      <c r="BQD119" s="17"/>
      <c r="BZN119" s="14">
        <v>18</v>
      </c>
      <c r="BZO119" s="92" t="s">
        <v>24</v>
      </c>
      <c r="BZP119" s="98" t="s">
        <v>50</v>
      </c>
      <c r="BZQ119" s="15" t="s">
        <v>13</v>
      </c>
      <c r="BZR119" s="15"/>
      <c r="BZS119" s="81">
        <v>22</v>
      </c>
      <c r="BZT119" s="15"/>
      <c r="BZU119" s="16"/>
      <c r="BZV119" s="15"/>
      <c r="BZW119" s="16"/>
      <c r="BZX119" s="15"/>
      <c r="BZY119" s="16"/>
      <c r="BZZ119" s="17"/>
      <c r="CJJ119" s="14">
        <v>18</v>
      </c>
      <c r="CJK119" s="92" t="s">
        <v>24</v>
      </c>
      <c r="CJL119" s="98" t="s">
        <v>50</v>
      </c>
      <c r="CJM119" s="15" t="s">
        <v>13</v>
      </c>
      <c r="CJN119" s="15"/>
      <c r="CJO119" s="81">
        <v>22</v>
      </c>
      <c r="CJP119" s="15"/>
      <c r="CJQ119" s="16"/>
      <c r="CJR119" s="15"/>
      <c r="CJS119" s="16"/>
      <c r="CJT119" s="15"/>
      <c r="CJU119" s="16"/>
      <c r="CJV119" s="17"/>
      <c r="CTF119" s="14">
        <v>18</v>
      </c>
      <c r="CTG119" s="92" t="s">
        <v>24</v>
      </c>
      <c r="CTH119" s="98" t="s">
        <v>50</v>
      </c>
      <c r="CTI119" s="15" t="s">
        <v>13</v>
      </c>
      <c r="CTJ119" s="15"/>
      <c r="CTK119" s="81">
        <v>22</v>
      </c>
      <c r="CTL119" s="15"/>
      <c r="CTM119" s="16"/>
      <c r="CTN119" s="15"/>
      <c r="CTO119" s="16"/>
      <c r="CTP119" s="15"/>
      <c r="CTQ119" s="16"/>
      <c r="CTR119" s="17"/>
      <c r="DDB119" s="14">
        <v>18</v>
      </c>
      <c r="DDC119" s="92" t="s">
        <v>24</v>
      </c>
      <c r="DDD119" s="98" t="s">
        <v>50</v>
      </c>
      <c r="DDE119" s="15" t="s">
        <v>13</v>
      </c>
      <c r="DDF119" s="15"/>
      <c r="DDG119" s="81">
        <v>22</v>
      </c>
      <c r="DDH119" s="15"/>
      <c r="DDI119" s="16"/>
      <c r="DDJ119" s="15"/>
      <c r="DDK119" s="16"/>
      <c r="DDL119" s="15"/>
      <c r="DDM119" s="16"/>
      <c r="DDN119" s="17"/>
      <c r="DMX119" s="14">
        <v>18</v>
      </c>
      <c r="DMY119" s="92" t="s">
        <v>24</v>
      </c>
      <c r="DMZ119" s="98" t="s">
        <v>50</v>
      </c>
      <c r="DNA119" s="15" t="s">
        <v>13</v>
      </c>
      <c r="DNB119" s="15"/>
      <c r="DNC119" s="81">
        <v>22</v>
      </c>
      <c r="DND119" s="15"/>
      <c r="DNE119" s="16"/>
      <c r="DNF119" s="15"/>
      <c r="DNG119" s="16"/>
      <c r="DNH119" s="15"/>
      <c r="DNI119" s="16"/>
      <c r="DNJ119" s="17"/>
      <c r="DWT119" s="14">
        <v>18</v>
      </c>
      <c r="DWU119" s="92" t="s">
        <v>24</v>
      </c>
      <c r="DWV119" s="98" t="s">
        <v>50</v>
      </c>
      <c r="DWW119" s="15" t="s">
        <v>13</v>
      </c>
      <c r="DWX119" s="15"/>
      <c r="DWY119" s="81">
        <v>22</v>
      </c>
      <c r="DWZ119" s="15"/>
      <c r="DXA119" s="16"/>
      <c r="DXB119" s="15"/>
      <c r="DXC119" s="16"/>
      <c r="DXD119" s="15"/>
      <c r="DXE119" s="16"/>
      <c r="DXF119" s="17"/>
      <c r="EGP119" s="14">
        <v>18</v>
      </c>
      <c r="EGQ119" s="92" t="s">
        <v>24</v>
      </c>
      <c r="EGR119" s="98" t="s">
        <v>50</v>
      </c>
      <c r="EGS119" s="15" t="s">
        <v>13</v>
      </c>
      <c r="EGT119" s="15"/>
      <c r="EGU119" s="81">
        <v>22</v>
      </c>
      <c r="EGV119" s="15"/>
      <c r="EGW119" s="16"/>
      <c r="EGX119" s="15"/>
      <c r="EGY119" s="16"/>
      <c r="EGZ119" s="15"/>
      <c r="EHA119" s="16"/>
      <c r="EHB119" s="17"/>
      <c r="EQL119" s="14">
        <v>18</v>
      </c>
      <c r="EQM119" s="92" t="s">
        <v>24</v>
      </c>
      <c r="EQN119" s="98" t="s">
        <v>50</v>
      </c>
      <c r="EQO119" s="15" t="s">
        <v>13</v>
      </c>
      <c r="EQP119" s="15"/>
      <c r="EQQ119" s="81">
        <v>22</v>
      </c>
      <c r="EQR119" s="15"/>
      <c r="EQS119" s="16"/>
      <c r="EQT119" s="15"/>
      <c r="EQU119" s="16"/>
      <c r="EQV119" s="15"/>
      <c r="EQW119" s="16"/>
      <c r="EQX119" s="17"/>
      <c r="FAH119" s="14">
        <v>18</v>
      </c>
      <c r="FAI119" s="92" t="s">
        <v>24</v>
      </c>
      <c r="FAJ119" s="98" t="s">
        <v>50</v>
      </c>
      <c r="FAK119" s="15" t="s">
        <v>13</v>
      </c>
      <c r="FAL119" s="15"/>
      <c r="FAM119" s="81">
        <v>22</v>
      </c>
      <c r="FAN119" s="15"/>
      <c r="FAO119" s="16"/>
      <c r="FAP119" s="15"/>
      <c r="FAQ119" s="16"/>
      <c r="FAR119" s="15"/>
      <c r="FAS119" s="16"/>
      <c r="FAT119" s="17"/>
      <c r="FKD119" s="14">
        <v>18</v>
      </c>
      <c r="FKE119" s="92" t="s">
        <v>24</v>
      </c>
      <c r="FKF119" s="98" t="s">
        <v>50</v>
      </c>
      <c r="FKG119" s="15" t="s">
        <v>13</v>
      </c>
      <c r="FKH119" s="15"/>
      <c r="FKI119" s="81">
        <v>22</v>
      </c>
      <c r="FKJ119" s="15"/>
      <c r="FKK119" s="16"/>
      <c r="FKL119" s="15"/>
      <c r="FKM119" s="16"/>
      <c r="FKN119" s="15"/>
      <c r="FKO119" s="16"/>
      <c r="FKP119" s="17"/>
      <c r="FTZ119" s="14">
        <v>18</v>
      </c>
      <c r="FUA119" s="92" t="s">
        <v>24</v>
      </c>
      <c r="FUB119" s="98" t="s">
        <v>50</v>
      </c>
      <c r="FUC119" s="15" t="s">
        <v>13</v>
      </c>
      <c r="FUD119" s="15"/>
      <c r="FUE119" s="81">
        <v>22</v>
      </c>
      <c r="FUF119" s="15"/>
      <c r="FUG119" s="16"/>
      <c r="FUH119" s="15"/>
      <c r="FUI119" s="16"/>
      <c r="FUJ119" s="15"/>
      <c r="FUK119" s="16"/>
      <c r="FUL119" s="17"/>
      <c r="GDV119" s="14">
        <v>18</v>
      </c>
      <c r="GDW119" s="92" t="s">
        <v>24</v>
      </c>
      <c r="GDX119" s="98" t="s">
        <v>50</v>
      </c>
      <c r="GDY119" s="15" t="s">
        <v>13</v>
      </c>
      <c r="GDZ119" s="15"/>
      <c r="GEA119" s="81">
        <v>22</v>
      </c>
      <c r="GEB119" s="15"/>
      <c r="GEC119" s="16"/>
      <c r="GED119" s="15"/>
      <c r="GEE119" s="16"/>
      <c r="GEF119" s="15"/>
      <c r="GEG119" s="16"/>
      <c r="GEH119" s="17"/>
      <c r="GNR119" s="14">
        <v>18</v>
      </c>
      <c r="GNS119" s="92" t="s">
        <v>24</v>
      </c>
      <c r="GNT119" s="98" t="s">
        <v>50</v>
      </c>
      <c r="GNU119" s="15" t="s">
        <v>13</v>
      </c>
      <c r="GNV119" s="15"/>
      <c r="GNW119" s="81">
        <v>22</v>
      </c>
      <c r="GNX119" s="15"/>
      <c r="GNY119" s="16"/>
      <c r="GNZ119" s="15"/>
      <c r="GOA119" s="16"/>
      <c r="GOB119" s="15"/>
      <c r="GOC119" s="16"/>
      <c r="GOD119" s="17"/>
      <c r="GXN119" s="14">
        <v>18</v>
      </c>
      <c r="GXO119" s="92" t="s">
        <v>24</v>
      </c>
      <c r="GXP119" s="98" t="s">
        <v>50</v>
      </c>
      <c r="GXQ119" s="15" t="s">
        <v>13</v>
      </c>
      <c r="GXR119" s="15"/>
      <c r="GXS119" s="81">
        <v>22</v>
      </c>
      <c r="GXT119" s="15"/>
      <c r="GXU119" s="16"/>
      <c r="GXV119" s="15"/>
      <c r="GXW119" s="16"/>
      <c r="GXX119" s="15"/>
      <c r="GXY119" s="16"/>
      <c r="GXZ119" s="17"/>
      <c r="HHJ119" s="14">
        <v>18</v>
      </c>
      <c r="HHK119" s="92" t="s">
        <v>24</v>
      </c>
      <c r="HHL119" s="98" t="s">
        <v>50</v>
      </c>
      <c r="HHM119" s="15" t="s">
        <v>13</v>
      </c>
      <c r="HHN119" s="15"/>
      <c r="HHO119" s="81">
        <v>22</v>
      </c>
      <c r="HHP119" s="15"/>
      <c r="HHQ119" s="16"/>
      <c r="HHR119" s="15"/>
      <c r="HHS119" s="16"/>
      <c r="HHT119" s="15"/>
      <c r="HHU119" s="16"/>
      <c r="HHV119" s="17"/>
      <c r="HRF119" s="14">
        <v>18</v>
      </c>
      <c r="HRG119" s="92" t="s">
        <v>24</v>
      </c>
      <c r="HRH119" s="98" t="s">
        <v>50</v>
      </c>
      <c r="HRI119" s="15" t="s">
        <v>13</v>
      </c>
      <c r="HRJ119" s="15"/>
      <c r="HRK119" s="81">
        <v>22</v>
      </c>
      <c r="HRL119" s="15"/>
      <c r="HRM119" s="16"/>
      <c r="HRN119" s="15"/>
      <c r="HRO119" s="16"/>
      <c r="HRP119" s="15"/>
      <c r="HRQ119" s="16"/>
      <c r="HRR119" s="17"/>
      <c r="IBB119" s="14">
        <v>18</v>
      </c>
      <c r="IBC119" s="92" t="s">
        <v>24</v>
      </c>
      <c r="IBD119" s="98" t="s">
        <v>50</v>
      </c>
      <c r="IBE119" s="15" t="s">
        <v>13</v>
      </c>
      <c r="IBF119" s="15"/>
      <c r="IBG119" s="81">
        <v>22</v>
      </c>
      <c r="IBH119" s="15"/>
      <c r="IBI119" s="16"/>
      <c r="IBJ119" s="15"/>
      <c r="IBK119" s="16"/>
      <c r="IBL119" s="15"/>
      <c r="IBM119" s="16"/>
      <c r="IBN119" s="17"/>
      <c r="IKX119" s="14">
        <v>18</v>
      </c>
      <c r="IKY119" s="92" t="s">
        <v>24</v>
      </c>
      <c r="IKZ119" s="98" t="s">
        <v>50</v>
      </c>
      <c r="ILA119" s="15" t="s">
        <v>13</v>
      </c>
      <c r="ILB119" s="15"/>
      <c r="ILC119" s="81">
        <v>22</v>
      </c>
      <c r="ILD119" s="15"/>
      <c r="ILE119" s="16"/>
      <c r="ILF119" s="15"/>
      <c r="ILG119" s="16"/>
      <c r="ILH119" s="15"/>
      <c r="ILI119" s="16"/>
      <c r="ILJ119" s="17"/>
      <c r="IUT119" s="14">
        <v>18</v>
      </c>
      <c r="IUU119" s="92" t="s">
        <v>24</v>
      </c>
      <c r="IUV119" s="98" t="s">
        <v>50</v>
      </c>
      <c r="IUW119" s="15" t="s">
        <v>13</v>
      </c>
      <c r="IUX119" s="15"/>
      <c r="IUY119" s="81">
        <v>22</v>
      </c>
      <c r="IUZ119" s="15"/>
      <c r="IVA119" s="16"/>
      <c r="IVB119" s="15"/>
      <c r="IVC119" s="16"/>
      <c r="IVD119" s="15"/>
      <c r="IVE119" s="16"/>
      <c r="IVF119" s="17"/>
      <c r="JEP119" s="14">
        <v>18</v>
      </c>
      <c r="JEQ119" s="92" t="s">
        <v>24</v>
      </c>
      <c r="JER119" s="98" t="s">
        <v>50</v>
      </c>
      <c r="JES119" s="15" t="s">
        <v>13</v>
      </c>
      <c r="JET119" s="15"/>
      <c r="JEU119" s="81">
        <v>22</v>
      </c>
      <c r="JEV119" s="15"/>
      <c r="JEW119" s="16"/>
      <c r="JEX119" s="15"/>
      <c r="JEY119" s="16"/>
      <c r="JEZ119" s="15"/>
      <c r="JFA119" s="16"/>
      <c r="JFB119" s="17"/>
      <c r="JOL119" s="14">
        <v>18</v>
      </c>
      <c r="JOM119" s="92" t="s">
        <v>24</v>
      </c>
      <c r="JON119" s="98" t="s">
        <v>50</v>
      </c>
      <c r="JOO119" s="15" t="s">
        <v>13</v>
      </c>
      <c r="JOP119" s="15"/>
      <c r="JOQ119" s="81">
        <v>22</v>
      </c>
      <c r="JOR119" s="15"/>
      <c r="JOS119" s="16"/>
      <c r="JOT119" s="15"/>
      <c r="JOU119" s="16"/>
      <c r="JOV119" s="15"/>
      <c r="JOW119" s="16"/>
      <c r="JOX119" s="17"/>
      <c r="JYH119" s="14">
        <v>18</v>
      </c>
      <c r="JYI119" s="92" t="s">
        <v>24</v>
      </c>
      <c r="JYJ119" s="98" t="s">
        <v>50</v>
      </c>
      <c r="JYK119" s="15" t="s">
        <v>13</v>
      </c>
      <c r="JYL119" s="15"/>
      <c r="JYM119" s="81">
        <v>22</v>
      </c>
      <c r="JYN119" s="15"/>
      <c r="JYO119" s="16"/>
      <c r="JYP119" s="15"/>
      <c r="JYQ119" s="16"/>
      <c r="JYR119" s="15"/>
      <c r="JYS119" s="16"/>
      <c r="JYT119" s="17"/>
      <c r="KID119" s="14">
        <v>18</v>
      </c>
      <c r="KIE119" s="92" t="s">
        <v>24</v>
      </c>
      <c r="KIF119" s="98" t="s">
        <v>50</v>
      </c>
      <c r="KIG119" s="15" t="s">
        <v>13</v>
      </c>
      <c r="KIH119" s="15"/>
      <c r="KII119" s="81">
        <v>22</v>
      </c>
      <c r="KIJ119" s="15"/>
      <c r="KIK119" s="16"/>
      <c r="KIL119" s="15"/>
      <c r="KIM119" s="16"/>
      <c r="KIN119" s="15"/>
      <c r="KIO119" s="16"/>
      <c r="KIP119" s="17"/>
      <c r="KRZ119" s="14">
        <v>18</v>
      </c>
      <c r="KSA119" s="92" t="s">
        <v>24</v>
      </c>
      <c r="KSB119" s="98" t="s">
        <v>50</v>
      </c>
      <c r="KSC119" s="15" t="s">
        <v>13</v>
      </c>
      <c r="KSD119" s="15"/>
      <c r="KSE119" s="81">
        <v>22</v>
      </c>
      <c r="KSF119" s="15"/>
      <c r="KSG119" s="16"/>
      <c r="KSH119" s="15"/>
      <c r="KSI119" s="16"/>
      <c r="KSJ119" s="15"/>
      <c r="KSK119" s="16"/>
      <c r="KSL119" s="17"/>
      <c r="LBV119" s="14">
        <v>18</v>
      </c>
      <c r="LBW119" s="92" t="s">
        <v>24</v>
      </c>
      <c r="LBX119" s="98" t="s">
        <v>50</v>
      </c>
      <c r="LBY119" s="15" t="s">
        <v>13</v>
      </c>
      <c r="LBZ119" s="15"/>
      <c r="LCA119" s="81">
        <v>22</v>
      </c>
      <c r="LCB119" s="15"/>
      <c r="LCC119" s="16"/>
      <c r="LCD119" s="15"/>
      <c r="LCE119" s="16"/>
      <c r="LCF119" s="15"/>
      <c r="LCG119" s="16"/>
      <c r="LCH119" s="17"/>
      <c r="LLR119" s="14">
        <v>18</v>
      </c>
      <c r="LLS119" s="92" t="s">
        <v>24</v>
      </c>
      <c r="LLT119" s="98" t="s">
        <v>50</v>
      </c>
      <c r="LLU119" s="15" t="s">
        <v>13</v>
      </c>
      <c r="LLV119" s="15"/>
      <c r="LLW119" s="81">
        <v>22</v>
      </c>
      <c r="LLX119" s="15"/>
      <c r="LLY119" s="16"/>
      <c r="LLZ119" s="15"/>
      <c r="LMA119" s="16"/>
      <c r="LMB119" s="15"/>
      <c r="LMC119" s="16"/>
      <c r="LMD119" s="17"/>
      <c r="LVN119" s="14">
        <v>18</v>
      </c>
      <c r="LVO119" s="92" t="s">
        <v>24</v>
      </c>
      <c r="LVP119" s="98" t="s">
        <v>50</v>
      </c>
      <c r="LVQ119" s="15" t="s">
        <v>13</v>
      </c>
      <c r="LVR119" s="15"/>
      <c r="LVS119" s="81">
        <v>22</v>
      </c>
      <c r="LVT119" s="15"/>
      <c r="LVU119" s="16"/>
      <c r="LVV119" s="15"/>
      <c r="LVW119" s="16"/>
      <c r="LVX119" s="15"/>
      <c r="LVY119" s="16"/>
      <c r="LVZ119" s="17"/>
      <c r="MFJ119" s="14">
        <v>18</v>
      </c>
      <c r="MFK119" s="92" t="s">
        <v>24</v>
      </c>
      <c r="MFL119" s="98" t="s">
        <v>50</v>
      </c>
      <c r="MFM119" s="15" t="s">
        <v>13</v>
      </c>
      <c r="MFN119" s="15"/>
      <c r="MFO119" s="81">
        <v>22</v>
      </c>
      <c r="MFP119" s="15"/>
      <c r="MFQ119" s="16"/>
      <c r="MFR119" s="15"/>
      <c r="MFS119" s="16"/>
      <c r="MFT119" s="15"/>
      <c r="MFU119" s="16"/>
      <c r="MFV119" s="17"/>
      <c r="MPF119" s="14">
        <v>18</v>
      </c>
      <c r="MPG119" s="92" t="s">
        <v>24</v>
      </c>
      <c r="MPH119" s="98" t="s">
        <v>50</v>
      </c>
      <c r="MPI119" s="15" t="s">
        <v>13</v>
      </c>
      <c r="MPJ119" s="15"/>
      <c r="MPK119" s="81">
        <v>22</v>
      </c>
      <c r="MPL119" s="15"/>
      <c r="MPM119" s="16"/>
      <c r="MPN119" s="15"/>
      <c r="MPO119" s="16"/>
      <c r="MPP119" s="15"/>
      <c r="MPQ119" s="16"/>
      <c r="MPR119" s="17"/>
      <c r="MZB119" s="14">
        <v>18</v>
      </c>
      <c r="MZC119" s="92" t="s">
        <v>24</v>
      </c>
      <c r="MZD119" s="98" t="s">
        <v>50</v>
      </c>
      <c r="MZE119" s="15" t="s">
        <v>13</v>
      </c>
      <c r="MZF119" s="15"/>
      <c r="MZG119" s="81">
        <v>22</v>
      </c>
      <c r="MZH119" s="15"/>
      <c r="MZI119" s="16"/>
      <c r="MZJ119" s="15"/>
      <c r="MZK119" s="16"/>
      <c r="MZL119" s="15"/>
      <c r="MZM119" s="16"/>
      <c r="MZN119" s="17"/>
      <c r="NIX119" s="14">
        <v>18</v>
      </c>
      <c r="NIY119" s="92" t="s">
        <v>24</v>
      </c>
      <c r="NIZ119" s="98" t="s">
        <v>50</v>
      </c>
      <c r="NJA119" s="15" t="s">
        <v>13</v>
      </c>
      <c r="NJB119" s="15"/>
      <c r="NJC119" s="81">
        <v>22</v>
      </c>
      <c r="NJD119" s="15"/>
      <c r="NJE119" s="16"/>
      <c r="NJF119" s="15"/>
      <c r="NJG119" s="16"/>
      <c r="NJH119" s="15"/>
      <c r="NJI119" s="16"/>
      <c r="NJJ119" s="17"/>
      <c r="NST119" s="14">
        <v>18</v>
      </c>
      <c r="NSU119" s="92" t="s">
        <v>24</v>
      </c>
      <c r="NSV119" s="98" t="s">
        <v>50</v>
      </c>
      <c r="NSW119" s="15" t="s">
        <v>13</v>
      </c>
      <c r="NSX119" s="15"/>
      <c r="NSY119" s="81">
        <v>22</v>
      </c>
      <c r="NSZ119" s="15"/>
      <c r="NTA119" s="16"/>
      <c r="NTB119" s="15"/>
      <c r="NTC119" s="16"/>
      <c r="NTD119" s="15"/>
      <c r="NTE119" s="16"/>
      <c r="NTF119" s="17"/>
      <c r="OCP119" s="14">
        <v>18</v>
      </c>
      <c r="OCQ119" s="92" t="s">
        <v>24</v>
      </c>
      <c r="OCR119" s="98" t="s">
        <v>50</v>
      </c>
      <c r="OCS119" s="15" t="s">
        <v>13</v>
      </c>
      <c r="OCT119" s="15"/>
      <c r="OCU119" s="81">
        <v>22</v>
      </c>
      <c r="OCV119" s="15"/>
      <c r="OCW119" s="16"/>
      <c r="OCX119" s="15"/>
      <c r="OCY119" s="16"/>
      <c r="OCZ119" s="15"/>
      <c r="ODA119" s="16"/>
      <c r="ODB119" s="17"/>
      <c r="OML119" s="14">
        <v>18</v>
      </c>
      <c r="OMM119" s="92" t="s">
        <v>24</v>
      </c>
      <c r="OMN119" s="98" t="s">
        <v>50</v>
      </c>
      <c r="OMO119" s="15" t="s">
        <v>13</v>
      </c>
      <c r="OMP119" s="15"/>
      <c r="OMQ119" s="81">
        <v>22</v>
      </c>
      <c r="OMR119" s="15"/>
      <c r="OMS119" s="16"/>
      <c r="OMT119" s="15"/>
      <c r="OMU119" s="16"/>
      <c r="OMV119" s="15"/>
      <c r="OMW119" s="16"/>
      <c r="OMX119" s="17"/>
      <c r="OWH119" s="14">
        <v>18</v>
      </c>
      <c r="OWI119" s="92" t="s">
        <v>24</v>
      </c>
      <c r="OWJ119" s="98" t="s">
        <v>50</v>
      </c>
      <c r="OWK119" s="15" t="s">
        <v>13</v>
      </c>
      <c r="OWL119" s="15"/>
      <c r="OWM119" s="81">
        <v>22</v>
      </c>
      <c r="OWN119" s="15"/>
      <c r="OWO119" s="16"/>
      <c r="OWP119" s="15"/>
      <c r="OWQ119" s="16"/>
      <c r="OWR119" s="15"/>
      <c r="OWS119" s="16"/>
      <c r="OWT119" s="17"/>
      <c r="PGD119" s="14">
        <v>18</v>
      </c>
      <c r="PGE119" s="92" t="s">
        <v>24</v>
      </c>
      <c r="PGF119" s="98" t="s">
        <v>50</v>
      </c>
      <c r="PGG119" s="15" t="s">
        <v>13</v>
      </c>
      <c r="PGH119" s="15"/>
      <c r="PGI119" s="81">
        <v>22</v>
      </c>
      <c r="PGJ119" s="15"/>
      <c r="PGK119" s="16"/>
      <c r="PGL119" s="15"/>
      <c r="PGM119" s="16"/>
      <c r="PGN119" s="15"/>
      <c r="PGO119" s="16"/>
      <c r="PGP119" s="17"/>
      <c r="PPZ119" s="14">
        <v>18</v>
      </c>
      <c r="PQA119" s="92" t="s">
        <v>24</v>
      </c>
      <c r="PQB119" s="98" t="s">
        <v>50</v>
      </c>
      <c r="PQC119" s="15" t="s">
        <v>13</v>
      </c>
      <c r="PQD119" s="15"/>
      <c r="PQE119" s="81">
        <v>22</v>
      </c>
      <c r="PQF119" s="15"/>
      <c r="PQG119" s="16"/>
      <c r="PQH119" s="15"/>
      <c r="PQI119" s="16"/>
      <c r="PQJ119" s="15"/>
      <c r="PQK119" s="16"/>
      <c r="PQL119" s="17"/>
      <c r="PZV119" s="14">
        <v>18</v>
      </c>
      <c r="PZW119" s="92" t="s">
        <v>24</v>
      </c>
      <c r="PZX119" s="98" t="s">
        <v>50</v>
      </c>
      <c r="PZY119" s="15" t="s">
        <v>13</v>
      </c>
      <c r="PZZ119" s="15"/>
      <c r="QAA119" s="81">
        <v>22</v>
      </c>
      <c r="QAB119" s="15"/>
      <c r="QAC119" s="16"/>
      <c r="QAD119" s="15"/>
      <c r="QAE119" s="16"/>
      <c r="QAF119" s="15"/>
      <c r="QAG119" s="16"/>
      <c r="QAH119" s="17"/>
      <c r="QJR119" s="14">
        <v>18</v>
      </c>
      <c r="QJS119" s="92" t="s">
        <v>24</v>
      </c>
      <c r="QJT119" s="98" t="s">
        <v>50</v>
      </c>
      <c r="QJU119" s="15" t="s">
        <v>13</v>
      </c>
      <c r="QJV119" s="15"/>
      <c r="QJW119" s="81">
        <v>22</v>
      </c>
      <c r="QJX119" s="15"/>
      <c r="QJY119" s="16"/>
      <c r="QJZ119" s="15"/>
      <c r="QKA119" s="16"/>
      <c r="QKB119" s="15"/>
      <c r="QKC119" s="16"/>
      <c r="QKD119" s="17"/>
      <c r="QTN119" s="14">
        <v>18</v>
      </c>
      <c r="QTO119" s="92" t="s">
        <v>24</v>
      </c>
      <c r="QTP119" s="98" t="s">
        <v>50</v>
      </c>
      <c r="QTQ119" s="15" t="s">
        <v>13</v>
      </c>
      <c r="QTR119" s="15"/>
      <c r="QTS119" s="81">
        <v>22</v>
      </c>
      <c r="QTT119" s="15"/>
      <c r="QTU119" s="16"/>
      <c r="QTV119" s="15"/>
      <c r="QTW119" s="16"/>
      <c r="QTX119" s="15"/>
      <c r="QTY119" s="16"/>
      <c r="QTZ119" s="17"/>
      <c r="RDJ119" s="14">
        <v>18</v>
      </c>
      <c r="RDK119" s="92" t="s">
        <v>24</v>
      </c>
      <c r="RDL119" s="98" t="s">
        <v>50</v>
      </c>
      <c r="RDM119" s="15" t="s">
        <v>13</v>
      </c>
      <c r="RDN119" s="15"/>
      <c r="RDO119" s="81">
        <v>22</v>
      </c>
      <c r="RDP119" s="15"/>
      <c r="RDQ119" s="16"/>
      <c r="RDR119" s="15"/>
      <c r="RDS119" s="16"/>
      <c r="RDT119" s="15"/>
      <c r="RDU119" s="16"/>
      <c r="RDV119" s="17"/>
      <c r="RNF119" s="14">
        <v>18</v>
      </c>
      <c r="RNG119" s="92" t="s">
        <v>24</v>
      </c>
      <c r="RNH119" s="98" t="s">
        <v>50</v>
      </c>
      <c r="RNI119" s="15" t="s">
        <v>13</v>
      </c>
      <c r="RNJ119" s="15"/>
      <c r="RNK119" s="81">
        <v>22</v>
      </c>
      <c r="RNL119" s="15"/>
      <c r="RNM119" s="16"/>
      <c r="RNN119" s="15"/>
      <c r="RNO119" s="16"/>
      <c r="RNP119" s="15"/>
      <c r="RNQ119" s="16"/>
      <c r="RNR119" s="17"/>
      <c r="RXB119" s="14">
        <v>18</v>
      </c>
      <c r="RXC119" s="92" t="s">
        <v>24</v>
      </c>
      <c r="RXD119" s="98" t="s">
        <v>50</v>
      </c>
      <c r="RXE119" s="15" t="s">
        <v>13</v>
      </c>
      <c r="RXF119" s="15"/>
      <c r="RXG119" s="81">
        <v>22</v>
      </c>
      <c r="RXH119" s="15"/>
      <c r="RXI119" s="16"/>
      <c r="RXJ119" s="15"/>
      <c r="RXK119" s="16"/>
      <c r="RXL119" s="15"/>
      <c r="RXM119" s="16"/>
      <c r="RXN119" s="17"/>
      <c r="SGX119" s="14">
        <v>18</v>
      </c>
      <c r="SGY119" s="92" t="s">
        <v>24</v>
      </c>
      <c r="SGZ119" s="98" t="s">
        <v>50</v>
      </c>
      <c r="SHA119" s="15" t="s">
        <v>13</v>
      </c>
      <c r="SHB119" s="15"/>
      <c r="SHC119" s="81">
        <v>22</v>
      </c>
      <c r="SHD119" s="15"/>
      <c r="SHE119" s="16"/>
      <c r="SHF119" s="15"/>
      <c r="SHG119" s="16"/>
      <c r="SHH119" s="15"/>
      <c r="SHI119" s="16"/>
      <c r="SHJ119" s="17"/>
      <c r="SQT119" s="14">
        <v>18</v>
      </c>
      <c r="SQU119" s="92" t="s">
        <v>24</v>
      </c>
      <c r="SQV119" s="98" t="s">
        <v>50</v>
      </c>
      <c r="SQW119" s="15" t="s">
        <v>13</v>
      </c>
      <c r="SQX119" s="15"/>
      <c r="SQY119" s="81">
        <v>22</v>
      </c>
      <c r="SQZ119" s="15"/>
      <c r="SRA119" s="16"/>
      <c r="SRB119" s="15"/>
      <c r="SRC119" s="16"/>
      <c r="SRD119" s="15"/>
      <c r="SRE119" s="16"/>
      <c r="SRF119" s="17"/>
      <c r="TAP119" s="14">
        <v>18</v>
      </c>
      <c r="TAQ119" s="92" t="s">
        <v>24</v>
      </c>
      <c r="TAR119" s="98" t="s">
        <v>50</v>
      </c>
      <c r="TAS119" s="15" t="s">
        <v>13</v>
      </c>
      <c r="TAT119" s="15"/>
      <c r="TAU119" s="81">
        <v>22</v>
      </c>
      <c r="TAV119" s="15"/>
      <c r="TAW119" s="16"/>
      <c r="TAX119" s="15"/>
      <c r="TAY119" s="16"/>
      <c r="TAZ119" s="15"/>
      <c r="TBA119" s="16"/>
      <c r="TBB119" s="17"/>
      <c r="TKL119" s="14">
        <v>18</v>
      </c>
      <c r="TKM119" s="92" t="s">
        <v>24</v>
      </c>
      <c r="TKN119" s="98" t="s">
        <v>50</v>
      </c>
      <c r="TKO119" s="15" t="s">
        <v>13</v>
      </c>
      <c r="TKP119" s="15"/>
      <c r="TKQ119" s="81">
        <v>22</v>
      </c>
      <c r="TKR119" s="15"/>
      <c r="TKS119" s="16"/>
      <c r="TKT119" s="15"/>
      <c r="TKU119" s="16"/>
      <c r="TKV119" s="15"/>
      <c r="TKW119" s="16"/>
      <c r="TKX119" s="17"/>
      <c r="TUH119" s="14">
        <v>18</v>
      </c>
      <c r="TUI119" s="92" t="s">
        <v>24</v>
      </c>
      <c r="TUJ119" s="98" t="s">
        <v>50</v>
      </c>
      <c r="TUK119" s="15" t="s">
        <v>13</v>
      </c>
      <c r="TUL119" s="15"/>
      <c r="TUM119" s="81">
        <v>22</v>
      </c>
      <c r="TUN119" s="15"/>
      <c r="TUO119" s="16"/>
      <c r="TUP119" s="15"/>
      <c r="TUQ119" s="16"/>
      <c r="TUR119" s="15"/>
      <c r="TUS119" s="16"/>
      <c r="TUT119" s="17"/>
      <c r="UED119" s="14">
        <v>18</v>
      </c>
      <c r="UEE119" s="92" t="s">
        <v>24</v>
      </c>
      <c r="UEF119" s="98" t="s">
        <v>50</v>
      </c>
      <c r="UEG119" s="15" t="s">
        <v>13</v>
      </c>
      <c r="UEH119" s="15"/>
      <c r="UEI119" s="81">
        <v>22</v>
      </c>
      <c r="UEJ119" s="15"/>
      <c r="UEK119" s="16"/>
      <c r="UEL119" s="15"/>
      <c r="UEM119" s="16"/>
      <c r="UEN119" s="15"/>
      <c r="UEO119" s="16"/>
      <c r="UEP119" s="17"/>
      <c r="UNZ119" s="14">
        <v>18</v>
      </c>
      <c r="UOA119" s="92" t="s">
        <v>24</v>
      </c>
      <c r="UOB119" s="98" t="s">
        <v>50</v>
      </c>
      <c r="UOC119" s="15" t="s">
        <v>13</v>
      </c>
      <c r="UOD119" s="15"/>
      <c r="UOE119" s="81">
        <v>22</v>
      </c>
      <c r="UOF119" s="15"/>
      <c r="UOG119" s="16"/>
      <c r="UOH119" s="15"/>
      <c r="UOI119" s="16"/>
      <c r="UOJ119" s="15"/>
      <c r="UOK119" s="16"/>
      <c r="UOL119" s="17"/>
      <c r="UXV119" s="14">
        <v>18</v>
      </c>
      <c r="UXW119" s="92" t="s">
        <v>24</v>
      </c>
      <c r="UXX119" s="98" t="s">
        <v>50</v>
      </c>
      <c r="UXY119" s="15" t="s">
        <v>13</v>
      </c>
      <c r="UXZ119" s="15"/>
      <c r="UYA119" s="81">
        <v>22</v>
      </c>
      <c r="UYB119" s="15"/>
      <c r="UYC119" s="16"/>
      <c r="UYD119" s="15"/>
      <c r="UYE119" s="16"/>
      <c r="UYF119" s="15"/>
      <c r="UYG119" s="16"/>
      <c r="UYH119" s="17"/>
      <c r="VHR119" s="14">
        <v>18</v>
      </c>
      <c r="VHS119" s="92" t="s">
        <v>24</v>
      </c>
      <c r="VHT119" s="98" t="s">
        <v>50</v>
      </c>
      <c r="VHU119" s="15" t="s">
        <v>13</v>
      </c>
      <c r="VHV119" s="15"/>
      <c r="VHW119" s="81">
        <v>22</v>
      </c>
      <c r="VHX119" s="15"/>
      <c r="VHY119" s="16"/>
      <c r="VHZ119" s="15"/>
      <c r="VIA119" s="16"/>
      <c r="VIB119" s="15"/>
      <c r="VIC119" s="16"/>
      <c r="VID119" s="17"/>
      <c r="VRN119" s="14">
        <v>18</v>
      </c>
      <c r="VRO119" s="92" t="s">
        <v>24</v>
      </c>
      <c r="VRP119" s="98" t="s">
        <v>50</v>
      </c>
      <c r="VRQ119" s="15" t="s">
        <v>13</v>
      </c>
      <c r="VRR119" s="15"/>
      <c r="VRS119" s="81">
        <v>22</v>
      </c>
      <c r="VRT119" s="15"/>
      <c r="VRU119" s="16"/>
      <c r="VRV119" s="15"/>
      <c r="VRW119" s="16"/>
      <c r="VRX119" s="15"/>
      <c r="VRY119" s="16"/>
      <c r="VRZ119" s="17"/>
      <c r="WBJ119" s="14">
        <v>18</v>
      </c>
      <c r="WBK119" s="92" t="s">
        <v>24</v>
      </c>
      <c r="WBL119" s="98" t="s">
        <v>50</v>
      </c>
      <c r="WBM119" s="15" t="s">
        <v>13</v>
      </c>
      <c r="WBN119" s="15"/>
      <c r="WBO119" s="81">
        <v>22</v>
      </c>
      <c r="WBP119" s="15"/>
      <c r="WBQ119" s="16"/>
      <c r="WBR119" s="15"/>
      <c r="WBS119" s="16"/>
      <c r="WBT119" s="15"/>
      <c r="WBU119" s="16"/>
      <c r="WBV119" s="17"/>
      <c r="WLF119" s="14">
        <v>18</v>
      </c>
      <c r="WLG119" s="92" t="s">
        <v>24</v>
      </c>
      <c r="WLH119" s="98" t="s">
        <v>50</v>
      </c>
      <c r="WLI119" s="15" t="s">
        <v>13</v>
      </c>
      <c r="WLJ119" s="15"/>
      <c r="WLK119" s="81">
        <v>22</v>
      </c>
      <c r="WLL119" s="15"/>
      <c r="WLM119" s="16"/>
      <c r="WLN119" s="15"/>
      <c r="WLO119" s="16"/>
      <c r="WLP119" s="15"/>
      <c r="WLQ119" s="16"/>
      <c r="WLR119" s="17"/>
      <c r="WVB119" s="14">
        <v>18</v>
      </c>
      <c r="WVC119" s="92" t="s">
        <v>24</v>
      </c>
      <c r="WVD119" s="98" t="s">
        <v>50</v>
      </c>
      <c r="WVE119" s="15" t="s">
        <v>13</v>
      </c>
      <c r="WVF119" s="15"/>
      <c r="WVG119" s="81">
        <v>22</v>
      </c>
      <c r="WVH119" s="15"/>
      <c r="WVI119" s="16"/>
      <c r="WVJ119" s="15"/>
      <c r="WVK119" s="16"/>
      <c r="WVL119" s="15"/>
      <c r="WVM119" s="16"/>
      <c r="WVN119" s="17"/>
    </row>
    <row r="120" spans="1:16134" ht="16.5">
      <c r="A120" s="19" t="s">
        <v>391</v>
      </c>
      <c r="B120" s="90" t="s">
        <v>639</v>
      </c>
      <c r="C120" s="15" t="s">
        <v>13</v>
      </c>
      <c r="D120" s="20">
        <v>2</v>
      </c>
      <c r="E120" s="16">
        <v>133.47457627118646</v>
      </c>
      <c r="F120" s="16">
        <f t="shared" si="1"/>
        <v>266.94915254237293</v>
      </c>
      <c r="G120" s="74"/>
      <c r="H120" s="154"/>
    </row>
    <row r="121" spans="1:16134" ht="16.5">
      <c r="A121" s="19" t="s">
        <v>392</v>
      </c>
      <c r="B121" s="90" t="s">
        <v>640</v>
      </c>
      <c r="C121" s="15" t="s">
        <v>13</v>
      </c>
      <c r="D121" s="20">
        <v>1</v>
      </c>
      <c r="E121" s="16">
        <v>3.0388000000000002</v>
      </c>
      <c r="F121" s="16">
        <f t="shared" si="1"/>
        <v>3.0388000000000002</v>
      </c>
      <c r="G121" s="75"/>
      <c r="H121" s="4"/>
      <c r="IP121" s="14">
        <v>18</v>
      </c>
      <c r="IQ121" s="92" t="s">
        <v>24</v>
      </c>
      <c r="IR121" s="98" t="s">
        <v>50</v>
      </c>
      <c r="IS121" s="15" t="s">
        <v>13</v>
      </c>
      <c r="IT121" s="15"/>
      <c r="IU121" s="81">
        <v>22</v>
      </c>
      <c r="IV121" s="15"/>
      <c r="IW121" s="16"/>
      <c r="IX121" s="15"/>
      <c r="IY121" s="16"/>
      <c r="IZ121" s="15"/>
      <c r="JA121" s="16"/>
      <c r="JB121" s="17"/>
      <c r="SL121" s="14">
        <v>18</v>
      </c>
      <c r="SM121" s="92" t="s">
        <v>24</v>
      </c>
      <c r="SN121" s="98" t="s">
        <v>50</v>
      </c>
      <c r="SO121" s="15" t="s">
        <v>13</v>
      </c>
      <c r="SP121" s="15"/>
      <c r="SQ121" s="81">
        <v>22</v>
      </c>
      <c r="SR121" s="15"/>
      <c r="SS121" s="16"/>
      <c r="ST121" s="15"/>
      <c r="SU121" s="16"/>
      <c r="SV121" s="15"/>
      <c r="SW121" s="16"/>
      <c r="SX121" s="17"/>
      <c r="ACH121" s="14">
        <v>18</v>
      </c>
      <c r="ACI121" s="92" t="s">
        <v>24</v>
      </c>
      <c r="ACJ121" s="98" t="s">
        <v>50</v>
      </c>
      <c r="ACK121" s="15" t="s">
        <v>13</v>
      </c>
      <c r="ACL121" s="15"/>
      <c r="ACM121" s="81">
        <v>22</v>
      </c>
      <c r="ACN121" s="15"/>
      <c r="ACO121" s="16"/>
      <c r="ACP121" s="15"/>
      <c r="ACQ121" s="16"/>
      <c r="ACR121" s="15"/>
      <c r="ACS121" s="16"/>
      <c r="ACT121" s="17"/>
      <c r="AMD121" s="14">
        <v>18</v>
      </c>
      <c r="AME121" s="92" t="s">
        <v>24</v>
      </c>
      <c r="AMF121" s="98" t="s">
        <v>50</v>
      </c>
      <c r="AMG121" s="15" t="s">
        <v>13</v>
      </c>
      <c r="AMH121" s="15"/>
      <c r="AMI121" s="81">
        <v>22</v>
      </c>
      <c r="AMJ121" s="15"/>
      <c r="AMK121" s="16"/>
      <c r="AML121" s="15"/>
      <c r="AMM121" s="16"/>
      <c r="AMN121" s="15"/>
      <c r="AMO121" s="16"/>
      <c r="AMP121" s="17"/>
      <c r="AVZ121" s="14">
        <v>18</v>
      </c>
      <c r="AWA121" s="92" t="s">
        <v>24</v>
      </c>
      <c r="AWB121" s="98" t="s">
        <v>50</v>
      </c>
      <c r="AWC121" s="15" t="s">
        <v>13</v>
      </c>
      <c r="AWD121" s="15"/>
      <c r="AWE121" s="81">
        <v>22</v>
      </c>
      <c r="AWF121" s="15"/>
      <c r="AWG121" s="16"/>
      <c r="AWH121" s="15"/>
      <c r="AWI121" s="16"/>
      <c r="AWJ121" s="15"/>
      <c r="AWK121" s="16"/>
      <c r="AWL121" s="17"/>
      <c r="BFV121" s="14">
        <v>18</v>
      </c>
      <c r="BFW121" s="92" t="s">
        <v>24</v>
      </c>
      <c r="BFX121" s="98" t="s">
        <v>50</v>
      </c>
      <c r="BFY121" s="15" t="s">
        <v>13</v>
      </c>
      <c r="BFZ121" s="15"/>
      <c r="BGA121" s="81">
        <v>22</v>
      </c>
      <c r="BGB121" s="15"/>
      <c r="BGC121" s="16"/>
      <c r="BGD121" s="15"/>
      <c r="BGE121" s="16"/>
      <c r="BGF121" s="15"/>
      <c r="BGG121" s="16"/>
      <c r="BGH121" s="17"/>
      <c r="BPR121" s="14">
        <v>18</v>
      </c>
      <c r="BPS121" s="92" t="s">
        <v>24</v>
      </c>
      <c r="BPT121" s="98" t="s">
        <v>50</v>
      </c>
      <c r="BPU121" s="15" t="s">
        <v>13</v>
      </c>
      <c r="BPV121" s="15"/>
      <c r="BPW121" s="81">
        <v>22</v>
      </c>
      <c r="BPX121" s="15"/>
      <c r="BPY121" s="16"/>
      <c r="BPZ121" s="15"/>
      <c r="BQA121" s="16"/>
      <c r="BQB121" s="15"/>
      <c r="BQC121" s="16"/>
      <c r="BQD121" s="17"/>
      <c r="BZN121" s="14">
        <v>18</v>
      </c>
      <c r="BZO121" s="92" t="s">
        <v>24</v>
      </c>
      <c r="BZP121" s="98" t="s">
        <v>50</v>
      </c>
      <c r="BZQ121" s="15" t="s">
        <v>13</v>
      </c>
      <c r="BZR121" s="15"/>
      <c r="BZS121" s="81">
        <v>22</v>
      </c>
      <c r="BZT121" s="15"/>
      <c r="BZU121" s="16"/>
      <c r="BZV121" s="15"/>
      <c r="BZW121" s="16"/>
      <c r="BZX121" s="15"/>
      <c r="BZY121" s="16"/>
      <c r="BZZ121" s="17"/>
      <c r="CJJ121" s="14">
        <v>18</v>
      </c>
      <c r="CJK121" s="92" t="s">
        <v>24</v>
      </c>
      <c r="CJL121" s="98" t="s">
        <v>50</v>
      </c>
      <c r="CJM121" s="15" t="s">
        <v>13</v>
      </c>
      <c r="CJN121" s="15"/>
      <c r="CJO121" s="81">
        <v>22</v>
      </c>
      <c r="CJP121" s="15"/>
      <c r="CJQ121" s="16"/>
      <c r="CJR121" s="15"/>
      <c r="CJS121" s="16"/>
      <c r="CJT121" s="15"/>
      <c r="CJU121" s="16"/>
      <c r="CJV121" s="17"/>
      <c r="CTF121" s="14">
        <v>18</v>
      </c>
      <c r="CTG121" s="92" t="s">
        <v>24</v>
      </c>
      <c r="CTH121" s="98" t="s">
        <v>50</v>
      </c>
      <c r="CTI121" s="15" t="s">
        <v>13</v>
      </c>
      <c r="CTJ121" s="15"/>
      <c r="CTK121" s="81">
        <v>22</v>
      </c>
      <c r="CTL121" s="15"/>
      <c r="CTM121" s="16"/>
      <c r="CTN121" s="15"/>
      <c r="CTO121" s="16"/>
      <c r="CTP121" s="15"/>
      <c r="CTQ121" s="16"/>
      <c r="CTR121" s="17"/>
      <c r="DDB121" s="14">
        <v>18</v>
      </c>
      <c r="DDC121" s="92" t="s">
        <v>24</v>
      </c>
      <c r="DDD121" s="98" t="s">
        <v>50</v>
      </c>
      <c r="DDE121" s="15" t="s">
        <v>13</v>
      </c>
      <c r="DDF121" s="15"/>
      <c r="DDG121" s="81">
        <v>22</v>
      </c>
      <c r="DDH121" s="15"/>
      <c r="DDI121" s="16"/>
      <c r="DDJ121" s="15"/>
      <c r="DDK121" s="16"/>
      <c r="DDL121" s="15"/>
      <c r="DDM121" s="16"/>
      <c r="DDN121" s="17"/>
      <c r="DMX121" s="14">
        <v>18</v>
      </c>
      <c r="DMY121" s="92" t="s">
        <v>24</v>
      </c>
      <c r="DMZ121" s="98" t="s">
        <v>50</v>
      </c>
      <c r="DNA121" s="15" t="s">
        <v>13</v>
      </c>
      <c r="DNB121" s="15"/>
      <c r="DNC121" s="81">
        <v>22</v>
      </c>
      <c r="DND121" s="15"/>
      <c r="DNE121" s="16"/>
      <c r="DNF121" s="15"/>
      <c r="DNG121" s="16"/>
      <c r="DNH121" s="15"/>
      <c r="DNI121" s="16"/>
      <c r="DNJ121" s="17"/>
      <c r="DWT121" s="14">
        <v>18</v>
      </c>
      <c r="DWU121" s="92" t="s">
        <v>24</v>
      </c>
      <c r="DWV121" s="98" t="s">
        <v>50</v>
      </c>
      <c r="DWW121" s="15" t="s">
        <v>13</v>
      </c>
      <c r="DWX121" s="15"/>
      <c r="DWY121" s="81">
        <v>22</v>
      </c>
      <c r="DWZ121" s="15"/>
      <c r="DXA121" s="16"/>
      <c r="DXB121" s="15"/>
      <c r="DXC121" s="16"/>
      <c r="DXD121" s="15"/>
      <c r="DXE121" s="16"/>
      <c r="DXF121" s="17"/>
      <c r="EGP121" s="14">
        <v>18</v>
      </c>
      <c r="EGQ121" s="92" t="s">
        <v>24</v>
      </c>
      <c r="EGR121" s="98" t="s">
        <v>50</v>
      </c>
      <c r="EGS121" s="15" t="s">
        <v>13</v>
      </c>
      <c r="EGT121" s="15"/>
      <c r="EGU121" s="81">
        <v>22</v>
      </c>
      <c r="EGV121" s="15"/>
      <c r="EGW121" s="16"/>
      <c r="EGX121" s="15"/>
      <c r="EGY121" s="16"/>
      <c r="EGZ121" s="15"/>
      <c r="EHA121" s="16"/>
      <c r="EHB121" s="17"/>
      <c r="EQL121" s="14">
        <v>18</v>
      </c>
      <c r="EQM121" s="92" t="s">
        <v>24</v>
      </c>
      <c r="EQN121" s="98" t="s">
        <v>50</v>
      </c>
      <c r="EQO121" s="15" t="s">
        <v>13</v>
      </c>
      <c r="EQP121" s="15"/>
      <c r="EQQ121" s="81">
        <v>22</v>
      </c>
      <c r="EQR121" s="15"/>
      <c r="EQS121" s="16"/>
      <c r="EQT121" s="15"/>
      <c r="EQU121" s="16"/>
      <c r="EQV121" s="15"/>
      <c r="EQW121" s="16"/>
      <c r="EQX121" s="17"/>
      <c r="FAH121" s="14">
        <v>18</v>
      </c>
      <c r="FAI121" s="92" t="s">
        <v>24</v>
      </c>
      <c r="FAJ121" s="98" t="s">
        <v>50</v>
      </c>
      <c r="FAK121" s="15" t="s">
        <v>13</v>
      </c>
      <c r="FAL121" s="15"/>
      <c r="FAM121" s="81">
        <v>22</v>
      </c>
      <c r="FAN121" s="15"/>
      <c r="FAO121" s="16"/>
      <c r="FAP121" s="15"/>
      <c r="FAQ121" s="16"/>
      <c r="FAR121" s="15"/>
      <c r="FAS121" s="16"/>
      <c r="FAT121" s="17"/>
      <c r="FKD121" s="14">
        <v>18</v>
      </c>
      <c r="FKE121" s="92" t="s">
        <v>24</v>
      </c>
      <c r="FKF121" s="98" t="s">
        <v>50</v>
      </c>
      <c r="FKG121" s="15" t="s">
        <v>13</v>
      </c>
      <c r="FKH121" s="15"/>
      <c r="FKI121" s="81">
        <v>22</v>
      </c>
      <c r="FKJ121" s="15"/>
      <c r="FKK121" s="16"/>
      <c r="FKL121" s="15"/>
      <c r="FKM121" s="16"/>
      <c r="FKN121" s="15"/>
      <c r="FKO121" s="16"/>
      <c r="FKP121" s="17"/>
      <c r="FTZ121" s="14">
        <v>18</v>
      </c>
      <c r="FUA121" s="92" t="s">
        <v>24</v>
      </c>
      <c r="FUB121" s="98" t="s">
        <v>50</v>
      </c>
      <c r="FUC121" s="15" t="s">
        <v>13</v>
      </c>
      <c r="FUD121" s="15"/>
      <c r="FUE121" s="81">
        <v>22</v>
      </c>
      <c r="FUF121" s="15"/>
      <c r="FUG121" s="16"/>
      <c r="FUH121" s="15"/>
      <c r="FUI121" s="16"/>
      <c r="FUJ121" s="15"/>
      <c r="FUK121" s="16"/>
      <c r="FUL121" s="17"/>
      <c r="GDV121" s="14">
        <v>18</v>
      </c>
      <c r="GDW121" s="92" t="s">
        <v>24</v>
      </c>
      <c r="GDX121" s="98" t="s">
        <v>50</v>
      </c>
      <c r="GDY121" s="15" t="s">
        <v>13</v>
      </c>
      <c r="GDZ121" s="15"/>
      <c r="GEA121" s="81">
        <v>22</v>
      </c>
      <c r="GEB121" s="15"/>
      <c r="GEC121" s="16"/>
      <c r="GED121" s="15"/>
      <c r="GEE121" s="16"/>
      <c r="GEF121" s="15"/>
      <c r="GEG121" s="16"/>
      <c r="GEH121" s="17"/>
      <c r="GNR121" s="14">
        <v>18</v>
      </c>
      <c r="GNS121" s="92" t="s">
        <v>24</v>
      </c>
      <c r="GNT121" s="98" t="s">
        <v>50</v>
      </c>
      <c r="GNU121" s="15" t="s">
        <v>13</v>
      </c>
      <c r="GNV121" s="15"/>
      <c r="GNW121" s="81">
        <v>22</v>
      </c>
      <c r="GNX121" s="15"/>
      <c r="GNY121" s="16"/>
      <c r="GNZ121" s="15"/>
      <c r="GOA121" s="16"/>
      <c r="GOB121" s="15"/>
      <c r="GOC121" s="16"/>
      <c r="GOD121" s="17"/>
      <c r="GXN121" s="14">
        <v>18</v>
      </c>
      <c r="GXO121" s="92" t="s">
        <v>24</v>
      </c>
      <c r="GXP121" s="98" t="s">
        <v>50</v>
      </c>
      <c r="GXQ121" s="15" t="s">
        <v>13</v>
      </c>
      <c r="GXR121" s="15"/>
      <c r="GXS121" s="81">
        <v>22</v>
      </c>
      <c r="GXT121" s="15"/>
      <c r="GXU121" s="16"/>
      <c r="GXV121" s="15"/>
      <c r="GXW121" s="16"/>
      <c r="GXX121" s="15"/>
      <c r="GXY121" s="16"/>
      <c r="GXZ121" s="17"/>
      <c r="HHJ121" s="14">
        <v>18</v>
      </c>
      <c r="HHK121" s="92" t="s">
        <v>24</v>
      </c>
      <c r="HHL121" s="98" t="s">
        <v>50</v>
      </c>
      <c r="HHM121" s="15" t="s">
        <v>13</v>
      </c>
      <c r="HHN121" s="15"/>
      <c r="HHO121" s="81">
        <v>22</v>
      </c>
      <c r="HHP121" s="15"/>
      <c r="HHQ121" s="16"/>
      <c r="HHR121" s="15"/>
      <c r="HHS121" s="16"/>
      <c r="HHT121" s="15"/>
      <c r="HHU121" s="16"/>
      <c r="HHV121" s="17"/>
      <c r="HRF121" s="14">
        <v>18</v>
      </c>
      <c r="HRG121" s="92" t="s">
        <v>24</v>
      </c>
      <c r="HRH121" s="98" t="s">
        <v>50</v>
      </c>
      <c r="HRI121" s="15" t="s">
        <v>13</v>
      </c>
      <c r="HRJ121" s="15"/>
      <c r="HRK121" s="81">
        <v>22</v>
      </c>
      <c r="HRL121" s="15"/>
      <c r="HRM121" s="16"/>
      <c r="HRN121" s="15"/>
      <c r="HRO121" s="16"/>
      <c r="HRP121" s="15"/>
      <c r="HRQ121" s="16"/>
      <c r="HRR121" s="17"/>
      <c r="IBB121" s="14">
        <v>18</v>
      </c>
      <c r="IBC121" s="92" t="s">
        <v>24</v>
      </c>
      <c r="IBD121" s="98" t="s">
        <v>50</v>
      </c>
      <c r="IBE121" s="15" t="s">
        <v>13</v>
      </c>
      <c r="IBF121" s="15"/>
      <c r="IBG121" s="81">
        <v>22</v>
      </c>
      <c r="IBH121" s="15"/>
      <c r="IBI121" s="16"/>
      <c r="IBJ121" s="15"/>
      <c r="IBK121" s="16"/>
      <c r="IBL121" s="15"/>
      <c r="IBM121" s="16"/>
      <c r="IBN121" s="17"/>
      <c r="IKX121" s="14">
        <v>18</v>
      </c>
      <c r="IKY121" s="92" t="s">
        <v>24</v>
      </c>
      <c r="IKZ121" s="98" t="s">
        <v>50</v>
      </c>
      <c r="ILA121" s="15" t="s">
        <v>13</v>
      </c>
      <c r="ILB121" s="15"/>
      <c r="ILC121" s="81">
        <v>22</v>
      </c>
      <c r="ILD121" s="15"/>
      <c r="ILE121" s="16"/>
      <c r="ILF121" s="15"/>
      <c r="ILG121" s="16"/>
      <c r="ILH121" s="15"/>
      <c r="ILI121" s="16"/>
      <c r="ILJ121" s="17"/>
      <c r="IUT121" s="14">
        <v>18</v>
      </c>
      <c r="IUU121" s="92" t="s">
        <v>24</v>
      </c>
      <c r="IUV121" s="98" t="s">
        <v>50</v>
      </c>
      <c r="IUW121" s="15" t="s">
        <v>13</v>
      </c>
      <c r="IUX121" s="15"/>
      <c r="IUY121" s="81">
        <v>22</v>
      </c>
      <c r="IUZ121" s="15"/>
      <c r="IVA121" s="16"/>
      <c r="IVB121" s="15"/>
      <c r="IVC121" s="16"/>
      <c r="IVD121" s="15"/>
      <c r="IVE121" s="16"/>
      <c r="IVF121" s="17"/>
      <c r="JEP121" s="14">
        <v>18</v>
      </c>
      <c r="JEQ121" s="92" t="s">
        <v>24</v>
      </c>
      <c r="JER121" s="98" t="s">
        <v>50</v>
      </c>
      <c r="JES121" s="15" t="s">
        <v>13</v>
      </c>
      <c r="JET121" s="15"/>
      <c r="JEU121" s="81">
        <v>22</v>
      </c>
      <c r="JEV121" s="15"/>
      <c r="JEW121" s="16"/>
      <c r="JEX121" s="15"/>
      <c r="JEY121" s="16"/>
      <c r="JEZ121" s="15"/>
      <c r="JFA121" s="16"/>
      <c r="JFB121" s="17"/>
      <c r="JOL121" s="14">
        <v>18</v>
      </c>
      <c r="JOM121" s="92" t="s">
        <v>24</v>
      </c>
      <c r="JON121" s="98" t="s">
        <v>50</v>
      </c>
      <c r="JOO121" s="15" t="s">
        <v>13</v>
      </c>
      <c r="JOP121" s="15"/>
      <c r="JOQ121" s="81">
        <v>22</v>
      </c>
      <c r="JOR121" s="15"/>
      <c r="JOS121" s="16"/>
      <c r="JOT121" s="15"/>
      <c r="JOU121" s="16"/>
      <c r="JOV121" s="15"/>
      <c r="JOW121" s="16"/>
      <c r="JOX121" s="17"/>
      <c r="JYH121" s="14">
        <v>18</v>
      </c>
      <c r="JYI121" s="92" t="s">
        <v>24</v>
      </c>
      <c r="JYJ121" s="98" t="s">
        <v>50</v>
      </c>
      <c r="JYK121" s="15" t="s">
        <v>13</v>
      </c>
      <c r="JYL121" s="15"/>
      <c r="JYM121" s="81">
        <v>22</v>
      </c>
      <c r="JYN121" s="15"/>
      <c r="JYO121" s="16"/>
      <c r="JYP121" s="15"/>
      <c r="JYQ121" s="16"/>
      <c r="JYR121" s="15"/>
      <c r="JYS121" s="16"/>
      <c r="JYT121" s="17"/>
      <c r="KID121" s="14">
        <v>18</v>
      </c>
      <c r="KIE121" s="92" t="s">
        <v>24</v>
      </c>
      <c r="KIF121" s="98" t="s">
        <v>50</v>
      </c>
      <c r="KIG121" s="15" t="s">
        <v>13</v>
      </c>
      <c r="KIH121" s="15"/>
      <c r="KII121" s="81">
        <v>22</v>
      </c>
      <c r="KIJ121" s="15"/>
      <c r="KIK121" s="16"/>
      <c r="KIL121" s="15"/>
      <c r="KIM121" s="16"/>
      <c r="KIN121" s="15"/>
      <c r="KIO121" s="16"/>
      <c r="KIP121" s="17"/>
      <c r="KRZ121" s="14">
        <v>18</v>
      </c>
      <c r="KSA121" s="92" t="s">
        <v>24</v>
      </c>
      <c r="KSB121" s="98" t="s">
        <v>50</v>
      </c>
      <c r="KSC121" s="15" t="s">
        <v>13</v>
      </c>
      <c r="KSD121" s="15"/>
      <c r="KSE121" s="81">
        <v>22</v>
      </c>
      <c r="KSF121" s="15"/>
      <c r="KSG121" s="16"/>
      <c r="KSH121" s="15"/>
      <c r="KSI121" s="16"/>
      <c r="KSJ121" s="15"/>
      <c r="KSK121" s="16"/>
      <c r="KSL121" s="17"/>
      <c r="LBV121" s="14">
        <v>18</v>
      </c>
      <c r="LBW121" s="92" t="s">
        <v>24</v>
      </c>
      <c r="LBX121" s="98" t="s">
        <v>50</v>
      </c>
      <c r="LBY121" s="15" t="s">
        <v>13</v>
      </c>
      <c r="LBZ121" s="15"/>
      <c r="LCA121" s="81">
        <v>22</v>
      </c>
      <c r="LCB121" s="15"/>
      <c r="LCC121" s="16"/>
      <c r="LCD121" s="15"/>
      <c r="LCE121" s="16"/>
      <c r="LCF121" s="15"/>
      <c r="LCG121" s="16"/>
      <c r="LCH121" s="17"/>
      <c r="LLR121" s="14">
        <v>18</v>
      </c>
      <c r="LLS121" s="92" t="s">
        <v>24</v>
      </c>
      <c r="LLT121" s="98" t="s">
        <v>50</v>
      </c>
      <c r="LLU121" s="15" t="s">
        <v>13</v>
      </c>
      <c r="LLV121" s="15"/>
      <c r="LLW121" s="81">
        <v>22</v>
      </c>
      <c r="LLX121" s="15"/>
      <c r="LLY121" s="16"/>
      <c r="LLZ121" s="15"/>
      <c r="LMA121" s="16"/>
      <c r="LMB121" s="15"/>
      <c r="LMC121" s="16"/>
      <c r="LMD121" s="17"/>
      <c r="LVN121" s="14">
        <v>18</v>
      </c>
      <c r="LVO121" s="92" t="s">
        <v>24</v>
      </c>
      <c r="LVP121" s="98" t="s">
        <v>50</v>
      </c>
      <c r="LVQ121" s="15" t="s">
        <v>13</v>
      </c>
      <c r="LVR121" s="15"/>
      <c r="LVS121" s="81">
        <v>22</v>
      </c>
      <c r="LVT121" s="15"/>
      <c r="LVU121" s="16"/>
      <c r="LVV121" s="15"/>
      <c r="LVW121" s="16"/>
      <c r="LVX121" s="15"/>
      <c r="LVY121" s="16"/>
      <c r="LVZ121" s="17"/>
      <c r="MFJ121" s="14">
        <v>18</v>
      </c>
      <c r="MFK121" s="92" t="s">
        <v>24</v>
      </c>
      <c r="MFL121" s="98" t="s">
        <v>50</v>
      </c>
      <c r="MFM121" s="15" t="s">
        <v>13</v>
      </c>
      <c r="MFN121" s="15"/>
      <c r="MFO121" s="81">
        <v>22</v>
      </c>
      <c r="MFP121" s="15"/>
      <c r="MFQ121" s="16"/>
      <c r="MFR121" s="15"/>
      <c r="MFS121" s="16"/>
      <c r="MFT121" s="15"/>
      <c r="MFU121" s="16"/>
      <c r="MFV121" s="17"/>
      <c r="MPF121" s="14">
        <v>18</v>
      </c>
      <c r="MPG121" s="92" t="s">
        <v>24</v>
      </c>
      <c r="MPH121" s="98" t="s">
        <v>50</v>
      </c>
      <c r="MPI121" s="15" t="s">
        <v>13</v>
      </c>
      <c r="MPJ121" s="15"/>
      <c r="MPK121" s="81">
        <v>22</v>
      </c>
      <c r="MPL121" s="15"/>
      <c r="MPM121" s="16"/>
      <c r="MPN121" s="15"/>
      <c r="MPO121" s="16"/>
      <c r="MPP121" s="15"/>
      <c r="MPQ121" s="16"/>
      <c r="MPR121" s="17"/>
      <c r="MZB121" s="14">
        <v>18</v>
      </c>
      <c r="MZC121" s="92" t="s">
        <v>24</v>
      </c>
      <c r="MZD121" s="98" t="s">
        <v>50</v>
      </c>
      <c r="MZE121" s="15" t="s">
        <v>13</v>
      </c>
      <c r="MZF121" s="15"/>
      <c r="MZG121" s="81">
        <v>22</v>
      </c>
      <c r="MZH121" s="15"/>
      <c r="MZI121" s="16"/>
      <c r="MZJ121" s="15"/>
      <c r="MZK121" s="16"/>
      <c r="MZL121" s="15"/>
      <c r="MZM121" s="16"/>
      <c r="MZN121" s="17"/>
      <c r="NIX121" s="14">
        <v>18</v>
      </c>
      <c r="NIY121" s="92" t="s">
        <v>24</v>
      </c>
      <c r="NIZ121" s="98" t="s">
        <v>50</v>
      </c>
      <c r="NJA121" s="15" t="s">
        <v>13</v>
      </c>
      <c r="NJB121" s="15"/>
      <c r="NJC121" s="81">
        <v>22</v>
      </c>
      <c r="NJD121" s="15"/>
      <c r="NJE121" s="16"/>
      <c r="NJF121" s="15"/>
      <c r="NJG121" s="16"/>
      <c r="NJH121" s="15"/>
      <c r="NJI121" s="16"/>
      <c r="NJJ121" s="17"/>
      <c r="NST121" s="14">
        <v>18</v>
      </c>
      <c r="NSU121" s="92" t="s">
        <v>24</v>
      </c>
      <c r="NSV121" s="98" t="s">
        <v>50</v>
      </c>
      <c r="NSW121" s="15" t="s">
        <v>13</v>
      </c>
      <c r="NSX121" s="15"/>
      <c r="NSY121" s="81">
        <v>22</v>
      </c>
      <c r="NSZ121" s="15"/>
      <c r="NTA121" s="16"/>
      <c r="NTB121" s="15"/>
      <c r="NTC121" s="16"/>
      <c r="NTD121" s="15"/>
      <c r="NTE121" s="16"/>
      <c r="NTF121" s="17"/>
      <c r="OCP121" s="14">
        <v>18</v>
      </c>
      <c r="OCQ121" s="92" t="s">
        <v>24</v>
      </c>
      <c r="OCR121" s="98" t="s">
        <v>50</v>
      </c>
      <c r="OCS121" s="15" t="s">
        <v>13</v>
      </c>
      <c r="OCT121" s="15"/>
      <c r="OCU121" s="81">
        <v>22</v>
      </c>
      <c r="OCV121" s="15"/>
      <c r="OCW121" s="16"/>
      <c r="OCX121" s="15"/>
      <c r="OCY121" s="16"/>
      <c r="OCZ121" s="15"/>
      <c r="ODA121" s="16"/>
      <c r="ODB121" s="17"/>
      <c r="OML121" s="14">
        <v>18</v>
      </c>
      <c r="OMM121" s="92" t="s">
        <v>24</v>
      </c>
      <c r="OMN121" s="98" t="s">
        <v>50</v>
      </c>
      <c r="OMO121" s="15" t="s">
        <v>13</v>
      </c>
      <c r="OMP121" s="15"/>
      <c r="OMQ121" s="81">
        <v>22</v>
      </c>
      <c r="OMR121" s="15"/>
      <c r="OMS121" s="16"/>
      <c r="OMT121" s="15"/>
      <c r="OMU121" s="16"/>
      <c r="OMV121" s="15"/>
      <c r="OMW121" s="16"/>
      <c r="OMX121" s="17"/>
      <c r="OWH121" s="14">
        <v>18</v>
      </c>
      <c r="OWI121" s="92" t="s">
        <v>24</v>
      </c>
      <c r="OWJ121" s="98" t="s">
        <v>50</v>
      </c>
      <c r="OWK121" s="15" t="s">
        <v>13</v>
      </c>
      <c r="OWL121" s="15"/>
      <c r="OWM121" s="81">
        <v>22</v>
      </c>
      <c r="OWN121" s="15"/>
      <c r="OWO121" s="16"/>
      <c r="OWP121" s="15"/>
      <c r="OWQ121" s="16"/>
      <c r="OWR121" s="15"/>
      <c r="OWS121" s="16"/>
      <c r="OWT121" s="17"/>
      <c r="PGD121" s="14">
        <v>18</v>
      </c>
      <c r="PGE121" s="92" t="s">
        <v>24</v>
      </c>
      <c r="PGF121" s="98" t="s">
        <v>50</v>
      </c>
      <c r="PGG121" s="15" t="s">
        <v>13</v>
      </c>
      <c r="PGH121" s="15"/>
      <c r="PGI121" s="81">
        <v>22</v>
      </c>
      <c r="PGJ121" s="15"/>
      <c r="PGK121" s="16"/>
      <c r="PGL121" s="15"/>
      <c r="PGM121" s="16"/>
      <c r="PGN121" s="15"/>
      <c r="PGO121" s="16"/>
      <c r="PGP121" s="17"/>
      <c r="PPZ121" s="14">
        <v>18</v>
      </c>
      <c r="PQA121" s="92" t="s">
        <v>24</v>
      </c>
      <c r="PQB121" s="98" t="s">
        <v>50</v>
      </c>
      <c r="PQC121" s="15" t="s">
        <v>13</v>
      </c>
      <c r="PQD121" s="15"/>
      <c r="PQE121" s="81">
        <v>22</v>
      </c>
      <c r="PQF121" s="15"/>
      <c r="PQG121" s="16"/>
      <c r="PQH121" s="15"/>
      <c r="PQI121" s="16"/>
      <c r="PQJ121" s="15"/>
      <c r="PQK121" s="16"/>
      <c r="PQL121" s="17"/>
      <c r="PZV121" s="14">
        <v>18</v>
      </c>
      <c r="PZW121" s="92" t="s">
        <v>24</v>
      </c>
      <c r="PZX121" s="98" t="s">
        <v>50</v>
      </c>
      <c r="PZY121" s="15" t="s">
        <v>13</v>
      </c>
      <c r="PZZ121" s="15"/>
      <c r="QAA121" s="81">
        <v>22</v>
      </c>
      <c r="QAB121" s="15"/>
      <c r="QAC121" s="16"/>
      <c r="QAD121" s="15"/>
      <c r="QAE121" s="16"/>
      <c r="QAF121" s="15"/>
      <c r="QAG121" s="16"/>
      <c r="QAH121" s="17"/>
      <c r="QJR121" s="14">
        <v>18</v>
      </c>
      <c r="QJS121" s="92" t="s">
        <v>24</v>
      </c>
      <c r="QJT121" s="98" t="s">
        <v>50</v>
      </c>
      <c r="QJU121" s="15" t="s">
        <v>13</v>
      </c>
      <c r="QJV121" s="15"/>
      <c r="QJW121" s="81">
        <v>22</v>
      </c>
      <c r="QJX121" s="15"/>
      <c r="QJY121" s="16"/>
      <c r="QJZ121" s="15"/>
      <c r="QKA121" s="16"/>
      <c r="QKB121" s="15"/>
      <c r="QKC121" s="16"/>
      <c r="QKD121" s="17"/>
      <c r="QTN121" s="14">
        <v>18</v>
      </c>
      <c r="QTO121" s="92" t="s">
        <v>24</v>
      </c>
      <c r="QTP121" s="98" t="s">
        <v>50</v>
      </c>
      <c r="QTQ121" s="15" t="s">
        <v>13</v>
      </c>
      <c r="QTR121" s="15"/>
      <c r="QTS121" s="81">
        <v>22</v>
      </c>
      <c r="QTT121" s="15"/>
      <c r="QTU121" s="16"/>
      <c r="QTV121" s="15"/>
      <c r="QTW121" s="16"/>
      <c r="QTX121" s="15"/>
      <c r="QTY121" s="16"/>
      <c r="QTZ121" s="17"/>
      <c r="RDJ121" s="14">
        <v>18</v>
      </c>
      <c r="RDK121" s="92" t="s">
        <v>24</v>
      </c>
      <c r="RDL121" s="98" t="s">
        <v>50</v>
      </c>
      <c r="RDM121" s="15" t="s">
        <v>13</v>
      </c>
      <c r="RDN121" s="15"/>
      <c r="RDO121" s="81">
        <v>22</v>
      </c>
      <c r="RDP121" s="15"/>
      <c r="RDQ121" s="16"/>
      <c r="RDR121" s="15"/>
      <c r="RDS121" s="16"/>
      <c r="RDT121" s="15"/>
      <c r="RDU121" s="16"/>
      <c r="RDV121" s="17"/>
      <c r="RNF121" s="14">
        <v>18</v>
      </c>
      <c r="RNG121" s="92" t="s">
        <v>24</v>
      </c>
      <c r="RNH121" s="98" t="s">
        <v>50</v>
      </c>
      <c r="RNI121" s="15" t="s">
        <v>13</v>
      </c>
      <c r="RNJ121" s="15"/>
      <c r="RNK121" s="81">
        <v>22</v>
      </c>
      <c r="RNL121" s="15"/>
      <c r="RNM121" s="16"/>
      <c r="RNN121" s="15"/>
      <c r="RNO121" s="16"/>
      <c r="RNP121" s="15"/>
      <c r="RNQ121" s="16"/>
      <c r="RNR121" s="17"/>
      <c r="RXB121" s="14">
        <v>18</v>
      </c>
      <c r="RXC121" s="92" t="s">
        <v>24</v>
      </c>
      <c r="RXD121" s="98" t="s">
        <v>50</v>
      </c>
      <c r="RXE121" s="15" t="s">
        <v>13</v>
      </c>
      <c r="RXF121" s="15"/>
      <c r="RXG121" s="81">
        <v>22</v>
      </c>
      <c r="RXH121" s="15"/>
      <c r="RXI121" s="16"/>
      <c r="RXJ121" s="15"/>
      <c r="RXK121" s="16"/>
      <c r="RXL121" s="15"/>
      <c r="RXM121" s="16"/>
      <c r="RXN121" s="17"/>
      <c r="SGX121" s="14">
        <v>18</v>
      </c>
      <c r="SGY121" s="92" t="s">
        <v>24</v>
      </c>
      <c r="SGZ121" s="98" t="s">
        <v>50</v>
      </c>
      <c r="SHA121" s="15" t="s">
        <v>13</v>
      </c>
      <c r="SHB121" s="15"/>
      <c r="SHC121" s="81">
        <v>22</v>
      </c>
      <c r="SHD121" s="15"/>
      <c r="SHE121" s="16"/>
      <c r="SHF121" s="15"/>
      <c r="SHG121" s="16"/>
      <c r="SHH121" s="15"/>
      <c r="SHI121" s="16"/>
      <c r="SHJ121" s="17"/>
      <c r="SQT121" s="14">
        <v>18</v>
      </c>
      <c r="SQU121" s="92" t="s">
        <v>24</v>
      </c>
      <c r="SQV121" s="98" t="s">
        <v>50</v>
      </c>
      <c r="SQW121" s="15" t="s">
        <v>13</v>
      </c>
      <c r="SQX121" s="15"/>
      <c r="SQY121" s="81">
        <v>22</v>
      </c>
      <c r="SQZ121" s="15"/>
      <c r="SRA121" s="16"/>
      <c r="SRB121" s="15"/>
      <c r="SRC121" s="16"/>
      <c r="SRD121" s="15"/>
      <c r="SRE121" s="16"/>
      <c r="SRF121" s="17"/>
      <c r="TAP121" s="14">
        <v>18</v>
      </c>
      <c r="TAQ121" s="92" t="s">
        <v>24</v>
      </c>
      <c r="TAR121" s="98" t="s">
        <v>50</v>
      </c>
      <c r="TAS121" s="15" t="s">
        <v>13</v>
      </c>
      <c r="TAT121" s="15"/>
      <c r="TAU121" s="81">
        <v>22</v>
      </c>
      <c r="TAV121" s="15"/>
      <c r="TAW121" s="16"/>
      <c r="TAX121" s="15"/>
      <c r="TAY121" s="16"/>
      <c r="TAZ121" s="15"/>
      <c r="TBA121" s="16"/>
      <c r="TBB121" s="17"/>
      <c r="TKL121" s="14">
        <v>18</v>
      </c>
      <c r="TKM121" s="92" t="s">
        <v>24</v>
      </c>
      <c r="TKN121" s="98" t="s">
        <v>50</v>
      </c>
      <c r="TKO121" s="15" t="s">
        <v>13</v>
      </c>
      <c r="TKP121" s="15"/>
      <c r="TKQ121" s="81">
        <v>22</v>
      </c>
      <c r="TKR121" s="15"/>
      <c r="TKS121" s="16"/>
      <c r="TKT121" s="15"/>
      <c r="TKU121" s="16"/>
      <c r="TKV121" s="15"/>
      <c r="TKW121" s="16"/>
      <c r="TKX121" s="17"/>
      <c r="TUH121" s="14">
        <v>18</v>
      </c>
      <c r="TUI121" s="92" t="s">
        <v>24</v>
      </c>
      <c r="TUJ121" s="98" t="s">
        <v>50</v>
      </c>
      <c r="TUK121" s="15" t="s">
        <v>13</v>
      </c>
      <c r="TUL121" s="15"/>
      <c r="TUM121" s="81">
        <v>22</v>
      </c>
      <c r="TUN121" s="15"/>
      <c r="TUO121" s="16"/>
      <c r="TUP121" s="15"/>
      <c r="TUQ121" s="16"/>
      <c r="TUR121" s="15"/>
      <c r="TUS121" s="16"/>
      <c r="TUT121" s="17"/>
      <c r="UED121" s="14">
        <v>18</v>
      </c>
      <c r="UEE121" s="92" t="s">
        <v>24</v>
      </c>
      <c r="UEF121" s="98" t="s">
        <v>50</v>
      </c>
      <c r="UEG121" s="15" t="s">
        <v>13</v>
      </c>
      <c r="UEH121" s="15"/>
      <c r="UEI121" s="81">
        <v>22</v>
      </c>
      <c r="UEJ121" s="15"/>
      <c r="UEK121" s="16"/>
      <c r="UEL121" s="15"/>
      <c r="UEM121" s="16"/>
      <c r="UEN121" s="15"/>
      <c r="UEO121" s="16"/>
      <c r="UEP121" s="17"/>
      <c r="UNZ121" s="14">
        <v>18</v>
      </c>
      <c r="UOA121" s="92" t="s">
        <v>24</v>
      </c>
      <c r="UOB121" s="98" t="s">
        <v>50</v>
      </c>
      <c r="UOC121" s="15" t="s">
        <v>13</v>
      </c>
      <c r="UOD121" s="15"/>
      <c r="UOE121" s="81">
        <v>22</v>
      </c>
      <c r="UOF121" s="15"/>
      <c r="UOG121" s="16"/>
      <c r="UOH121" s="15"/>
      <c r="UOI121" s="16"/>
      <c r="UOJ121" s="15"/>
      <c r="UOK121" s="16"/>
      <c r="UOL121" s="17"/>
      <c r="UXV121" s="14">
        <v>18</v>
      </c>
      <c r="UXW121" s="92" t="s">
        <v>24</v>
      </c>
      <c r="UXX121" s="98" t="s">
        <v>50</v>
      </c>
      <c r="UXY121" s="15" t="s">
        <v>13</v>
      </c>
      <c r="UXZ121" s="15"/>
      <c r="UYA121" s="81">
        <v>22</v>
      </c>
      <c r="UYB121" s="15"/>
      <c r="UYC121" s="16"/>
      <c r="UYD121" s="15"/>
      <c r="UYE121" s="16"/>
      <c r="UYF121" s="15"/>
      <c r="UYG121" s="16"/>
      <c r="UYH121" s="17"/>
      <c r="VHR121" s="14">
        <v>18</v>
      </c>
      <c r="VHS121" s="92" t="s">
        <v>24</v>
      </c>
      <c r="VHT121" s="98" t="s">
        <v>50</v>
      </c>
      <c r="VHU121" s="15" t="s">
        <v>13</v>
      </c>
      <c r="VHV121" s="15"/>
      <c r="VHW121" s="81">
        <v>22</v>
      </c>
      <c r="VHX121" s="15"/>
      <c r="VHY121" s="16"/>
      <c r="VHZ121" s="15"/>
      <c r="VIA121" s="16"/>
      <c r="VIB121" s="15"/>
      <c r="VIC121" s="16"/>
      <c r="VID121" s="17"/>
      <c r="VRN121" s="14">
        <v>18</v>
      </c>
      <c r="VRO121" s="92" t="s">
        <v>24</v>
      </c>
      <c r="VRP121" s="98" t="s">
        <v>50</v>
      </c>
      <c r="VRQ121" s="15" t="s">
        <v>13</v>
      </c>
      <c r="VRR121" s="15"/>
      <c r="VRS121" s="81">
        <v>22</v>
      </c>
      <c r="VRT121" s="15"/>
      <c r="VRU121" s="16"/>
      <c r="VRV121" s="15"/>
      <c r="VRW121" s="16"/>
      <c r="VRX121" s="15"/>
      <c r="VRY121" s="16"/>
      <c r="VRZ121" s="17"/>
      <c r="WBJ121" s="14">
        <v>18</v>
      </c>
      <c r="WBK121" s="92" t="s">
        <v>24</v>
      </c>
      <c r="WBL121" s="98" t="s">
        <v>50</v>
      </c>
      <c r="WBM121" s="15" t="s">
        <v>13</v>
      </c>
      <c r="WBN121" s="15"/>
      <c r="WBO121" s="81">
        <v>22</v>
      </c>
      <c r="WBP121" s="15"/>
      <c r="WBQ121" s="16"/>
      <c r="WBR121" s="15"/>
      <c r="WBS121" s="16"/>
      <c r="WBT121" s="15"/>
      <c r="WBU121" s="16"/>
      <c r="WBV121" s="17"/>
      <c r="WLF121" s="14">
        <v>18</v>
      </c>
      <c r="WLG121" s="92" t="s">
        <v>24</v>
      </c>
      <c r="WLH121" s="98" t="s">
        <v>50</v>
      </c>
      <c r="WLI121" s="15" t="s">
        <v>13</v>
      </c>
      <c r="WLJ121" s="15"/>
      <c r="WLK121" s="81">
        <v>22</v>
      </c>
      <c r="WLL121" s="15"/>
      <c r="WLM121" s="16"/>
      <c r="WLN121" s="15"/>
      <c r="WLO121" s="16"/>
      <c r="WLP121" s="15"/>
      <c r="WLQ121" s="16"/>
      <c r="WLR121" s="17"/>
      <c r="WVB121" s="14">
        <v>18</v>
      </c>
      <c r="WVC121" s="92" t="s">
        <v>24</v>
      </c>
      <c r="WVD121" s="98" t="s">
        <v>50</v>
      </c>
      <c r="WVE121" s="15" t="s">
        <v>13</v>
      </c>
      <c r="WVF121" s="15"/>
      <c r="WVG121" s="81">
        <v>22</v>
      </c>
      <c r="WVH121" s="15"/>
      <c r="WVI121" s="16"/>
      <c r="WVJ121" s="15"/>
      <c r="WVK121" s="16"/>
      <c r="WVL121" s="15"/>
      <c r="WVM121" s="16"/>
      <c r="WVN121" s="17"/>
    </row>
    <row r="122" spans="1:16134" ht="16.5">
      <c r="A122" s="19" t="s">
        <v>393</v>
      </c>
      <c r="B122" s="90" t="s">
        <v>641</v>
      </c>
      <c r="C122" s="15" t="s">
        <v>13</v>
      </c>
      <c r="D122" s="20">
        <v>1</v>
      </c>
      <c r="E122" s="16">
        <v>44.491525423728817</v>
      </c>
      <c r="F122" s="16">
        <f t="shared" si="1"/>
        <v>44.491525423728817</v>
      </c>
      <c r="G122" s="74"/>
      <c r="H122" s="154"/>
    </row>
    <row r="123" spans="1:16134" ht="16.5">
      <c r="A123" s="19" t="s">
        <v>256</v>
      </c>
      <c r="B123" s="90" t="s">
        <v>642</v>
      </c>
      <c r="C123" s="15" t="s">
        <v>13</v>
      </c>
      <c r="D123" s="20">
        <v>16</v>
      </c>
      <c r="E123" s="16">
        <v>3.0388000000000002</v>
      </c>
      <c r="F123" s="16">
        <f t="shared" si="1"/>
        <v>48.620800000000003</v>
      </c>
      <c r="G123" s="74"/>
      <c r="H123" s="4"/>
      <c r="IP123" s="14">
        <v>18</v>
      </c>
      <c r="IQ123" s="92" t="s">
        <v>24</v>
      </c>
      <c r="IR123" s="98" t="s">
        <v>50</v>
      </c>
      <c r="IS123" s="15" t="s">
        <v>13</v>
      </c>
      <c r="IT123" s="15"/>
      <c r="IU123" s="81">
        <v>22</v>
      </c>
      <c r="IV123" s="15"/>
      <c r="IW123" s="16"/>
      <c r="IX123" s="15"/>
      <c r="IY123" s="16"/>
      <c r="IZ123" s="15"/>
      <c r="JA123" s="16"/>
      <c r="JB123" s="17"/>
      <c r="SL123" s="14">
        <v>18</v>
      </c>
      <c r="SM123" s="92" t="s">
        <v>24</v>
      </c>
      <c r="SN123" s="98" t="s">
        <v>50</v>
      </c>
      <c r="SO123" s="15" t="s">
        <v>13</v>
      </c>
      <c r="SP123" s="15"/>
      <c r="SQ123" s="81">
        <v>22</v>
      </c>
      <c r="SR123" s="15"/>
      <c r="SS123" s="16"/>
      <c r="ST123" s="15"/>
      <c r="SU123" s="16"/>
      <c r="SV123" s="15"/>
      <c r="SW123" s="16"/>
      <c r="SX123" s="17"/>
      <c r="ACH123" s="14">
        <v>18</v>
      </c>
      <c r="ACI123" s="92" t="s">
        <v>24</v>
      </c>
      <c r="ACJ123" s="98" t="s">
        <v>50</v>
      </c>
      <c r="ACK123" s="15" t="s">
        <v>13</v>
      </c>
      <c r="ACL123" s="15"/>
      <c r="ACM123" s="81">
        <v>22</v>
      </c>
      <c r="ACN123" s="15"/>
      <c r="ACO123" s="16"/>
      <c r="ACP123" s="15"/>
      <c r="ACQ123" s="16"/>
      <c r="ACR123" s="15"/>
      <c r="ACS123" s="16"/>
      <c r="ACT123" s="17"/>
      <c r="AMD123" s="14">
        <v>18</v>
      </c>
      <c r="AME123" s="92" t="s">
        <v>24</v>
      </c>
      <c r="AMF123" s="98" t="s">
        <v>50</v>
      </c>
      <c r="AMG123" s="15" t="s">
        <v>13</v>
      </c>
      <c r="AMH123" s="15"/>
      <c r="AMI123" s="81">
        <v>22</v>
      </c>
      <c r="AMJ123" s="15"/>
      <c r="AMK123" s="16"/>
      <c r="AML123" s="15"/>
      <c r="AMM123" s="16"/>
      <c r="AMN123" s="15"/>
      <c r="AMO123" s="16"/>
      <c r="AMP123" s="17"/>
      <c r="AVZ123" s="14">
        <v>18</v>
      </c>
      <c r="AWA123" s="92" t="s">
        <v>24</v>
      </c>
      <c r="AWB123" s="98" t="s">
        <v>50</v>
      </c>
      <c r="AWC123" s="15" t="s">
        <v>13</v>
      </c>
      <c r="AWD123" s="15"/>
      <c r="AWE123" s="81">
        <v>22</v>
      </c>
      <c r="AWF123" s="15"/>
      <c r="AWG123" s="16"/>
      <c r="AWH123" s="15"/>
      <c r="AWI123" s="16"/>
      <c r="AWJ123" s="15"/>
      <c r="AWK123" s="16"/>
      <c r="AWL123" s="17"/>
      <c r="BFV123" s="14">
        <v>18</v>
      </c>
      <c r="BFW123" s="92" t="s">
        <v>24</v>
      </c>
      <c r="BFX123" s="98" t="s">
        <v>50</v>
      </c>
      <c r="BFY123" s="15" t="s">
        <v>13</v>
      </c>
      <c r="BFZ123" s="15"/>
      <c r="BGA123" s="81">
        <v>22</v>
      </c>
      <c r="BGB123" s="15"/>
      <c r="BGC123" s="16"/>
      <c r="BGD123" s="15"/>
      <c r="BGE123" s="16"/>
      <c r="BGF123" s="15"/>
      <c r="BGG123" s="16"/>
      <c r="BGH123" s="17"/>
      <c r="BPR123" s="14">
        <v>18</v>
      </c>
      <c r="BPS123" s="92" t="s">
        <v>24</v>
      </c>
      <c r="BPT123" s="98" t="s">
        <v>50</v>
      </c>
      <c r="BPU123" s="15" t="s">
        <v>13</v>
      </c>
      <c r="BPV123" s="15"/>
      <c r="BPW123" s="81">
        <v>22</v>
      </c>
      <c r="BPX123" s="15"/>
      <c r="BPY123" s="16"/>
      <c r="BPZ123" s="15"/>
      <c r="BQA123" s="16"/>
      <c r="BQB123" s="15"/>
      <c r="BQC123" s="16"/>
      <c r="BQD123" s="17"/>
      <c r="BZN123" s="14">
        <v>18</v>
      </c>
      <c r="BZO123" s="92" t="s">
        <v>24</v>
      </c>
      <c r="BZP123" s="98" t="s">
        <v>50</v>
      </c>
      <c r="BZQ123" s="15" t="s">
        <v>13</v>
      </c>
      <c r="BZR123" s="15"/>
      <c r="BZS123" s="81">
        <v>22</v>
      </c>
      <c r="BZT123" s="15"/>
      <c r="BZU123" s="16"/>
      <c r="BZV123" s="15"/>
      <c r="BZW123" s="16"/>
      <c r="BZX123" s="15"/>
      <c r="BZY123" s="16"/>
      <c r="BZZ123" s="17"/>
      <c r="CJJ123" s="14">
        <v>18</v>
      </c>
      <c r="CJK123" s="92" t="s">
        <v>24</v>
      </c>
      <c r="CJL123" s="98" t="s">
        <v>50</v>
      </c>
      <c r="CJM123" s="15" t="s">
        <v>13</v>
      </c>
      <c r="CJN123" s="15"/>
      <c r="CJO123" s="81">
        <v>22</v>
      </c>
      <c r="CJP123" s="15"/>
      <c r="CJQ123" s="16"/>
      <c r="CJR123" s="15"/>
      <c r="CJS123" s="16"/>
      <c r="CJT123" s="15"/>
      <c r="CJU123" s="16"/>
      <c r="CJV123" s="17"/>
      <c r="CTF123" s="14">
        <v>18</v>
      </c>
      <c r="CTG123" s="92" t="s">
        <v>24</v>
      </c>
      <c r="CTH123" s="98" t="s">
        <v>50</v>
      </c>
      <c r="CTI123" s="15" t="s">
        <v>13</v>
      </c>
      <c r="CTJ123" s="15"/>
      <c r="CTK123" s="81">
        <v>22</v>
      </c>
      <c r="CTL123" s="15"/>
      <c r="CTM123" s="16"/>
      <c r="CTN123" s="15"/>
      <c r="CTO123" s="16"/>
      <c r="CTP123" s="15"/>
      <c r="CTQ123" s="16"/>
      <c r="CTR123" s="17"/>
      <c r="DDB123" s="14">
        <v>18</v>
      </c>
      <c r="DDC123" s="92" t="s">
        <v>24</v>
      </c>
      <c r="DDD123" s="98" t="s">
        <v>50</v>
      </c>
      <c r="DDE123" s="15" t="s">
        <v>13</v>
      </c>
      <c r="DDF123" s="15"/>
      <c r="DDG123" s="81">
        <v>22</v>
      </c>
      <c r="DDH123" s="15"/>
      <c r="DDI123" s="16"/>
      <c r="DDJ123" s="15"/>
      <c r="DDK123" s="16"/>
      <c r="DDL123" s="15"/>
      <c r="DDM123" s="16"/>
      <c r="DDN123" s="17"/>
      <c r="DMX123" s="14">
        <v>18</v>
      </c>
      <c r="DMY123" s="92" t="s">
        <v>24</v>
      </c>
      <c r="DMZ123" s="98" t="s">
        <v>50</v>
      </c>
      <c r="DNA123" s="15" t="s">
        <v>13</v>
      </c>
      <c r="DNB123" s="15"/>
      <c r="DNC123" s="81">
        <v>22</v>
      </c>
      <c r="DND123" s="15"/>
      <c r="DNE123" s="16"/>
      <c r="DNF123" s="15"/>
      <c r="DNG123" s="16"/>
      <c r="DNH123" s="15"/>
      <c r="DNI123" s="16"/>
      <c r="DNJ123" s="17"/>
      <c r="DWT123" s="14">
        <v>18</v>
      </c>
      <c r="DWU123" s="92" t="s">
        <v>24</v>
      </c>
      <c r="DWV123" s="98" t="s">
        <v>50</v>
      </c>
      <c r="DWW123" s="15" t="s">
        <v>13</v>
      </c>
      <c r="DWX123" s="15"/>
      <c r="DWY123" s="81">
        <v>22</v>
      </c>
      <c r="DWZ123" s="15"/>
      <c r="DXA123" s="16"/>
      <c r="DXB123" s="15"/>
      <c r="DXC123" s="16"/>
      <c r="DXD123" s="15"/>
      <c r="DXE123" s="16"/>
      <c r="DXF123" s="17"/>
      <c r="EGP123" s="14">
        <v>18</v>
      </c>
      <c r="EGQ123" s="92" t="s">
        <v>24</v>
      </c>
      <c r="EGR123" s="98" t="s">
        <v>50</v>
      </c>
      <c r="EGS123" s="15" t="s">
        <v>13</v>
      </c>
      <c r="EGT123" s="15"/>
      <c r="EGU123" s="81">
        <v>22</v>
      </c>
      <c r="EGV123" s="15"/>
      <c r="EGW123" s="16"/>
      <c r="EGX123" s="15"/>
      <c r="EGY123" s="16"/>
      <c r="EGZ123" s="15"/>
      <c r="EHA123" s="16"/>
      <c r="EHB123" s="17"/>
      <c r="EQL123" s="14">
        <v>18</v>
      </c>
      <c r="EQM123" s="92" t="s">
        <v>24</v>
      </c>
      <c r="EQN123" s="98" t="s">
        <v>50</v>
      </c>
      <c r="EQO123" s="15" t="s">
        <v>13</v>
      </c>
      <c r="EQP123" s="15"/>
      <c r="EQQ123" s="81">
        <v>22</v>
      </c>
      <c r="EQR123" s="15"/>
      <c r="EQS123" s="16"/>
      <c r="EQT123" s="15"/>
      <c r="EQU123" s="16"/>
      <c r="EQV123" s="15"/>
      <c r="EQW123" s="16"/>
      <c r="EQX123" s="17"/>
      <c r="FAH123" s="14">
        <v>18</v>
      </c>
      <c r="FAI123" s="92" t="s">
        <v>24</v>
      </c>
      <c r="FAJ123" s="98" t="s">
        <v>50</v>
      </c>
      <c r="FAK123" s="15" t="s">
        <v>13</v>
      </c>
      <c r="FAL123" s="15"/>
      <c r="FAM123" s="81">
        <v>22</v>
      </c>
      <c r="FAN123" s="15"/>
      <c r="FAO123" s="16"/>
      <c r="FAP123" s="15"/>
      <c r="FAQ123" s="16"/>
      <c r="FAR123" s="15"/>
      <c r="FAS123" s="16"/>
      <c r="FAT123" s="17"/>
      <c r="FKD123" s="14">
        <v>18</v>
      </c>
      <c r="FKE123" s="92" t="s">
        <v>24</v>
      </c>
      <c r="FKF123" s="98" t="s">
        <v>50</v>
      </c>
      <c r="FKG123" s="15" t="s">
        <v>13</v>
      </c>
      <c r="FKH123" s="15"/>
      <c r="FKI123" s="81">
        <v>22</v>
      </c>
      <c r="FKJ123" s="15"/>
      <c r="FKK123" s="16"/>
      <c r="FKL123" s="15"/>
      <c r="FKM123" s="16"/>
      <c r="FKN123" s="15"/>
      <c r="FKO123" s="16"/>
      <c r="FKP123" s="17"/>
      <c r="FTZ123" s="14">
        <v>18</v>
      </c>
      <c r="FUA123" s="92" t="s">
        <v>24</v>
      </c>
      <c r="FUB123" s="98" t="s">
        <v>50</v>
      </c>
      <c r="FUC123" s="15" t="s">
        <v>13</v>
      </c>
      <c r="FUD123" s="15"/>
      <c r="FUE123" s="81">
        <v>22</v>
      </c>
      <c r="FUF123" s="15"/>
      <c r="FUG123" s="16"/>
      <c r="FUH123" s="15"/>
      <c r="FUI123" s="16"/>
      <c r="FUJ123" s="15"/>
      <c r="FUK123" s="16"/>
      <c r="FUL123" s="17"/>
      <c r="GDV123" s="14">
        <v>18</v>
      </c>
      <c r="GDW123" s="92" t="s">
        <v>24</v>
      </c>
      <c r="GDX123" s="98" t="s">
        <v>50</v>
      </c>
      <c r="GDY123" s="15" t="s">
        <v>13</v>
      </c>
      <c r="GDZ123" s="15"/>
      <c r="GEA123" s="81">
        <v>22</v>
      </c>
      <c r="GEB123" s="15"/>
      <c r="GEC123" s="16"/>
      <c r="GED123" s="15"/>
      <c r="GEE123" s="16"/>
      <c r="GEF123" s="15"/>
      <c r="GEG123" s="16"/>
      <c r="GEH123" s="17"/>
      <c r="GNR123" s="14">
        <v>18</v>
      </c>
      <c r="GNS123" s="92" t="s">
        <v>24</v>
      </c>
      <c r="GNT123" s="98" t="s">
        <v>50</v>
      </c>
      <c r="GNU123" s="15" t="s">
        <v>13</v>
      </c>
      <c r="GNV123" s="15"/>
      <c r="GNW123" s="81">
        <v>22</v>
      </c>
      <c r="GNX123" s="15"/>
      <c r="GNY123" s="16"/>
      <c r="GNZ123" s="15"/>
      <c r="GOA123" s="16"/>
      <c r="GOB123" s="15"/>
      <c r="GOC123" s="16"/>
      <c r="GOD123" s="17"/>
      <c r="GXN123" s="14">
        <v>18</v>
      </c>
      <c r="GXO123" s="92" t="s">
        <v>24</v>
      </c>
      <c r="GXP123" s="98" t="s">
        <v>50</v>
      </c>
      <c r="GXQ123" s="15" t="s">
        <v>13</v>
      </c>
      <c r="GXR123" s="15"/>
      <c r="GXS123" s="81">
        <v>22</v>
      </c>
      <c r="GXT123" s="15"/>
      <c r="GXU123" s="16"/>
      <c r="GXV123" s="15"/>
      <c r="GXW123" s="16"/>
      <c r="GXX123" s="15"/>
      <c r="GXY123" s="16"/>
      <c r="GXZ123" s="17"/>
      <c r="HHJ123" s="14">
        <v>18</v>
      </c>
      <c r="HHK123" s="92" t="s">
        <v>24</v>
      </c>
      <c r="HHL123" s="98" t="s">
        <v>50</v>
      </c>
      <c r="HHM123" s="15" t="s">
        <v>13</v>
      </c>
      <c r="HHN123" s="15"/>
      <c r="HHO123" s="81">
        <v>22</v>
      </c>
      <c r="HHP123" s="15"/>
      <c r="HHQ123" s="16"/>
      <c r="HHR123" s="15"/>
      <c r="HHS123" s="16"/>
      <c r="HHT123" s="15"/>
      <c r="HHU123" s="16"/>
      <c r="HHV123" s="17"/>
      <c r="HRF123" s="14">
        <v>18</v>
      </c>
      <c r="HRG123" s="92" t="s">
        <v>24</v>
      </c>
      <c r="HRH123" s="98" t="s">
        <v>50</v>
      </c>
      <c r="HRI123" s="15" t="s">
        <v>13</v>
      </c>
      <c r="HRJ123" s="15"/>
      <c r="HRK123" s="81">
        <v>22</v>
      </c>
      <c r="HRL123" s="15"/>
      <c r="HRM123" s="16"/>
      <c r="HRN123" s="15"/>
      <c r="HRO123" s="16"/>
      <c r="HRP123" s="15"/>
      <c r="HRQ123" s="16"/>
      <c r="HRR123" s="17"/>
      <c r="IBB123" s="14">
        <v>18</v>
      </c>
      <c r="IBC123" s="92" t="s">
        <v>24</v>
      </c>
      <c r="IBD123" s="98" t="s">
        <v>50</v>
      </c>
      <c r="IBE123" s="15" t="s">
        <v>13</v>
      </c>
      <c r="IBF123" s="15"/>
      <c r="IBG123" s="81">
        <v>22</v>
      </c>
      <c r="IBH123" s="15"/>
      <c r="IBI123" s="16"/>
      <c r="IBJ123" s="15"/>
      <c r="IBK123" s="16"/>
      <c r="IBL123" s="15"/>
      <c r="IBM123" s="16"/>
      <c r="IBN123" s="17"/>
      <c r="IKX123" s="14">
        <v>18</v>
      </c>
      <c r="IKY123" s="92" t="s">
        <v>24</v>
      </c>
      <c r="IKZ123" s="98" t="s">
        <v>50</v>
      </c>
      <c r="ILA123" s="15" t="s">
        <v>13</v>
      </c>
      <c r="ILB123" s="15"/>
      <c r="ILC123" s="81">
        <v>22</v>
      </c>
      <c r="ILD123" s="15"/>
      <c r="ILE123" s="16"/>
      <c r="ILF123" s="15"/>
      <c r="ILG123" s="16"/>
      <c r="ILH123" s="15"/>
      <c r="ILI123" s="16"/>
      <c r="ILJ123" s="17"/>
      <c r="IUT123" s="14">
        <v>18</v>
      </c>
      <c r="IUU123" s="92" t="s">
        <v>24</v>
      </c>
      <c r="IUV123" s="98" t="s">
        <v>50</v>
      </c>
      <c r="IUW123" s="15" t="s">
        <v>13</v>
      </c>
      <c r="IUX123" s="15"/>
      <c r="IUY123" s="81">
        <v>22</v>
      </c>
      <c r="IUZ123" s="15"/>
      <c r="IVA123" s="16"/>
      <c r="IVB123" s="15"/>
      <c r="IVC123" s="16"/>
      <c r="IVD123" s="15"/>
      <c r="IVE123" s="16"/>
      <c r="IVF123" s="17"/>
      <c r="JEP123" s="14">
        <v>18</v>
      </c>
      <c r="JEQ123" s="92" t="s">
        <v>24</v>
      </c>
      <c r="JER123" s="98" t="s">
        <v>50</v>
      </c>
      <c r="JES123" s="15" t="s">
        <v>13</v>
      </c>
      <c r="JET123" s="15"/>
      <c r="JEU123" s="81">
        <v>22</v>
      </c>
      <c r="JEV123" s="15"/>
      <c r="JEW123" s="16"/>
      <c r="JEX123" s="15"/>
      <c r="JEY123" s="16"/>
      <c r="JEZ123" s="15"/>
      <c r="JFA123" s="16"/>
      <c r="JFB123" s="17"/>
      <c r="JOL123" s="14">
        <v>18</v>
      </c>
      <c r="JOM123" s="92" t="s">
        <v>24</v>
      </c>
      <c r="JON123" s="98" t="s">
        <v>50</v>
      </c>
      <c r="JOO123" s="15" t="s">
        <v>13</v>
      </c>
      <c r="JOP123" s="15"/>
      <c r="JOQ123" s="81">
        <v>22</v>
      </c>
      <c r="JOR123" s="15"/>
      <c r="JOS123" s="16"/>
      <c r="JOT123" s="15"/>
      <c r="JOU123" s="16"/>
      <c r="JOV123" s="15"/>
      <c r="JOW123" s="16"/>
      <c r="JOX123" s="17"/>
      <c r="JYH123" s="14">
        <v>18</v>
      </c>
      <c r="JYI123" s="92" t="s">
        <v>24</v>
      </c>
      <c r="JYJ123" s="98" t="s">
        <v>50</v>
      </c>
      <c r="JYK123" s="15" t="s">
        <v>13</v>
      </c>
      <c r="JYL123" s="15"/>
      <c r="JYM123" s="81">
        <v>22</v>
      </c>
      <c r="JYN123" s="15"/>
      <c r="JYO123" s="16"/>
      <c r="JYP123" s="15"/>
      <c r="JYQ123" s="16"/>
      <c r="JYR123" s="15"/>
      <c r="JYS123" s="16"/>
      <c r="JYT123" s="17"/>
      <c r="KID123" s="14">
        <v>18</v>
      </c>
      <c r="KIE123" s="92" t="s">
        <v>24</v>
      </c>
      <c r="KIF123" s="98" t="s">
        <v>50</v>
      </c>
      <c r="KIG123" s="15" t="s">
        <v>13</v>
      </c>
      <c r="KIH123" s="15"/>
      <c r="KII123" s="81">
        <v>22</v>
      </c>
      <c r="KIJ123" s="15"/>
      <c r="KIK123" s="16"/>
      <c r="KIL123" s="15"/>
      <c r="KIM123" s="16"/>
      <c r="KIN123" s="15"/>
      <c r="KIO123" s="16"/>
      <c r="KIP123" s="17"/>
      <c r="KRZ123" s="14">
        <v>18</v>
      </c>
      <c r="KSA123" s="92" t="s">
        <v>24</v>
      </c>
      <c r="KSB123" s="98" t="s">
        <v>50</v>
      </c>
      <c r="KSC123" s="15" t="s">
        <v>13</v>
      </c>
      <c r="KSD123" s="15"/>
      <c r="KSE123" s="81">
        <v>22</v>
      </c>
      <c r="KSF123" s="15"/>
      <c r="KSG123" s="16"/>
      <c r="KSH123" s="15"/>
      <c r="KSI123" s="16"/>
      <c r="KSJ123" s="15"/>
      <c r="KSK123" s="16"/>
      <c r="KSL123" s="17"/>
      <c r="LBV123" s="14">
        <v>18</v>
      </c>
      <c r="LBW123" s="92" t="s">
        <v>24</v>
      </c>
      <c r="LBX123" s="98" t="s">
        <v>50</v>
      </c>
      <c r="LBY123" s="15" t="s">
        <v>13</v>
      </c>
      <c r="LBZ123" s="15"/>
      <c r="LCA123" s="81">
        <v>22</v>
      </c>
      <c r="LCB123" s="15"/>
      <c r="LCC123" s="16"/>
      <c r="LCD123" s="15"/>
      <c r="LCE123" s="16"/>
      <c r="LCF123" s="15"/>
      <c r="LCG123" s="16"/>
      <c r="LCH123" s="17"/>
      <c r="LLR123" s="14">
        <v>18</v>
      </c>
      <c r="LLS123" s="92" t="s">
        <v>24</v>
      </c>
      <c r="LLT123" s="98" t="s">
        <v>50</v>
      </c>
      <c r="LLU123" s="15" t="s">
        <v>13</v>
      </c>
      <c r="LLV123" s="15"/>
      <c r="LLW123" s="81">
        <v>22</v>
      </c>
      <c r="LLX123" s="15"/>
      <c r="LLY123" s="16"/>
      <c r="LLZ123" s="15"/>
      <c r="LMA123" s="16"/>
      <c r="LMB123" s="15"/>
      <c r="LMC123" s="16"/>
      <c r="LMD123" s="17"/>
      <c r="LVN123" s="14">
        <v>18</v>
      </c>
      <c r="LVO123" s="92" t="s">
        <v>24</v>
      </c>
      <c r="LVP123" s="98" t="s">
        <v>50</v>
      </c>
      <c r="LVQ123" s="15" t="s">
        <v>13</v>
      </c>
      <c r="LVR123" s="15"/>
      <c r="LVS123" s="81">
        <v>22</v>
      </c>
      <c r="LVT123" s="15"/>
      <c r="LVU123" s="16"/>
      <c r="LVV123" s="15"/>
      <c r="LVW123" s="16"/>
      <c r="LVX123" s="15"/>
      <c r="LVY123" s="16"/>
      <c r="LVZ123" s="17"/>
      <c r="MFJ123" s="14">
        <v>18</v>
      </c>
      <c r="MFK123" s="92" t="s">
        <v>24</v>
      </c>
      <c r="MFL123" s="98" t="s">
        <v>50</v>
      </c>
      <c r="MFM123" s="15" t="s">
        <v>13</v>
      </c>
      <c r="MFN123" s="15"/>
      <c r="MFO123" s="81">
        <v>22</v>
      </c>
      <c r="MFP123" s="15"/>
      <c r="MFQ123" s="16"/>
      <c r="MFR123" s="15"/>
      <c r="MFS123" s="16"/>
      <c r="MFT123" s="15"/>
      <c r="MFU123" s="16"/>
      <c r="MFV123" s="17"/>
      <c r="MPF123" s="14">
        <v>18</v>
      </c>
      <c r="MPG123" s="92" t="s">
        <v>24</v>
      </c>
      <c r="MPH123" s="98" t="s">
        <v>50</v>
      </c>
      <c r="MPI123" s="15" t="s">
        <v>13</v>
      </c>
      <c r="MPJ123" s="15"/>
      <c r="MPK123" s="81">
        <v>22</v>
      </c>
      <c r="MPL123" s="15"/>
      <c r="MPM123" s="16"/>
      <c r="MPN123" s="15"/>
      <c r="MPO123" s="16"/>
      <c r="MPP123" s="15"/>
      <c r="MPQ123" s="16"/>
      <c r="MPR123" s="17"/>
      <c r="MZB123" s="14">
        <v>18</v>
      </c>
      <c r="MZC123" s="92" t="s">
        <v>24</v>
      </c>
      <c r="MZD123" s="98" t="s">
        <v>50</v>
      </c>
      <c r="MZE123" s="15" t="s">
        <v>13</v>
      </c>
      <c r="MZF123" s="15"/>
      <c r="MZG123" s="81">
        <v>22</v>
      </c>
      <c r="MZH123" s="15"/>
      <c r="MZI123" s="16"/>
      <c r="MZJ123" s="15"/>
      <c r="MZK123" s="16"/>
      <c r="MZL123" s="15"/>
      <c r="MZM123" s="16"/>
      <c r="MZN123" s="17"/>
      <c r="NIX123" s="14">
        <v>18</v>
      </c>
      <c r="NIY123" s="92" t="s">
        <v>24</v>
      </c>
      <c r="NIZ123" s="98" t="s">
        <v>50</v>
      </c>
      <c r="NJA123" s="15" t="s">
        <v>13</v>
      </c>
      <c r="NJB123" s="15"/>
      <c r="NJC123" s="81">
        <v>22</v>
      </c>
      <c r="NJD123" s="15"/>
      <c r="NJE123" s="16"/>
      <c r="NJF123" s="15"/>
      <c r="NJG123" s="16"/>
      <c r="NJH123" s="15"/>
      <c r="NJI123" s="16"/>
      <c r="NJJ123" s="17"/>
      <c r="NST123" s="14">
        <v>18</v>
      </c>
      <c r="NSU123" s="92" t="s">
        <v>24</v>
      </c>
      <c r="NSV123" s="98" t="s">
        <v>50</v>
      </c>
      <c r="NSW123" s="15" t="s">
        <v>13</v>
      </c>
      <c r="NSX123" s="15"/>
      <c r="NSY123" s="81">
        <v>22</v>
      </c>
      <c r="NSZ123" s="15"/>
      <c r="NTA123" s="16"/>
      <c r="NTB123" s="15"/>
      <c r="NTC123" s="16"/>
      <c r="NTD123" s="15"/>
      <c r="NTE123" s="16"/>
      <c r="NTF123" s="17"/>
      <c r="OCP123" s="14">
        <v>18</v>
      </c>
      <c r="OCQ123" s="92" t="s">
        <v>24</v>
      </c>
      <c r="OCR123" s="98" t="s">
        <v>50</v>
      </c>
      <c r="OCS123" s="15" t="s">
        <v>13</v>
      </c>
      <c r="OCT123" s="15"/>
      <c r="OCU123" s="81">
        <v>22</v>
      </c>
      <c r="OCV123" s="15"/>
      <c r="OCW123" s="16"/>
      <c r="OCX123" s="15"/>
      <c r="OCY123" s="16"/>
      <c r="OCZ123" s="15"/>
      <c r="ODA123" s="16"/>
      <c r="ODB123" s="17"/>
      <c r="OML123" s="14">
        <v>18</v>
      </c>
      <c r="OMM123" s="92" t="s">
        <v>24</v>
      </c>
      <c r="OMN123" s="98" t="s">
        <v>50</v>
      </c>
      <c r="OMO123" s="15" t="s">
        <v>13</v>
      </c>
      <c r="OMP123" s="15"/>
      <c r="OMQ123" s="81">
        <v>22</v>
      </c>
      <c r="OMR123" s="15"/>
      <c r="OMS123" s="16"/>
      <c r="OMT123" s="15"/>
      <c r="OMU123" s="16"/>
      <c r="OMV123" s="15"/>
      <c r="OMW123" s="16"/>
      <c r="OMX123" s="17"/>
      <c r="OWH123" s="14">
        <v>18</v>
      </c>
      <c r="OWI123" s="92" t="s">
        <v>24</v>
      </c>
      <c r="OWJ123" s="98" t="s">
        <v>50</v>
      </c>
      <c r="OWK123" s="15" t="s">
        <v>13</v>
      </c>
      <c r="OWL123" s="15"/>
      <c r="OWM123" s="81">
        <v>22</v>
      </c>
      <c r="OWN123" s="15"/>
      <c r="OWO123" s="16"/>
      <c r="OWP123" s="15"/>
      <c r="OWQ123" s="16"/>
      <c r="OWR123" s="15"/>
      <c r="OWS123" s="16"/>
      <c r="OWT123" s="17"/>
      <c r="PGD123" s="14">
        <v>18</v>
      </c>
      <c r="PGE123" s="92" t="s">
        <v>24</v>
      </c>
      <c r="PGF123" s="98" t="s">
        <v>50</v>
      </c>
      <c r="PGG123" s="15" t="s">
        <v>13</v>
      </c>
      <c r="PGH123" s="15"/>
      <c r="PGI123" s="81">
        <v>22</v>
      </c>
      <c r="PGJ123" s="15"/>
      <c r="PGK123" s="16"/>
      <c r="PGL123" s="15"/>
      <c r="PGM123" s="16"/>
      <c r="PGN123" s="15"/>
      <c r="PGO123" s="16"/>
      <c r="PGP123" s="17"/>
      <c r="PPZ123" s="14">
        <v>18</v>
      </c>
      <c r="PQA123" s="92" t="s">
        <v>24</v>
      </c>
      <c r="PQB123" s="98" t="s">
        <v>50</v>
      </c>
      <c r="PQC123" s="15" t="s">
        <v>13</v>
      </c>
      <c r="PQD123" s="15"/>
      <c r="PQE123" s="81">
        <v>22</v>
      </c>
      <c r="PQF123" s="15"/>
      <c r="PQG123" s="16"/>
      <c r="PQH123" s="15"/>
      <c r="PQI123" s="16"/>
      <c r="PQJ123" s="15"/>
      <c r="PQK123" s="16"/>
      <c r="PQL123" s="17"/>
      <c r="PZV123" s="14">
        <v>18</v>
      </c>
      <c r="PZW123" s="92" t="s">
        <v>24</v>
      </c>
      <c r="PZX123" s="98" t="s">
        <v>50</v>
      </c>
      <c r="PZY123" s="15" t="s">
        <v>13</v>
      </c>
      <c r="PZZ123" s="15"/>
      <c r="QAA123" s="81">
        <v>22</v>
      </c>
      <c r="QAB123" s="15"/>
      <c r="QAC123" s="16"/>
      <c r="QAD123" s="15"/>
      <c r="QAE123" s="16"/>
      <c r="QAF123" s="15"/>
      <c r="QAG123" s="16"/>
      <c r="QAH123" s="17"/>
      <c r="QJR123" s="14">
        <v>18</v>
      </c>
      <c r="QJS123" s="92" t="s">
        <v>24</v>
      </c>
      <c r="QJT123" s="98" t="s">
        <v>50</v>
      </c>
      <c r="QJU123" s="15" t="s">
        <v>13</v>
      </c>
      <c r="QJV123" s="15"/>
      <c r="QJW123" s="81">
        <v>22</v>
      </c>
      <c r="QJX123" s="15"/>
      <c r="QJY123" s="16"/>
      <c r="QJZ123" s="15"/>
      <c r="QKA123" s="16"/>
      <c r="QKB123" s="15"/>
      <c r="QKC123" s="16"/>
      <c r="QKD123" s="17"/>
      <c r="QTN123" s="14">
        <v>18</v>
      </c>
      <c r="QTO123" s="92" t="s">
        <v>24</v>
      </c>
      <c r="QTP123" s="98" t="s">
        <v>50</v>
      </c>
      <c r="QTQ123" s="15" t="s">
        <v>13</v>
      </c>
      <c r="QTR123" s="15"/>
      <c r="QTS123" s="81">
        <v>22</v>
      </c>
      <c r="QTT123" s="15"/>
      <c r="QTU123" s="16"/>
      <c r="QTV123" s="15"/>
      <c r="QTW123" s="16"/>
      <c r="QTX123" s="15"/>
      <c r="QTY123" s="16"/>
      <c r="QTZ123" s="17"/>
      <c r="RDJ123" s="14">
        <v>18</v>
      </c>
      <c r="RDK123" s="92" t="s">
        <v>24</v>
      </c>
      <c r="RDL123" s="98" t="s">
        <v>50</v>
      </c>
      <c r="RDM123" s="15" t="s">
        <v>13</v>
      </c>
      <c r="RDN123" s="15"/>
      <c r="RDO123" s="81">
        <v>22</v>
      </c>
      <c r="RDP123" s="15"/>
      <c r="RDQ123" s="16"/>
      <c r="RDR123" s="15"/>
      <c r="RDS123" s="16"/>
      <c r="RDT123" s="15"/>
      <c r="RDU123" s="16"/>
      <c r="RDV123" s="17"/>
      <c r="RNF123" s="14">
        <v>18</v>
      </c>
      <c r="RNG123" s="92" t="s">
        <v>24</v>
      </c>
      <c r="RNH123" s="98" t="s">
        <v>50</v>
      </c>
      <c r="RNI123" s="15" t="s">
        <v>13</v>
      </c>
      <c r="RNJ123" s="15"/>
      <c r="RNK123" s="81">
        <v>22</v>
      </c>
      <c r="RNL123" s="15"/>
      <c r="RNM123" s="16"/>
      <c r="RNN123" s="15"/>
      <c r="RNO123" s="16"/>
      <c r="RNP123" s="15"/>
      <c r="RNQ123" s="16"/>
      <c r="RNR123" s="17"/>
      <c r="RXB123" s="14">
        <v>18</v>
      </c>
      <c r="RXC123" s="92" t="s">
        <v>24</v>
      </c>
      <c r="RXD123" s="98" t="s">
        <v>50</v>
      </c>
      <c r="RXE123" s="15" t="s">
        <v>13</v>
      </c>
      <c r="RXF123" s="15"/>
      <c r="RXG123" s="81">
        <v>22</v>
      </c>
      <c r="RXH123" s="15"/>
      <c r="RXI123" s="16"/>
      <c r="RXJ123" s="15"/>
      <c r="RXK123" s="16"/>
      <c r="RXL123" s="15"/>
      <c r="RXM123" s="16"/>
      <c r="RXN123" s="17"/>
      <c r="SGX123" s="14">
        <v>18</v>
      </c>
      <c r="SGY123" s="92" t="s">
        <v>24</v>
      </c>
      <c r="SGZ123" s="98" t="s">
        <v>50</v>
      </c>
      <c r="SHA123" s="15" t="s">
        <v>13</v>
      </c>
      <c r="SHB123" s="15"/>
      <c r="SHC123" s="81">
        <v>22</v>
      </c>
      <c r="SHD123" s="15"/>
      <c r="SHE123" s="16"/>
      <c r="SHF123" s="15"/>
      <c r="SHG123" s="16"/>
      <c r="SHH123" s="15"/>
      <c r="SHI123" s="16"/>
      <c r="SHJ123" s="17"/>
      <c r="SQT123" s="14">
        <v>18</v>
      </c>
      <c r="SQU123" s="92" t="s">
        <v>24</v>
      </c>
      <c r="SQV123" s="98" t="s">
        <v>50</v>
      </c>
      <c r="SQW123" s="15" t="s">
        <v>13</v>
      </c>
      <c r="SQX123" s="15"/>
      <c r="SQY123" s="81">
        <v>22</v>
      </c>
      <c r="SQZ123" s="15"/>
      <c r="SRA123" s="16"/>
      <c r="SRB123" s="15"/>
      <c r="SRC123" s="16"/>
      <c r="SRD123" s="15"/>
      <c r="SRE123" s="16"/>
      <c r="SRF123" s="17"/>
      <c r="TAP123" s="14">
        <v>18</v>
      </c>
      <c r="TAQ123" s="92" t="s">
        <v>24</v>
      </c>
      <c r="TAR123" s="98" t="s">
        <v>50</v>
      </c>
      <c r="TAS123" s="15" t="s">
        <v>13</v>
      </c>
      <c r="TAT123" s="15"/>
      <c r="TAU123" s="81">
        <v>22</v>
      </c>
      <c r="TAV123" s="15"/>
      <c r="TAW123" s="16"/>
      <c r="TAX123" s="15"/>
      <c r="TAY123" s="16"/>
      <c r="TAZ123" s="15"/>
      <c r="TBA123" s="16"/>
      <c r="TBB123" s="17"/>
      <c r="TKL123" s="14">
        <v>18</v>
      </c>
      <c r="TKM123" s="92" t="s">
        <v>24</v>
      </c>
      <c r="TKN123" s="98" t="s">
        <v>50</v>
      </c>
      <c r="TKO123" s="15" t="s">
        <v>13</v>
      </c>
      <c r="TKP123" s="15"/>
      <c r="TKQ123" s="81">
        <v>22</v>
      </c>
      <c r="TKR123" s="15"/>
      <c r="TKS123" s="16"/>
      <c r="TKT123" s="15"/>
      <c r="TKU123" s="16"/>
      <c r="TKV123" s="15"/>
      <c r="TKW123" s="16"/>
      <c r="TKX123" s="17"/>
      <c r="TUH123" s="14">
        <v>18</v>
      </c>
      <c r="TUI123" s="92" t="s">
        <v>24</v>
      </c>
      <c r="TUJ123" s="98" t="s">
        <v>50</v>
      </c>
      <c r="TUK123" s="15" t="s">
        <v>13</v>
      </c>
      <c r="TUL123" s="15"/>
      <c r="TUM123" s="81">
        <v>22</v>
      </c>
      <c r="TUN123" s="15"/>
      <c r="TUO123" s="16"/>
      <c r="TUP123" s="15"/>
      <c r="TUQ123" s="16"/>
      <c r="TUR123" s="15"/>
      <c r="TUS123" s="16"/>
      <c r="TUT123" s="17"/>
      <c r="UED123" s="14">
        <v>18</v>
      </c>
      <c r="UEE123" s="92" t="s">
        <v>24</v>
      </c>
      <c r="UEF123" s="98" t="s">
        <v>50</v>
      </c>
      <c r="UEG123" s="15" t="s">
        <v>13</v>
      </c>
      <c r="UEH123" s="15"/>
      <c r="UEI123" s="81">
        <v>22</v>
      </c>
      <c r="UEJ123" s="15"/>
      <c r="UEK123" s="16"/>
      <c r="UEL123" s="15"/>
      <c r="UEM123" s="16"/>
      <c r="UEN123" s="15"/>
      <c r="UEO123" s="16"/>
      <c r="UEP123" s="17"/>
      <c r="UNZ123" s="14">
        <v>18</v>
      </c>
      <c r="UOA123" s="92" t="s">
        <v>24</v>
      </c>
      <c r="UOB123" s="98" t="s">
        <v>50</v>
      </c>
      <c r="UOC123" s="15" t="s">
        <v>13</v>
      </c>
      <c r="UOD123" s="15"/>
      <c r="UOE123" s="81">
        <v>22</v>
      </c>
      <c r="UOF123" s="15"/>
      <c r="UOG123" s="16"/>
      <c r="UOH123" s="15"/>
      <c r="UOI123" s="16"/>
      <c r="UOJ123" s="15"/>
      <c r="UOK123" s="16"/>
      <c r="UOL123" s="17"/>
      <c r="UXV123" s="14">
        <v>18</v>
      </c>
      <c r="UXW123" s="92" t="s">
        <v>24</v>
      </c>
      <c r="UXX123" s="98" t="s">
        <v>50</v>
      </c>
      <c r="UXY123" s="15" t="s">
        <v>13</v>
      </c>
      <c r="UXZ123" s="15"/>
      <c r="UYA123" s="81">
        <v>22</v>
      </c>
      <c r="UYB123" s="15"/>
      <c r="UYC123" s="16"/>
      <c r="UYD123" s="15"/>
      <c r="UYE123" s="16"/>
      <c r="UYF123" s="15"/>
      <c r="UYG123" s="16"/>
      <c r="UYH123" s="17"/>
      <c r="VHR123" s="14">
        <v>18</v>
      </c>
      <c r="VHS123" s="92" t="s">
        <v>24</v>
      </c>
      <c r="VHT123" s="98" t="s">
        <v>50</v>
      </c>
      <c r="VHU123" s="15" t="s">
        <v>13</v>
      </c>
      <c r="VHV123" s="15"/>
      <c r="VHW123" s="81">
        <v>22</v>
      </c>
      <c r="VHX123" s="15"/>
      <c r="VHY123" s="16"/>
      <c r="VHZ123" s="15"/>
      <c r="VIA123" s="16"/>
      <c r="VIB123" s="15"/>
      <c r="VIC123" s="16"/>
      <c r="VID123" s="17"/>
      <c r="VRN123" s="14">
        <v>18</v>
      </c>
      <c r="VRO123" s="92" t="s">
        <v>24</v>
      </c>
      <c r="VRP123" s="98" t="s">
        <v>50</v>
      </c>
      <c r="VRQ123" s="15" t="s">
        <v>13</v>
      </c>
      <c r="VRR123" s="15"/>
      <c r="VRS123" s="81">
        <v>22</v>
      </c>
      <c r="VRT123" s="15"/>
      <c r="VRU123" s="16"/>
      <c r="VRV123" s="15"/>
      <c r="VRW123" s="16"/>
      <c r="VRX123" s="15"/>
      <c r="VRY123" s="16"/>
      <c r="VRZ123" s="17"/>
      <c r="WBJ123" s="14">
        <v>18</v>
      </c>
      <c r="WBK123" s="92" t="s">
        <v>24</v>
      </c>
      <c r="WBL123" s="98" t="s">
        <v>50</v>
      </c>
      <c r="WBM123" s="15" t="s">
        <v>13</v>
      </c>
      <c r="WBN123" s="15"/>
      <c r="WBO123" s="81">
        <v>22</v>
      </c>
      <c r="WBP123" s="15"/>
      <c r="WBQ123" s="16"/>
      <c r="WBR123" s="15"/>
      <c r="WBS123" s="16"/>
      <c r="WBT123" s="15"/>
      <c r="WBU123" s="16"/>
      <c r="WBV123" s="17"/>
      <c r="WLF123" s="14">
        <v>18</v>
      </c>
      <c r="WLG123" s="92" t="s">
        <v>24</v>
      </c>
      <c r="WLH123" s="98" t="s">
        <v>50</v>
      </c>
      <c r="WLI123" s="15" t="s">
        <v>13</v>
      </c>
      <c r="WLJ123" s="15"/>
      <c r="WLK123" s="81">
        <v>22</v>
      </c>
      <c r="WLL123" s="15"/>
      <c r="WLM123" s="16"/>
      <c r="WLN123" s="15"/>
      <c r="WLO123" s="16"/>
      <c r="WLP123" s="15"/>
      <c r="WLQ123" s="16"/>
      <c r="WLR123" s="17"/>
      <c r="WVB123" s="14">
        <v>18</v>
      </c>
      <c r="WVC123" s="92" t="s">
        <v>24</v>
      </c>
      <c r="WVD123" s="98" t="s">
        <v>50</v>
      </c>
      <c r="WVE123" s="15" t="s">
        <v>13</v>
      </c>
      <c r="WVF123" s="15"/>
      <c r="WVG123" s="81">
        <v>22</v>
      </c>
      <c r="WVH123" s="15"/>
      <c r="WVI123" s="16"/>
      <c r="WVJ123" s="15"/>
      <c r="WVK123" s="16"/>
      <c r="WVL123" s="15"/>
      <c r="WVM123" s="16"/>
      <c r="WVN123" s="17"/>
    </row>
    <row r="124" spans="1:16134" ht="16.5">
      <c r="A124" s="19" t="s">
        <v>257</v>
      </c>
      <c r="B124" s="90" t="s">
        <v>643</v>
      </c>
      <c r="C124" s="15" t="s">
        <v>13</v>
      </c>
      <c r="D124" s="20">
        <v>16</v>
      </c>
      <c r="E124" s="16">
        <v>11.567796610169493</v>
      </c>
      <c r="F124" s="16">
        <f t="shared" si="1"/>
        <v>185.08474576271189</v>
      </c>
      <c r="G124" s="74"/>
      <c r="H124" s="154"/>
    </row>
    <row r="125" spans="1:16134" s="33" customFormat="1">
      <c r="A125" s="35" t="s">
        <v>394</v>
      </c>
      <c r="B125" s="88" t="s">
        <v>279</v>
      </c>
      <c r="C125" s="2" t="s">
        <v>28</v>
      </c>
      <c r="D125" s="34">
        <v>18</v>
      </c>
      <c r="E125" s="16">
        <v>23.271999999999998</v>
      </c>
      <c r="F125" s="16">
        <f t="shared" si="1"/>
        <v>418.89599999999996</v>
      </c>
      <c r="G125" s="32"/>
      <c r="I125" s="46"/>
    </row>
    <row r="126" spans="1:16134">
      <c r="A126" s="19" t="s">
        <v>396</v>
      </c>
      <c r="B126" s="90" t="s">
        <v>321</v>
      </c>
      <c r="C126" s="15" t="s">
        <v>14</v>
      </c>
      <c r="D126" s="20">
        <v>1.5</v>
      </c>
      <c r="E126" s="16">
        <v>17.618644067796613</v>
      </c>
      <c r="F126" s="16">
        <f t="shared" si="1"/>
        <v>26.427966101694921</v>
      </c>
      <c r="G126" s="74"/>
      <c r="H126" s="4"/>
    </row>
    <row r="127" spans="1:16134">
      <c r="A127" s="19" t="s">
        <v>258</v>
      </c>
      <c r="B127" s="90" t="s">
        <v>278</v>
      </c>
      <c r="C127" s="15" t="s">
        <v>6</v>
      </c>
      <c r="D127" s="20">
        <v>390</v>
      </c>
      <c r="E127" s="16">
        <v>0.27</v>
      </c>
      <c r="F127" s="16">
        <f t="shared" si="1"/>
        <v>105.30000000000001</v>
      </c>
      <c r="G127" s="74"/>
      <c r="H127" s="21"/>
    </row>
    <row r="128" spans="1:16134">
      <c r="A128" s="19" t="s">
        <v>260</v>
      </c>
      <c r="B128" s="90" t="s">
        <v>42</v>
      </c>
      <c r="C128" s="15" t="s">
        <v>6</v>
      </c>
      <c r="D128" s="20">
        <v>390</v>
      </c>
      <c r="E128" s="16">
        <v>1.05</v>
      </c>
      <c r="F128" s="16">
        <f t="shared" si="1"/>
        <v>409.5</v>
      </c>
      <c r="G128" s="74"/>
      <c r="H128" s="154"/>
    </row>
    <row r="129" spans="1:16134" s="33" customFormat="1">
      <c r="A129" s="35" t="s">
        <v>262</v>
      </c>
      <c r="B129" s="91" t="s">
        <v>322</v>
      </c>
      <c r="C129" s="2" t="s">
        <v>28</v>
      </c>
      <c r="D129" s="31">
        <v>4</v>
      </c>
      <c r="E129" s="16">
        <v>9.0680000000000014</v>
      </c>
      <c r="F129" s="16">
        <f t="shared" si="1"/>
        <v>36.272000000000006</v>
      </c>
      <c r="G129" s="32"/>
    </row>
    <row r="130" spans="1:16134" s="33" customFormat="1">
      <c r="A130" s="35" t="s">
        <v>264</v>
      </c>
      <c r="B130" s="91" t="s">
        <v>231</v>
      </c>
      <c r="C130" s="2" t="s">
        <v>6</v>
      </c>
      <c r="D130" s="31">
        <v>1.6</v>
      </c>
      <c r="E130" s="16">
        <v>1.0920000000000001</v>
      </c>
      <c r="F130" s="16">
        <f t="shared" si="1"/>
        <v>1.7472000000000003</v>
      </c>
      <c r="G130" s="32"/>
      <c r="H130" s="154"/>
    </row>
    <row r="131" spans="1:16134">
      <c r="A131" s="19" t="s">
        <v>398</v>
      </c>
      <c r="B131" s="90" t="s">
        <v>324</v>
      </c>
      <c r="C131" s="15" t="s">
        <v>13</v>
      </c>
      <c r="D131" s="20">
        <v>1</v>
      </c>
      <c r="E131" s="16">
        <v>3.0388000000000002</v>
      </c>
      <c r="F131" s="16">
        <f t="shared" si="1"/>
        <v>3.0388000000000002</v>
      </c>
      <c r="G131" s="75"/>
      <c r="H131" s="4"/>
      <c r="IP131" s="14">
        <v>18</v>
      </c>
      <c r="IQ131" s="92" t="s">
        <v>24</v>
      </c>
      <c r="IR131" s="98" t="s">
        <v>50</v>
      </c>
      <c r="IS131" s="15" t="s">
        <v>13</v>
      </c>
      <c r="IT131" s="15"/>
      <c r="IU131" s="81">
        <v>22</v>
      </c>
      <c r="IV131" s="15"/>
      <c r="IW131" s="16"/>
      <c r="IX131" s="15"/>
      <c r="IY131" s="16"/>
      <c r="IZ131" s="15"/>
      <c r="JA131" s="16"/>
      <c r="JB131" s="17"/>
      <c r="SL131" s="14">
        <v>18</v>
      </c>
      <c r="SM131" s="92" t="s">
        <v>24</v>
      </c>
      <c r="SN131" s="98" t="s">
        <v>50</v>
      </c>
      <c r="SO131" s="15" t="s">
        <v>13</v>
      </c>
      <c r="SP131" s="15"/>
      <c r="SQ131" s="81">
        <v>22</v>
      </c>
      <c r="SR131" s="15"/>
      <c r="SS131" s="16"/>
      <c r="ST131" s="15"/>
      <c r="SU131" s="16"/>
      <c r="SV131" s="15"/>
      <c r="SW131" s="16"/>
      <c r="SX131" s="17"/>
      <c r="ACH131" s="14">
        <v>18</v>
      </c>
      <c r="ACI131" s="92" t="s">
        <v>24</v>
      </c>
      <c r="ACJ131" s="98" t="s">
        <v>50</v>
      </c>
      <c r="ACK131" s="15" t="s">
        <v>13</v>
      </c>
      <c r="ACL131" s="15"/>
      <c r="ACM131" s="81">
        <v>22</v>
      </c>
      <c r="ACN131" s="15"/>
      <c r="ACO131" s="16"/>
      <c r="ACP131" s="15"/>
      <c r="ACQ131" s="16"/>
      <c r="ACR131" s="15"/>
      <c r="ACS131" s="16"/>
      <c r="ACT131" s="17"/>
      <c r="AMD131" s="14">
        <v>18</v>
      </c>
      <c r="AME131" s="92" t="s">
        <v>24</v>
      </c>
      <c r="AMF131" s="98" t="s">
        <v>50</v>
      </c>
      <c r="AMG131" s="15" t="s">
        <v>13</v>
      </c>
      <c r="AMH131" s="15"/>
      <c r="AMI131" s="81">
        <v>22</v>
      </c>
      <c r="AMJ131" s="15"/>
      <c r="AMK131" s="16"/>
      <c r="AML131" s="15"/>
      <c r="AMM131" s="16"/>
      <c r="AMN131" s="15"/>
      <c r="AMO131" s="16"/>
      <c r="AMP131" s="17"/>
      <c r="AVZ131" s="14">
        <v>18</v>
      </c>
      <c r="AWA131" s="92" t="s">
        <v>24</v>
      </c>
      <c r="AWB131" s="98" t="s">
        <v>50</v>
      </c>
      <c r="AWC131" s="15" t="s">
        <v>13</v>
      </c>
      <c r="AWD131" s="15"/>
      <c r="AWE131" s="81">
        <v>22</v>
      </c>
      <c r="AWF131" s="15"/>
      <c r="AWG131" s="16"/>
      <c r="AWH131" s="15"/>
      <c r="AWI131" s="16"/>
      <c r="AWJ131" s="15"/>
      <c r="AWK131" s="16"/>
      <c r="AWL131" s="17"/>
      <c r="BFV131" s="14">
        <v>18</v>
      </c>
      <c r="BFW131" s="92" t="s">
        <v>24</v>
      </c>
      <c r="BFX131" s="98" t="s">
        <v>50</v>
      </c>
      <c r="BFY131" s="15" t="s">
        <v>13</v>
      </c>
      <c r="BFZ131" s="15"/>
      <c r="BGA131" s="81">
        <v>22</v>
      </c>
      <c r="BGB131" s="15"/>
      <c r="BGC131" s="16"/>
      <c r="BGD131" s="15"/>
      <c r="BGE131" s="16"/>
      <c r="BGF131" s="15"/>
      <c r="BGG131" s="16"/>
      <c r="BGH131" s="17"/>
      <c r="BPR131" s="14">
        <v>18</v>
      </c>
      <c r="BPS131" s="92" t="s">
        <v>24</v>
      </c>
      <c r="BPT131" s="98" t="s">
        <v>50</v>
      </c>
      <c r="BPU131" s="15" t="s">
        <v>13</v>
      </c>
      <c r="BPV131" s="15"/>
      <c r="BPW131" s="81">
        <v>22</v>
      </c>
      <c r="BPX131" s="15"/>
      <c r="BPY131" s="16"/>
      <c r="BPZ131" s="15"/>
      <c r="BQA131" s="16"/>
      <c r="BQB131" s="15"/>
      <c r="BQC131" s="16"/>
      <c r="BQD131" s="17"/>
      <c r="BZN131" s="14">
        <v>18</v>
      </c>
      <c r="BZO131" s="92" t="s">
        <v>24</v>
      </c>
      <c r="BZP131" s="98" t="s">
        <v>50</v>
      </c>
      <c r="BZQ131" s="15" t="s">
        <v>13</v>
      </c>
      <c r="BZR131" s="15"/>
      <c r="BZS131" s="81">
        <v>22</v>
      </c>
      <c r="BZT131" s="15"/>
      <c r="BZU131" s="16"/>
      <c r="BZV131" s="15"/>
      <c r="BZW131" s="16"/>
      <c r="BZX131" s="15"/>
      <c r="BZY131" s="16"/>
      <c r="BZZ131" s="17"/>
      <c r="CJJ131" s="14">
        <v>18</v>
      </c>
      <c r="CJK131" s="92" t="s">
        <v>24</v>
      </c>
      <c r="CJL131" s="98" t="s">
        <v>50</v>
      </c>
      <c r="CJM131" s="15" t="s">
        <v>13</v>
      </c>
      <c r="CJN131" s="15"/>
      <c r="CJO131" s="81">
        <v>22</v>
      </c>
      <c r="CJP131" s="15"/>
      <c r="CJQ131" s="16"/>
      <c r="CJR131" s="15"/>
      <c r="CJS131" s="16"/>
      <c r="CJT131" s="15"/>
      <c r="CJU131" s="16"/>
      <c r="CJV131" s="17"/>
      <c r="CTF131" s="14">
        <v>18</v>
      </c>
      <c r="CTG131" s="92" t="s">
        <v>24</v>
      </c>
      <c r="CTH131" s="98" t="s">
        <v>50</v>
      </c>
      <c r="CTI131" s="15" t="s">
        <v>13</v>
      </c>
      <c r="CTJ131" s="15"/>
      <c r="CTK131" s="81">
        <v>22</v>
      </c>
      <c r="CTL131" s="15"/>
      <c r="CTM131" s="16"/>
      <c r="CTN131" s="15"/>
      <c r="CTO131" s="16"/>
      <c r="CTP131" s="15"/>
      <c r="CTQ131" s="16"/>
      <c r="CTR131" s="17"/>
      <c r="DDB131" s="14">
        <v>18</v>
      </c>
      <c r="DDC131" s="92" t="s">
        <v>24</v>
      </c>
      <c r="DDD131" s="98" t="s">
        <v>50</v>
      </c>
      <c r="DDE131" s="15" t="s">
        <v>13</v>
      </c>
      <c r="DDF131" s="15"/>
      <c r="DDG131" s="81">
        <v>22</v>
      </c>
      <c r="DDH131" s="15"/>
      <c r="DDI131" s="16"/>
      <c r="DDJ131" s="15"/>
      <c r="DDK131" s="16"/>
      <c r="DDL131" s="15"/>
      <c r="DDM131" s="16"/>
      <c r="DDN131" s="17"/>
      <c r="DMX131" s="14">
        <v>18</v>
      </c>
      <c r="DMY131" s="92" t="s">
        <v>24</v>
      </c>
      <c r="DMZ131" s="98" t="s">
        <v>50</v>
      </c>
      <c r="DNA131" s="15" t="s">
        <v>13</v>
      </c>
      <c r="DNB131" s="15"/>
      <c r="DNC131" s="81">
        <v>22</v>
      </c>
      <c r="DND131" s="15"/>
      <c r="DNE131" s="16"/>
      <c r="DNF131" s="15"/>
      <c r="DNG131" s="16"/>
      <c r="DNH131" s="15"/>
      <c r="DNI131" s="16"/>
      <c r="DNJ131" s="17"/>
      <c r="DWT131" s="14">
        <v>18</v>
      </c>
      <c r="DWU131" s="92" t="s">
        <v>24</v>
      </c>
      <c r="DWV131" s="98" t="s">
        <v>50</v>
      </c>
      <c r="DWW131" s="15" t="s">
        <v>13</v>
      </c>
      <c r="DWX131" s="15"/>
      <c r="DWY131" s="81">
        <v>22</v>
      </c>
      <c r="DWZ131" s="15"/>
      <c r="DXA131" s="16"/>
      <c r="DXB131" s="15"/>
      <c r="DXC131" s="16"/>
      <c r="DXD131" s="15"/>
      <c r="DXE131" s="16"/>
      <c r="DXF131" s="17"/>
      <c r="EGP131" s="14">
        <v>18</v>
      </c>
      <c r="EGQ131" s="92" t="s">
        <v>24</v>
      </c>
      <c r="EGR131" s="98" t="s">
        <v>50</v>
      </c>
      <c r="EGS131" s="15" t="s">
        <v>13</v>
      </c>
      <c r="EGT131" s="15"/>
      <c r="EGU131" s="81">
        <v>22</v>
      </c>
      <c r="EGV131" s="15"/>
      <c r="EGW131" s="16"/>
      <c r="EGX131" s="15"/>
      <c r="EGY131" s="16"/>
      <c r="EGZ131" s="15"/>
      <c r="EHA131" s="16"/>
      <c r="EHB131" s="17"/>
      <c r="EQL131" s="14">
        <v>18</v>
      </c>
      <c r="EQM131" s="92" t="s">
        <v>24</v>
      </c>
      <c r="EQN131" s="98" t="s">
        <v>50</v>
      </c>
      <c r="EQO131" s="15" t="s">
        <v>13</v>
      </c>
      <c r="EQP131" s="15"/>
      <c r="EQQ131" s="81">
        <v>22</v>
      </c>
      <c r="EQR131" s="15"/>
      <c r="EQS131" s="16"/>
      <c r="EQT131" s="15"/>
      <c r="EQU131" s="16"/>
      <c r="EQV131" s="15"/>
      <c r="EQW131" s="16"/>
      <c r="EQX131" s="17"/>
      <c r="FAH131" s="14">
        <v>18</v>
      </c>
      <c r="FAI131" s="92" t="s">
        <v>24</v>
      </c>
      <c r="FAJ131" s="98" t="s">
        <v>50</v>
      </c>
      <c r="FAK131" s="15" t="s">
        <v>13</v>
      </c>
      <c r="FAL131" s="15"/>
      <c r="FAM131" s="81">
        <v>22</v>
      </c>
      <c r="FAN131" s="15"/>
      <c r="FAO131" s="16"/>
      <c r="FAP131" s="15"/>
      <c r="FAQ131" s="16"/>
      <c r="FAR131" s="15"/>
      <c r="FAS131" s="16"/>
      <c r="FAT131" s="17"/>
      <c r="FKD131" s="14">
        <v>18</v>
      </c>
      <c r="FKE131" s="92" t="s">
        <v>24</v>
      </c>
      <c r="FKF131" s="98" t="s">
        <v>50</v>
      </c>
      <c r="FKG131" s="15" t="s">
        <v>13</v>
      </c>
      <c r="FKH131" s="15"/>
      <c r="FKI131" s="81">
        <v>22</v>
      </c>
      <c r="FKJ131" s="15"/>
      <c r="FKK131" s="16"/>
      <c r="FKL131" s="15"/>
      <c r="FKM131" s="16"/>
      <c r="FKN131" s="15"/>
      <c r="FKO131" s="16"/>
      <c r="FKP131" s="17"/>
      <c r="FTZ131" s="14">
        <v>18</v>
      </c>
      <c r="FUA131" s="92" t="s">
        <v>24</v>
      </c>
      <c r="FUB131" s="98" t="s">
        <v>50</v>
      </c>
      <c r="FUC131" s="15" t="s">
        <v>13</v>
      </c>
      <c r="FUD131" s="15"/>
      <c r="FUE131" s="81">
        <v>22</v>
      </c>
      <c r="FUF131" s="15"/>
      <c r="FUG131" s="16"/>
      <c r="FUH131" s="15"/>
      <c r="FUI131" s="16"/>
      <c r="FUJ131" s="15"/>
      <c r="FUK131" s="16"/>
      <c r="FUL131" s="17"/>
      <c r="GDV131" s="14">
        <v>18</v>
      </c>
      <c r="GDW131" s="92" t="s">
        <v>24</v>
      </c>
      <c r="GDX131" s="98" t="s">
        <v>50</v>
      </c>
      <c r="GDY131" s="15" t="s">
        <v>13</v>
      </c>
      <c r="GDZ131" s="15"/>
      <c r="GEA131" s="81">
        <v>22</v>
      </c>
      <c r="GEB131" s="15"/>
      <c r="GEC131" s="16"/>
      <c r="GED131" s="15"/>
      <c r="GEE131" s="16"/>
      <c r="GEF131" s="15"/>
      <c r="GEG131" s="16"/>
      <c r="GEH131" s="17"/>
      <c r="GNR131" s="14">
        <v>18</v>
      </c>
      <c r="GNS131" s="92" t="s">
        <v>24</v>
      </c>
      <c r="GNT131" s="98" t="s">
        <v>50</v>
      </c>
      <c r="GNU131" s="15" t="s">
        <v>13</v>
      </c>
      <c r="GNV131" s="15"/>
      <c r="GNW131" s="81">
        <v>22</v>
      </c>
      <c r="GNX131" s="15"/>
      <c r="GNY131" s="16"/>
      <c r="GNZ131" s="15"/>
      <c r="GOA131" s="16"/>
      <c r="GOB131" s="15"/>
      <c r="GOC131" s="16"/>
      <c r="GOD131" s="17"/>
      <c r="GXN131" s="14">
        <v>18</v>
      </c>
      <c r="GXO131" s="92" t="s">
        <v>24</v>
      </c>
      <c r="GXP131" s="98" t="s">
        <v>50</v>
      </c>
      <c r="GXQ131" s="15" t="s">
        <v>13</v>
      </c>
      <c r="GXR131" s="15"/>
      <c r="GXS131" s="81">
        <v>22</v>
      </c>
      <c r="GXT131" s="15"/>
      <c r="GXU131" s="16"/>
      <c r="GXV131" s="15"/>
      <c r="GXW131" s="16"/>
      <c r="GXX131" s="15"/>
      <c r="GXY131" s="16"/>
      <c r="GXZ131" s="17"/>
      <c r="HHJ131" s="14">
        <v>18</v>
      </c>
      <c r="HHK131" s="92" t="s">
        <v>24</v>
      </c>
      <c r="HHL131" s="98" t="s">
        <v>50</v>
      </c>
      <c r="HHM131" s="15" t="s">
        <v>13</v>
      </c>
      <c r="HHN131" s="15"/>
      <c r="HHO131" s="81">
        <v>22</v>
      </c>
      <c r="HHP131" s="15"/>
      <c r="HHQ131" s="16"/>
      <c r="HHR131" s="15"/>
      <c r="HHS131" s="16"/>
      <c r="HHT131" s="15"/>
      <c r="HHU131" s="16"/>
      <c r="HHV131" s="17"/>
      <c r="HRF131" s="14">
        <v>18</v>
      </c>
      <c r="HRG131" s="92" t="s">
        <v>24</v>
      </c>
      <c r="HRH131" s="98" t="s">
        <v>50</v>
      </c>
      <c r="HRI131" s="15" t="s">
        <v>13</v>
      </c>
      <c r="HRJ131" s="15"/>
      <c r="HRK131" s="81">
        <v>22</v>
      </c>
      <c r="HRL131" s="15"/>
      <c r="HRM131" s="16"/>
      <c r="HRN131" s="15"/>
      <c r="HRO131" s="16"/>
      <c r="HRP131" s="15"/>
      <c r="HRQ131" s="16"/>
      <c r="HRR131" s="17"/>
      <c r="IBB131" s="14">
        <v>18</v>
      </c>
      <c r="IBC131" s="92" t="s">
        <v>24</v>
      </c>
      <c r="IBD131" s="98" t="s">
        <v>50</v>
      </c>
      <c r="IBE131" s="15" t="s">
        <v>13</v>
      </c>
      <c r="IBF131" s="15"/>
      <c r="IBG131" s="81">
        <v>22</v>
      </c>
      <c r="IBH131" s="15"/>
      <c r="IBI131" s="16"/>
      <c r="IBJ131" s="15"/>
      <c r="IBK131" s="16"/>
      <c r="IBL131" s="15"/>
      <c r="IBM131" s="16"/>
      <c r="IBN131" s="17"/>
      <c r="IKX131" s="14">
        <v>18</v>
      </c>
      <c r="IKY131" s="92" t="s">
        <v>24</v>
      </c>
      <c r="IKZ131" s="98" t="s">
        <v>50</v>
      </c>
      <c r="ILA131" s="15" t="s">
        <v>13</v>
      </c>
      <c r="ILB131" s="15"/>
      <c r="ILC131" s="81">
        <v>22</v>
      </c>
      <c r="ILD131" s="15"/>
      <c r="ILE131" s="16"/>
      <c r="ILF131" s="15"/>
      <c r="ILG131" s="16"/>
      <c r="ILH131" s="15"/>
      <c r="ILI131" s="16"/>
      <c r="ILJ131" s="17"/>
      <c r="IUT131" s="14">
        <v>18</v>
      </c>
      <c r="IUU131" s="92" t="s">
        <v>24</v>
      </c>
      <c r="IUV131" s="98" t="s">
        <v>50</v>
      </c>
      <c r="IUW131" s="15" t="s">
        <v>13</v>
      </c>
      <c r="IUX131" s="15"/>
      <c r="IUY131" s="81">
        <v>22</v>
      </c>
      <c r="IUZ131" s="15"/>
      <c r="IVA131" s="16"/>
      <c r="IVB131" s="15"/>
      <c r="IVC131" s="16"/>
      <c r="IVD131" s="15"/>
      <c r="IVE131" s="16"/>
      <c r="IVF131" s="17"/>
      <c r="JEP131" s="14">
        <v>18</v>
      </c>
      <c r="JEQ131" s="92" t="s">
        <v>24</v>
      </c>
      <c r="JER131" s="98" t="s">
        <v>50</v>
      </c>
      <c r="JES131" s="15" t="s">
        <v>13</v>
      </c>
      <c r="JET131" s="15"/>
      <c r="JEU131" s="81">
        <v>22</v>
      </c>
      <c r="JEV131" s="15"/>
      <c r="JEW131" s="16"/>
      <c r="JEX131" s="15"/>
      <c r="JEY131" s="16"/>
      <c r="JEZ131" s="15"/>
      <c r="JFA131" s="16"/>
      <c r="JFB131" s="17"/>
      <c r="JOL131" s="14">
        <v>18</v>
      </c>
      <c r="JOM131" s="92" t="s">
        <v>24</v>
      </c>
      <c r="JON131" s="98" t="s">
        <v>50</v>
      </c>
      <c r="JOO131" s="15" t="s">
        <v>13</v>
      </c>
      <c r="JOP131" s="15"/>
      <c r="JOQ131" s="81">
        <v>22</v>
      </c>
      <c r="JOR131" s="15"/>
      <c r="JOS131" s="16"/>
      <c r="JOT131" s="15"/>
      <c r="JOU131" s="16"/>
      <c r="JOV131" s="15"/>
      <c r="JOW131" s="16"/>
      <c r="JOX131" s="17"/>
      <c r="JYH131" s="14">
        <v>18</v>
      </c>
      <c r="JYI131" s="92" t="s">
        <v>24</v>
      </c>
      <c r="JYJ131" s="98" t="s">
        <v>50</v>
      </c>
      <c r="JYK131" s="15" t="s">
        <v>13</v>
      </c>
      <c r="JYL131" s="15"/>
      <c r="JYM131" s="81">
        <v>22</v>
      </c>
      <c r="JYN131" s="15"/>
      <c r="JYO131" s="16"/>
      <c r="JYP131" s="15"/>
      <c r="JYQ131" s="16"/>
      <c r="JYR131" s="15"/>
      <c r="JYS131" s="16"/>
      <c r="JYT131" s="17"/>
      <c r="KID131" s="14">
        <v>18</v>
      </c>
      <c r="KIE131" s="92" t="s">
        <v>24</v>
      </c>
      <c r="KIF131" s="98" t="s">
        <v>50</v>
      </c>
      <c r="KIG131" s="15" t="s">
        <v>13</v>
      </c>
      <c r="KIH131" s="15"/>
      <c r="KII131" s="81">
        <v>22</v>
      </c>
      <c r="KIJ131" s="15"/>
      <c r="KIK131" s="16"/>
      <c r="KIL131" s="15"/>
      <c r="KIM131" s="16"/>
      <c r="KIN131" s="15"/>
      <c r="KIO131" s="16"/>
      <c r="KIP131" s="17"/>
      <c r="KRZ131" s="14">
        <v>18</v>
      </c>
      <c r="KSA131" s="92" t="s">
        <v>24</v>
      </c>
      <c r="KSB131" s="98" t="s">
        <v>50</v>
      </c>
      <c r="KSC131" s="15" t="s">
        <v>13</v>
      </c>
      <c r="KSD131" s="15"/>
      <c r="KSE131" s="81">
        <v>22</v>
      </c>
      <c r="KSF131" s="15"/>
      <c r="KSG131" s="16"/>
      <c r="KSH131" s="15"/>
      <c r="KSI131" s="16"/>
      <c r="KSJ131" s="15"/>
      <c r="KSK131" s="16"/>
      <c r="KSL131" s="17"/>
      <c r="LBV131" s="14">
        <v>18</v>
      </c>
      <c r="LBW131" s="92" t="s">
        <v>24</v>
      </c>
      <c r="LBX131" s="98" t="s">
        <v>50</v>
      </c>
      <c r="LBY131" s="15" t="s">
        <v>13</v>
      </c>
      <c r="LBZ131" s="15"/>
      <c r="LCA131" s="81">
        <v>22</v>
      </c>
      <c r="LCB131" s="15"/>
      <c r="LCC131" s="16"/>
      <c r="LCD131" s="15"/>
      <c r="LCE131" s="16"/>
      <c r="LCF131" s="15"/>
      <c r="LCG131" s="16"/>
      <c r="LCH131" s="17"/>
      <c r="LLR131" s="14">
        <v>18</v>
      </c>
      <c r="LLS131" s="92" t="s">
        <v>24</v>
      </c>
      <c r="LLT131" s="98" t="s">
        <v>50</v>
      </c>
      <c r="LLU131" s="15" t="s">
        <v>13</v>
      </c>
      <c r="LLV131" s="15"/>
      <c r="LLW131" s="81">
        <v>22</v>
      </c>
      <c r="LLX131" s="15"/>
      <c r="LLY131" s="16"/>
      <c r="LLZ131" s="15"/>
      <c r="LMA131" s="16"/>
      <c r="LMB131" s="15"/>
      <c r="LMC131" s="16"/>
      <c r="LMD131" s="17"/>
      <c r="LVN131" s="14">
        <v>18</v>
      </c>
      <c r="LVO131" s="92" t="s">
        <v>24</v>
      </c>
      <c r="LVP131" s="98" t="s">
        <v>50</v>
      </c>
      <c r="LVQ131" s="15" t="s">
        <v>13</v>
      </c>
      <c r="LVR131" s="15"/>
      <c r="LVS131" s="81">
        <v>22</v>
      </c>
      <c r="LVT131" s="15"/>
      <c r="LVU131" s="16"/>
      <c r="LVV131" s="15"/>
      <c r="LVW131" s="16"/>
      <c r="LVX131" s="15"/>
      <c r="LVY131" s="16"/>
      <c r="LVZ131" s="17"/>
      <c r="MFJ131" s="14">
        <v>18</v>
      </c>
      <c r="MFK131" s="92" t="s">
        <v>24</v>
      </c>
      <c r="MFL131" s="98" t="s">
        <v>50</v>
      </c>
      <c r="MFM131" s="15" t="s">
        <v>13</v>
      </c>
      <c r="MFN131" s="15"/>
      <c r="MFO131" s="81">
        <v>22</v>
      </c>
      <c r="MFP131" s="15"/>
      <c r="MFQ131" s="16"/>
      <c r="MFR131" s="15"/>
      <c r="MFS131" s="16"/>
      <c r="MFT131" s="15"/>
      <c r="MFU131" s="16"/>
      <c r="MFV131" s="17"/>
      <c r="MPF131" s="14">
        <v>18</v>
      </c>
      <c r="MPG131" s="92" t="s">
        <v>24</v>
      </c>
      <c r="MPH131" s="98" t="s">
        <v>50</v>
      </c>
      <c r="MPI131" s="15" t="s">
        <v>13</v>
      </c>
      <c r="MPJ131" s="15"/>
      <c r="MPK131" s="81">
        <v>22</v>
      </c>
      <c r="MPL131" s="15"/>
      <c r="MPM131" s="16"/>
      <c r="MPN131" s="15"/>
      <c r="MPO131" s="16"/>
      <c r="MPP131" s="15"/>
      <c r="MPQ131" s="16"/>
      <c r="MPR131" s="17"/>
      <c r="MZB131" s="14">
        <v>18</v>
      </c>
      <c r="MZC131" s="92" t="s">
        <v>24</v>
      </c>
      <c r="MZD131" s="98" t="s">
        <v>50</v>
      </c>
      <c r="MZE131" s="15" t="s">
        <v>13</v>
      </c>
      <c r="MZF131" s="15"/>
      <c r="MZG131" s="81">
        <v>22</v>
      </c>
      <c r="MZH131" s="15"/>
      <c r="MZI131" s="16"/>
      <c r="MZJ131" s="15"/>
      <c r="MZK131" s="16"/>
      <c r="MZL131" s="15"/>
      <c r="MZM131" s="16"/>
      <c r="MZN131" s="17"/>
      <c r="NIX131" s="14">
        <v>18</v>
      </c>
      <c r="NIY131" s="92" t="s">
        <v>24</v>
      </c>
      <c r="NIZ131" s="98" t="s">
        <v>50</v>
      </c>
      <c r="NJA131" s="15" t="s">
        <v>13</v>
      </c>
      <c r="NJB131" s="15"/>
      <c r="NJC131" s="81">
        <v>22</v>
      </c>
      <c r="NJD131" s="15"/>
      <c r="NJE131" s="16"/>
      <c r="NJF131" s="15"/>
      <c r="NJG131" s="16"/>
      <c r="NJH131" s="15"/>
      <c r="NJI131" s="16"/>
      <c r="NJJ131" s="17"/>
      <c r="NST131" s="14">
        <v>18</v>
      </c>
      <c r="NSU131" s="92" t="s">
        <v>24</v>
      </c>
      <c r="NSV131" s="98" t="s">
        <v>50</v>
      </c>
      <c r="NSW131" s="15" t="s">
        <v>13</v>
      </c>
      <c r="NSX131" s="15"/>
      <c r="NSY131" s="81">
        <v>22</v>
      </c>
      <c r="NSZ131" s="15"/>
      <c r="NTA131" s="16"/>
      <c r="NTB131" s="15"/>
      <c r="NTC131" s="16"/>
      <c r="NTD131" s="15"/>
      <c r="NTE131" s="16"/>
      <c r="NTF131" s="17"/>
      <c r="OCP131" s="14">
        <v>18</v>
      </c>
      <c r="OCQ131" s="92" t="s">
        <v>24</v>
      </c>
      <c r="OCR131" s="98" t="s">
        <v>50</v>
      </c>
      <c r="OCS131" s="15" t="s">
        <v>13</v>
      </c>
      <c r="OCT131" s="15"/>
      <c r="OCU131" s="81">
        <v>22</v>
      </c>
      <c r="OCV131" s="15"/>
      <c r="OCW131" s="16"/>
      <c r="OCX131" s="15"/>
      <c r="OCY131" s="16"/>
      <c r="OCZ131" s="15"/>
      <c r="ODA131" s="16"/>
      <c r="ODB131" s="17"/>
      <c r="OML131" s="14">
        <v>18</v>
      </c>
      <c r="OMM131" s="92" t="s">
        <v>24</v>
      </c>
      <c r="OMN131" s="98" t="s">
        <v>50</v>
      </c>
      <c r="OMO131" s="15" t="s">
        <v>13</v>
      </c>
      <c r="OMP131" s="15"/>
      <c r="OMQ131" s="81">
        <v>22</v>
      </c>
      <c r="OMR131" s="15"/>
      <c r="OMS131" s="16"/>
      <c r="OMT131" s="15"/>
      <c r="OMU131" s="16"/>
      <c r="OMV131" s="15"/>
      <c r="OMW131" s="16"/>
      <c r="OMX131" s="17"/>
      <c r="OWH131" s="14">
        <v>18</v>
      </c>
      <c r="OWI131" s="92" t="s">
        <v>24</v>
      </c>
      <c r="OWJ131" s="98" t="s">
        <v>50</v>
      </c>
      <c r="OWK131" s="15" t="s">
        <v>13</v>
      </c>
      <c r="OWL131" s="15"/>
      <c r="OWM131" s="81">
        <v>22</v>
      </c>
      <c r="OWN131" s="15"/>
      <c r="OWO131" s="16"/>
      <c r="OWP131" s="15"/>
      <c r="OWQ131" s="16"/>
      <c r="OWR131" s="15"/>
      <c r="OWS131" s="16"/>
      <c r="OWT131" s="17"/>
      <c r="PGD131" s="14">
        <v>18</v>
      </c>
      <c r="PGE131" s="92" t="s">
        <v>24</v>
      </c>
      <c r="PGF131" s="98" t="s">
        <v>50</v>
      </c>
      <c r="PGG131" s="15" t="s">
        <v>13</v>
      </c>
      <c r="PGH131" s="15"/>
      <c r="PGI131" s="81">
        <v>22</v>
      </c>
      <c r="PGJ131" s="15"/>
      <c r="PGK131" s="16"/>
      <c r="PGL131" s="15"/>
      <c r="PGM131" s="16"/>
      <c r="PGN131" s="15"/>
      <c r="PGO131" s="16"/>
      <c r="PGP131" s="17"/>
      <c r="PPZ131" s="14">
        <v>18</v>
      </c>
      <c r="PQA131" s="92" t="s">
        <v>24</v>
      </c>
      <c r="PQB131" s="98" t="s">
        <v>50</v>
      </c>
      <c r="PQC131" s="15" t="s">
        <v>13</v>
      </c>
      <c r="PQD131" s="15"/>
      <c r="PQE131" s="81">
        <v>22</v>
      </c>
      <c r="PQF131" s="15"/>
      <c r="PQG131" s="16"/>
      <c r="PQH131" s="15"/>
      <c r="PQI131" s="16"/>
      <c r="PQJ131" s="15"/>
      <c r="PQK131" s="16"/>
      <c r="PQL131" s="17"/>
      <c r="PZV131" s="14">
        <v>18</v>
      </c>
      <c r="PZW131" s="92" t="s">
        <v>24</v>
      </c>
      <c r="PZX131" s="98" t="s">
        <v>50</v>
      </c>
      <c r="PZY131" s="15" t="s">
        <v>13</v>
      </c>
      <c r="PZZ131" s="15"/>
      <c r="QAA131" s="81">
        <v>22</v>
      </c>
      <c r="QAB131" s="15"/>
      <c r="QAC131" s="16"/>
      <c r="QAD131" s="15"/>
      <c r="QAE131" s="16"/>
      <c r="QAF131" s="15"/>
      <c r="QAG131" s="16"/>
      <c r="QAH131" s="17"/>
      <c r="QJR131" s="14">
        <v>18</v>
      </c>
      <c r="QJS131" s="92" t="s">
        <v>24</v>
      </c>
      <c r="QJT131" s="98" t="s">
        <v>50</v>
      </c>
      <c r="QJU131" s="15" t="s">
        <v>13</v>
      </c>
      <c r="QJV131" s="15"/>
      <c r="QJW131" s="81">
        <v>22</v>
      </c>
      <c r="QJX131" s="15"/>
      <c r="QJY131" s="16"/>
      <c r="QJZ131" s="15"/>
      <c r="QKA131" s="16"/>
      <c r="QKB131" s="15"/>
      <c r="QKC131" s="16"/>
      <c r="QKD131" s="17"/>
      <c r="QTN131" s="14">
        <v>18</v>
      </c>
      <c r="QTO131" s="92" t="s">
        <v>24</v>
      </c>
      <c r="QTP131" s="98" t="s">
        <v>50</v>
      </c>
      <c r="QTQ131" s="15" t="s">
        <v>13</v>
      </c>
      <c r="QTR131" s="15"/>
      <c r="QTS131" s="81">
        <v>22</v>
      </c>
      <c r="QTT131" s="15"/>
      <c r="QTU131" s="16"/>
      <c r="QTV131" s="15"/>
      <c r="QTW131" s="16"/>
      <c r="QTX131" s="15"/>
      <c r="QTY131" s="16"/>
      <c r="QTZ131" s="17"/>
      <c r="RDJ131" s="14">
        <v>18</v>
      </c>
      <c r="RDK131" s="92" t="s">
        <v>24</v>
      </c>
      <c r="RDL131" s="98" t="s">
        <v>50</v>
      </c>
      <c r="RDM131" s="15" t="s">
        <v>13</v>
      </c>
      <c r="RDN131" s="15"/>
      <c r="RDO131" s="81">
        <v>22</v>
      </c>
      <c r="RDP131" s="15"/>
      <c r="RDQ131" s="16"/>
      <c r="RDR131" s="15"/>
      <c r="RDS131" s="16"/>
      <c r="RDT131" s="15"/>
      <c r="RDU131" s="16"/>
      <c r="RDV131" s="17"/>
      <c r="RNF131" s="14">
        <v>18</v>
      </c>
      <c r="RNG131" s="92" t="s">
        <v>24</v>
      </c>
      <c r="RNH131" s="98" t="s">
        <v>50</v>
      </c>
      <c r="RNI131" s="15" t="s">
        <v>13</v>
      </c>
      <c r="RNJ131" s="15"/>
      <c r="RNK131" s="81">
        <v>22</v>
      </c>
      <c r="RNL131" s="15"/>
      <c r="RNM131" s="16"/>
      <c r="RNN131" s="15"/>
      <c r="RNO131" s="16"/>
      <c r="RNP131" s="15"/>
      <c r="RNQ131" s="16"/>
      <c r="RNR131" s="17"/>
      <c r="RXB131" s="14">
        <v>18</v>
      </c>
      <c r="RXC131" s="92" t="s">
        <v>24</v>
      </c>
      <c r="RXD131" s="98" t="s">
        <v>50</v>
      </c>
      <c r="RXE131" s="15" t="s">
        <v>13</v>
      </c>
      <c r="RXF131" s="15"/>
      <c r="RXG131" s="81">
        <v>22</v>
      </c>
      <c r="RXH131" s="15"/>
      <c r="RXI131" s="16"/>
      <c r="RXJ131" s="15"/>
      <c r="RXK131" s="16"/>
      <c r="RXL131" s="15"/>
      <c r="RXM131" s="16"/>
      <c r="RXN131" s="17"/>
      <c r="SGX131" s="14">
        <v>18</v>
      </c>
      <c r="SGY131" s="92" t="s">
        <v>24</v>
      </c>
      <c r="SGZ131" s="98" t="s">
        <v>50</v>
      </c>
      <c r="SHA131" s="15" t="s">
        <v>13</v>
      </c>
      <c r="SHB131" s="15"/>
      <c r="SHC131" s="81">
        <v>22</v>
      </c>
      <c r="SHD131" s="15"/>
      <c r="SHE131" s="16"/>
      <c r="SHF131" s="15"/>
      <c r="SHG131" s="16"/>
      <c r="SHH131" s="15"/>
      <c r="SHI131" s="16"/>
      <c r="SHJ131" s="17"/>
      <c r="SQT131" s="14">
        <v>18</v>
      </c>
      <c r="SQU131" s="92" t="s">
        <v>24</v>
      </c>
      <c r="SQV131" s="98" t="s">
        <v>50</v>
      </c>
      <c r="SQW131" s="15" t="s">
        <v>13</v>
      </c>
      <c r="SQX131" s="15"/>
      <c r="SQY131" s="81">
        <v>22</v>
      </c>
      <c r="SQZ131" s="15"/>
      <c r="SRA131" s="16"/>
      <c r="SRB131" s="15"/>
      <c r="SRC131" s="16"/>
      <c r="SRD131" s="15"/>
      <c r="SRE131" s="16"/>
      <c r="SRF131" s="17"/>
      <c r="TAP131" s="14">
        <v>18</v>
      </c>
      <c r="TAQ131" s="92" t="s">
        <v>24</v>
      </c>
      <c r="TAR131" s="98" t="s">
        <v>50</v>
      </c>
      <c r="TAS131" s="15" t="s">
        <v>13</v>
      </c>
      <c r="TAT131" s="15"/>
      <c r="TAU131" s="81">
        <v>22</v>
      </c>
      <c r="TAV131" s="15"/>
      <c r="TAW131" s="16"/>
      <c r="TAX131" s="15"/>
      <c r="TAY131" s="16"/>
      <c r="TAZ131" s="15"/>
      <c r="TBA131" s="16"/>
      <c r="TBB131" s="17"/>
      <c r="TKL131" s="14">
        <v>18</v>
      </c>
      <c r="TKM131" s="92" t="s">
        <v>24</v>
      </c>
      <c r="TKN131" s="98" t="s">
        <v>50</v>
      </c>
      <c r="TKO131" s="15" t="s">
        <v>13</v>
      </c>
      <c r="TKP131" s="15"/>
      <c r="TKQ131" s="81">
        <v>22</v>
      </c>
      <c r="TKR131" s="15"/>
      <c r="TKS131" s="16"/>
      <c r="TKT131" s="15"/>
      <c r="TKU131" s="16"/>
      <c r="TKV131" s="15"/>
      <c r="TKW131" s="16"/>
      <c r="TKX131" s="17"/>
      <c r="TUH131" s="14">
        <v>18</v>
      </c>
      <c r="TUI131" s="92" t="s">
        <v>24</v>
      </c>
      <c r="TUJ131" s="98" t="s">
        <v>50</v>
      </c>
      <c r="TUK131" s="15" t="s">
        <v>13</v>
      </c>
      <c r="TUL131" s="15"/>
      <c r="TUM131" s="81">
        <v>22</v>
      </c>
      <c r="TUN131" s="15"/>
      <c r="TUO131" s="16"/>
      <c r="TUP131" s="15"/>
      <c r="TUQ131" s="16"/>
      <c r="TUR131" s="15"/>
      <c r="TUS131" s="16"/>
      <c r="TUT131" s="17"/>
      <c r="UED131" s="14">
        <v>18</v>
      </c>
      <c r="UEE131" s="92" t="s">
        <v>24</v>
      </c>
      <c r="UEF131" s="98" t="s">
        <v>50</v>
      </c>
      <c r="UEG131" s="15" t="s">
        <v>13</v>
      </c>
      <c r="UEH131" s="15"/>
      <c r="UEI131" s="81">
        <v>22</v>
      </c>
      <c r="UEJ131" s="15"/>
      <c r="UEK131" s="16"/>
      <c r="UEL131" s="15"/>
      <c r="UEM131" s="16"/>
      <c r="UEN131" s="15"/>
      <c r="UEO131" s="16"/>
      <c r="UEP131" s="17"/>
      <c r="UNZ131" s="14">
        <v>18</v>
      </c>
      <c r="UOA131" s="92" t="s">
        <v>24</v>
      </c>
      <c r="UOB131" s="98" t="s">
        <v>50</v>
      </c>
      <c r="UOC131" s="15" t="s">
        <v>13</v>
      </c>
      <c r="UOD131" s="15"/>
      <c r="UOE131" s="81">
        <v>22</v>
      </c>
      <c r="UOF131" s="15"/>
      <c r="UOG131" s="16"/>
      <c r="UOH131" s="15"/>
      <c r="UOI131" s="16"/>
      <c r="UOJ131" s="15"/>
      <c r="UOK131" s="16"/>
      <c r="UOL131" s="17"/>
      <c r="UXV131" s="14">
        <v>18</v>
      </c>
      <c r="UXW131" s="92" t="s">
        <v>24</v>
      </c>
      <c r="UXX131" s="98" t="s">
        <v>50</v>
      </c>
      <c r="UXY131" s="15" t="s">
        <v>13</v>
      </c>
      <c r="UXZ131" s="15"/>
      <c r="UYA131" s="81">
        <v>22</v>
      </c>
      <c r="UYB131" s="15"/>
      <c r="UYC131" s="16"/>
      <c r="UYD131" s="15"/>
      <c r="UYE131" s="16"/>
      <c r="UYF131" s="15"/>
      <c r="UYG131" s="16"/>
      <c r="UYH131" s="17"/>
      <c r="VHR131" s="14">
        <v>18</v>
      </c>
      <c r="VHS131" s="92" t="s">
        <v>24</v>
      </c>
      <c r="VHT131" s="98" t="s">
        <v>50</v>
      </c>
      <c r="VHU131" s="15" t="s">
        <v>13</v>
      </c>
      <c r="VHV131" s="15"/>
      <c r="VHW131" s="81">
        <v>22</v>
      </c>
      <c r="VHX131" s="15"/>
      <c r="VHY131" s="16"/>
      <c r="VHZ131" s="15"/>
      <c r="VIA131" s="16"/>
      <c r="VIB131" s="15"/>
      <c r="VIC131" s="16"/>
      <c r="VID131" s="17"/>
      <c r="VRN131" s="14">
        <v>18</v>
      </c>
      <c r="VRO131" s="92" t="s">
        <v>24</v>
      </c>
      <c r="VRP131" s="98" t="s">
        <v>50</v>
      </c>
      <c r="VRQ131" s="15" t="s">
        <v>13</v>
      </c>
      <c r="VRR131" s="15"/>
      <c r="VRS131" s="81">
        <v>22</v>
      </c>
      <c r="VRT131" s="15"/>
      <c r="VRU131" s="16"/>
      <c r="VRV131" s="15"/>
      <c r="VRW131" s="16"/>
      <c r="VRX131" s="15"/>
      <c r="VRY131" s="16"/>
      <c r="VRZ131" s="17"/>
      <c r="WBJ131" s="14">
        <v>18</v>
      </c>
      <c r="WBK131" s="92" t="s">
        <v>24</v>
      </c>
      <c r="WBL131" s="98" t="s">
        <v>50</v>
      </c>
      <c r="WBM131" s="15" t="s">
        <v>13</v>
      </c>
      <c r="WBN131" s="15"/>
      <c r="WBO131" s="81">
        <v>22</v>
      </c>
      <c r="WBP131" s="15"/>
      <c r="WBQ131" s="16"/>
      <c r="WBR131" s="15"/>
      <c r="WBS131" s="16"/>
      <c r="WBT131" s="15"/>
      <c r="WBU131" s="16"/>
      <c r="WBV131" s="17"/>
      <c r="WLF131" s="14">
        <v>18</v>
      </c>
      <c r="WLG131" s="92" t="s">
        <v>24</v>
      </c>
      <c r="WLH131" s="98" t="s">
        <v>50</v>
      </c>
      <c r="WLI131" s="15" t="s">
        <v>13</v>
      </c>
      <c r="WLJ131" s="15"/>
      <c r="WLK131" s="81">
        <v>22</v>
      </c>
      <c r="WLL131" s="15"/>
      <c r="WLM131" s="16"/>
      <c r="WLN131" s="15"/>
      <c r="WLO131" s="16"/>
      <c r="WLP131" s="15"/>
      <c r="WLQ131" s="16"/>
      <c r="WLR131" s="17"/>
      <c r="WVB131" s="14">
        <v>18</v>
      </c>
      <c r="WVC131" s="92" t="s">
        <v>24</v>
      </c>
      <c r="WVD131" s="98" t="s">
        <v>50</v>
      </c>
      <c r="WVE131" s="15" t="s">
        <v>13</v>
      </c>
      <c r="WVF131" s="15"/>
      <c r="WVG131" s="81">
        <v>22</v>
      </c>
      <c r="WVH131" s="15"/>
      <c r="WVI131" s="16"/>
      <c r="WVJ131" s="15"/>
      <c r="WVK131" s="16"/>
      <c r="WVL131" s="15"/>
      <c r="WVM131" s="16"/>
      <c r="WVN131" s="17"/>
    </row>
    <row r="132" spans="1:16134">
      <c r="A132" s="19" t="s">
        <v>409</v>
      </c>
      <c r="B132" s="90" t="s">
        <v>325</v>
      </c>
      <c r="C132" s="15" t="s">
        <v>13</v>
      </c>
      <c r="D132" s="20">
        <v>1</v>
      </c>
      <c r="E132" s="16">
        <v>21.889830508474578</v>
      </c>
      <c r="F132" s="16">
        <f t="shared" si="1"/>
        <v>21.889830508474578</v>
      </c>
      <c r="G132" s="74"/>
      <c r="H132" s="154"/>
    </row>
    <row r="133" spans="1:16134">
      <c r="A133" s="19" t="s">
        <v>405</v>
      </c>
      <c r="B133" s="90" t="s">
        <v>326</v>
      </c>
      <c r="C133" s="15" t="s">
        <v>13</v>
      </c>
      <c r="D133" s="20">
        <v>1</v>
      </c>
      <c r="E133" s="16">
        <v>3.0388000000000002</v>
      </c>
      <c r="F133" s="16">
        <f t="shared" si="1"/>
        <v>3.0388000000000002</v>
      </c>
      <c r="G133" s="75"/>
      <c r="H133" s="4"/>
      <c r="IP133" s="14">
        <v>18</v>
      </c>
      <c r="IQ133" s="92" t="s">
        <v>24</v>
      </c>
      <c r="IR133" s="98" t="s">
        <v>50</v>
      </c>
      <c r="IS133" s="15" t="s">
        <v>13</v>
      </c>
      <c r="IT133" s="15"/>
      <c r="IU133" s="81">
        <v>22</v>
      </c>
      <c r="IV133" s="15"/>
      <c r="IW133" s="16"/>
      <c r="IX133" s="15"/>
      <c r="IY133" s="16"/>
      <c r="IZ133" s="15"/>
      <c r="JA133" s="16"/>
      <c r="JB133" s="17"/>
      <c r="SL133" s="14">
        <v>18</v>
      </c>
      <c r="SM133" s="92" t="s">
        <v>24</v>
      </c>
      <c r="SN133" s="98" t="s">
        <v>50</v>
      </c>
      <c r="SO133" s="15" t="s">
        <v>13</v>
      </c>
      <c r="SP133" s="15"/>
      <c r="SQ133" s="81">
        <v>22</v>
      </c>
      <c r="SR133" s="15"/>
      <c r="SS133" s="16"/>
      <c r="ST133" s="15"/>
      <c r="SU133" s="16"/>
      <c r="SV133" s="15"/>
      <c r="SW133" s="16"/>
      <c r="SX133" s="17"/>
      <c r="ACH133" s="14">
        <v>18</v>
      </c>
      <c r="ACI133" s="92" t="s">
        <v>24</v>
      </c>
      <c r="ACJ133" s="98" t="s">
        <v>50</v>
      </c>
      <c r="ACK133" s="15" t="s">
        <v>13</v>
      </c>
      <c r="ACL133" s="15"/>
      <c r="ACM133" s="81">
        <v>22</v>
      </c>
      <c r="ACN133" s="15"/>
      <c r="ACO133" s="16"/>
      <c r="ACP133" s="15"/>
      <c r="ACQ133" s="16"/>
      <c r="ACR133" s="15"/>
      <c r="ACS133" s="16"/>
      <c r="ACT133" s="17"/>
      <c r="AMD133" s="14">
        <v>18</v>
      </c>
      <c r="AME133" s="92" t="s">
        <v>24</v>
      </c>
      <c r="AMF133" s="98" t="s">
        <v>50</v>
      </c>
      <c r="AMG133" s="15" t="s">
        <v>13</v>
      </c>
      <c r="AMH133" s="15"/>
      <c r="AMI133" s="81">
        <v>22</v>
      </c>
      <c r="AMJ133" s="15"/>
      <c r="AMK133" s="16"/>
      <c r="AML133" s="15"/>
      <c r="AMM133" s="16"/>
      <c r="AMN133" s="15"/>
      <c r="AMO133" s="16"/>
      <c r="AMP133" s="17"/>
      <c r="AVZ133" s="14">
        <v>18</v>
      </c>
      <c r="AWA133" s="92" t="s">
        <v>24</v>
      </c>
      <c r="AWB133" s="98" t="s">
        <v>50</v>
      </c>
      <c r="AWC133" s="15" t="s">
        <v>13</v>
      </c>
      <c r="AWD133" s="15"/>
      <c r="AWE133" s="81">
        <v>22</v>
      </c>
      <c r="AWF133" s="15"/>
      <c r="AWG133" s="16"/>
      <c r="AWH133" s="15"/>
      <c r="AWI133" s="16"/>
      <c r="AWJ133" s="15"/>
      <c r="AWK133" s="16"/>
      <c r="AWL133" s="17"/>
      <c r="BFV133" s="14">
        <v>18</v>
      </c>
      <c r="BFW133" s="92" t="s">
        <v>24</v>
      </c>
      <c r="BFX133" s="98" t="s">
        <v>50</v>
      </c>
      <c r="BFY133" s="15" t="s">
        <v>13</v>
      </c>
      <c r="BFZ133" s="15"/>
      <c r="BGA133" s="81">
        <v>22</v>
      </c>
      <c r="BGB133" s="15"/>
      <c r="BGC133" s="16"/>
      <c r="BGD133" s="15"/>
      <c r="BGE133" s="16"/>
      <c r="BGF133" s="15"/>
      <c r="BGG133" s="16"/>
      <c r="BGH133" s="17"/>
      <c r="BPR133" s="14">
        <v>18</v>
      </c>
      <c r="BPS133" s="92" t="s">
        <v>24</v>
      </c>
      <c r="BPT133" s="98" t="s">
        <v>50</v>
      </c>
      <c r="BPU133" s="15" t="s">
        <v>13</v>
      </c>
      <c r="BPV133" s="15"/>
      <c r="BPW133" s="81">
        <v>22</v>
      </c>
      <c r="BPX133" s="15"/>
      <c r="BPY133" s="16"/>
      <c r="BPZ133" s="15"/>
      <c r="BQA133" s="16"/>
      <c r="BQB133" s="15"/>
      <c r="BQC133" s="16"/>
      <c r="BQD133" s="17"/>
      <c r="BZN133" s="14">
        <v>18</v>
      </c>
      <c r="BZO133" s="92" t="s">
        <v>24</v>
      </c>
      <c r="BZP133" s="98" t="s">
        <v>50</v>
      </c>
      <c r="BZQ133" s="15" t="s">
        <v>13</v>
      </c>
      <c r="BZR133" s="15"/>
      <c r="BZS133" s="81">
        <v>22</v>
      </c>
      <c r="BZT133" s="15"/>
      <c r="BZU133" s="16"/>
      <c r="BZV133" s="15"/>
      <c r="BZW133" s="16"/>
      <c r="BZX133" s="15"/>
      <c r="BZY133" s="16"/>
      <c r="BZZ133" s="17"/>
      <c r="CJJ133" s="14">
        <v>18</v>
      </c>
      <c r="CJK133" s="92" t="s">
        <v>24</v>
      </c>
      <c r="CJL133" s="98" t="s">
        <v>50</v>
      </c>
      <c r="CJM133" s="15" t="s">
        <v>13</v>
      </c>
      <c r="CJN133" s="15"/>
      <c r="CJO133" s="81">
        <v>22</v>
      </c>
      <c r="CJP133" s="15"/>
      <c r="CJQ133" s="16"/>
      <c r="CJR133" s="15"/>
      <c r="CJS133" s="16"/>
      <c r="CJT133" s="15"/>
      <c r="CJU133" s="16"/>
      <c r="CJV133" s="17"/>
      <c r="CTF133" s="14">
        <v>18</v>
      </c>
      <c r="CTG133" s="92" t="s">
        <v>24</v>
      </c>
      <c r="CTH133" s="98" t="s">
        <v>50</v>
      </c>
      <c r="CTI133" s="15" t="s">
        <v>13</v>
      </c>
      <c r="CTJ133" s="15"/>
      <c r="CTK133" s="81">
        <v>22</v>
      </c>
      <c r="CTL133" s="15"/>
      <c r="CTM133" s="16"/>
      <c r="CTN133" s="15"/>
      <c r="CTO133" s="16"/>
      <c r="CTP133" s="15"/>
      <c r="CTQ133" s="16"/>
      <c r="CTR133" s="17"/>
      <c r="DDB133" s="14">
        <v>18</v>
      </c>
      <c r="DDC133" s="92" t="s">
        <v>24</v>
      </c>
      <c r="DDD133" s="98" t="s">
        <v>50</v>
      </c>
      <c r="DDE133" s="15" t="s">
        <v>13</v>
      </c>
      <c r="DDF133" s="15"/>
      <c r="DDG133" s="81">
        <v>22</v>
      </c>
      <c r="DDH133" s="15"/>
      <c r="DDI133" s="16"/>
      <c r="DDJ133" s="15"/>
      <c r="DDK133" s="16"/>
      <c r="DDL133" s="15"/>
      <c r="DDM133" s="16"/>
      <c r="DDN133" s="17"/>
      <c r="DMX133" s="14">
        <v>18</v>
      </c>
      <c r="DMY133" s="92" t="s">
        <v>24</v>
      </c>
      <c r="DMZ133" s="98" t="s">
        <v>50</v>
      </c>
      <c r="DNA133" s="15" t="s">
        <v>13</v>
      </c>
      <c r="DNB133" s="15"/>
      <c r="DNC133" s="81">
        <v>22</v>
      </c>
      <c r="DND133" s="15"/>
      <c r="DNE133" s="16"/>
      <c r="DNF133" s="15"/>
      <c r="DNG133" s="16"/>
      <c r="DNH133" s="15"/>
      <c r="DNI133" s="16"/>
      <c r="DNJ133" s="17"/>
      <c r="DWT133" s="14">
        <v>18</v>
      </c>
      <c r="DWU133" s="92" t="s">
        <v>24</v>
      </c>
      <c r="DWV133" s="98" t="s">
        <v>50</v>
      </c>
      <c r="DWW133" s="15" t="s">
        <v>13</v>
      </c>
      <c r="DWX133" s="15"/>
      <c r="DWY133" s="81">
        <v>22</v>
      </c>
      <c r="DWZ133" s="15"/>
      <c r="DXA133" s="16"/>
      <c r="DXB133" s="15"/>
      <c r="DXC133" s="16"/>
      <c r="DXD133" s="15"/>
      <c r="DXE133" s="16"/>
      <c r="DXF133" s="17"/>
      <c r="EGP133" s="14">
        <v>18</v>
      </c>
      <c r="EGQ133" s="92" t="s">
        <v>24</v>
      </c>
      <c r="EGR133" s="98" t="s">
        <v>50</v>
      </c>
      <c r="EGS133" s="15" t="s">
        <v>13</v>
      </c>
      <c r="EGT133" s="15"/>
      <c r="EGU133" s="81">
        <v>22</v>
      </c>
      <c r="EGV133" s="15"/>
      <c r="EGW133" s="16"/>
      <c r="EGX133" s="15"/>
      <c r="EGY133" s="16"/>
      <c r="EGZ133" s="15"/>
      <c r="EHA133" s="16"/>
      <c r="EHB133" s="17"/>
      <c r="EQL133" s="14">
        <v>18</v>
      </c>
      <c r="EQM133" s="92" t="s">
        <v>24</v>
      </c>
      <c r="EQN133" s="98" t="s">
        <v>50</v>
      </c>
      <c r="EQO133" s="15" t="s">
        <v>13</v>
      </c>
      <c r="EQP133" s="15"/>
      <c r="EQQ133" s="81">
        <v>22</v>
      </c>
      <c r="EQR133" s="15"/>
      <c r="EQS133" s="16"/>
      <c r="EQT133" s="15"/>
      <c r="EQU133" s="16"/>
      <c r="EQV133" s="15"/>
      <c r="EQW133" s="16"/>
      <c r="EQX133" s="17"/>
      <c r="FAH133" s="14">
        <v>18</v>
      </c>
      <c r="FAI133" s="92" t="s">
        <v>24</v>
      </c>
      <c r="FAJ133" s="98" t="s">
        <v>50</v>
      </c>
      <c r="FAK133" s="15" t="s">
        <v>13</v>
      </c>
      <c r="FAL133" s="15"/>
      <c r="FAM133" s="81">
        <v>22</v>
      </c>
      <c r="FAN133" s="15"/>
      <c r="FAO133" s="16"/>
      <c r="FAP133" s="15"/>
      <c r="FAQ133" s="16"/>
      <c r="FAR133" s="15"/>
      <c r="FAS133" s="16"/>
      <c r="FAT133" s="17"/>
      <c r="FKD133" s="14">
        <v>18</v>
      </c>
      <c r="FKE133" s="92" t="s">
        <v>24</v>
      </c>
      <c r="FKF133" s="98" t="s">
        <v>50</v>
      </c>
      <c r="FKG133" s="15" t="s">
        <v>13</v>
      </c>
      <c r="FKH133" s="15"/>
      <c r="FKI133" s="81">
        <v>22</v>
      </c>
      <c r="FKJ133" s="15"/>
      <c r="FKK133" s="16"/>
      <c r="FKL133" s="15"/>
      <c r="FKM133" s="16"/>
      <c r="FKN133" s="15"/>
      <c r="FKO133" s="16"/>
      <c r="FKP133" s="17"/>
      <c r="FTZ133" s="14">
        <v>18</v>
      </c>
      <c r="FUA133" s="92" t="s">
        <v>24</v>
      </c>
      <c r="FUB133" s="98" t="s">
        <v>50</v>
      </c>
      <c r="FUC133" s="15" t="s">
        <v>13</v>
      </c>
      <c r="FUD133" s="15"/>
      <c r="FUE133" s="81">
        <v>22</v>
      </c>
      <c r="FUF133" s="15"/>
      <c r="FUG133" s="16"/>
      <c r="FUH133" s="15"/>
      <c r="FUI133" s="16"/>
      <c r="FUJ133" s="15"/>
      <c r="FUK133" s="16"/>
      <c r="FUL133" s="17"/>
      <c r="GDV133" s="14">
        <v>18</v>
      </c>
      <c r="GDW133" s="92" t="s">
        <v>24</v>
      </c>
      <c r="GDX133" s="98" t="s">
        <v>50</v>
      </c>
      <c r="GDY133" s="15" t="s">
        <v>13</v>
      </c>
      <c r="GDZ133" s="15"/>
      <c r="GEA133" s="81">
        <v>22</v>
      </c>
      <c r="GEB133" s="15"/>
      <c r="GEC133" s="16"/>
      <c r="GED133" s="15"/>
      <c r="GEE133" s="16"/>
      <c r="GEF133" s="15"/>
      <c r="GEG133" s="16"/>
      <c r="GEH133" s="17"/>
      <c r="GNR133" s="14">
        <v>18</v>
      </c>
      <c r="GNS133" s="92" t="s">
        <v>24</v>
      </c>
      <c r="GNT133" s="98" t="s">
        <v>50</v>
      </c>
      <c r="GNU133" s="15" t="s">
        <v>13</v>
      </c>
      <c r="GNV133" s="15"/>
      <c r="GNW133" s="81">
        <v>22</v>
      </c>
      <c r="GNX133" s="15"/>
      <c r="GNY133" s="16"/>
      <c r="GNZ133" s="15"/>
      <c r="GOA133" s="16"/>
      <c r="GOB133" s="15"/>
      <c r="GOC133" s="16"/>
      <c r="GOD133" s="17"/>
      <c r="GXN133" s="14">
        <v>18</v>
      </c>
      <c r="GXO133" s="92" t="s">
        <v>24</v>
      </c>
      <c r="GXP133" s="98" t="s">
        <v>50</v>
      </c>
      <c r="GXQ133" s="15" t="s">
        <v>13</v>
      </c>
      <c r="GXR133" s="15"/>
      <c r="GXS133" s="81">
        <v>22</v>
      </c>
      <c r="GXT133" s="15"/>
      <c r="GXU133" s="16"/>
      <c r="GXV133" s="15"/>
      <c r="GXW133" s="16"/>
      <c r="GXX133" s="15"/>
      <c r="GXY133" s="16"/>
      <c r="GXZ133" s="17"/>
      <c r="HHJ133" s="14">
        <v>18</v>
      </c>
      <c r="HHK133" s="92" t="s">
        <v>24</v>
      </c>
      <c r="HHL133" s="98" t="s">
        <v>50</v>
      </c>
      <c r="HHM133" s="15" t="s">
        <v>13</v>
      </c>
      <c r="HHN133" s="15"/>
      <c r="HHO133" s="81">
        <v>22</v>
      </c>
      <c r="HHP133" s="15"/>
      <c r="HHQ133" s="16"/>
      <c r="HHR133" s="15"/>
      <c r="HHS133" s="16"/>
      <c r="HHT133" s="15"/>
      <c r="HHU133" s="16"/>
      <c r="HHV133" s="17"/>
      <c r="HRF133" s="14">
        <v>18</v>
      </c>
      <c r="HRG133" s="92" t="s">
        <v>24</v>
      </c>
      <c r="HRH133" s="98" t="s">
        <v>50</v>
      </c>
      <c r="HRI133" s="15" t="s">
        <v>13</v>
      </c>
      <c r="HRJ133" s="15"/>
      <c r="HRK133" s="81">
        <v>22</v>
      </c>
      <c r="HRL133" s="15"/>
      <c r="HRM133" s="16"/>
      <c r="HRN133" s="15"/>
      <c r="HRO133" s="16"/>
      <c r="HRP133" s="15"/>
      <c r="HRQ133" s="16"/>
      <c r="HRR133" s="17"/>
      <c r="IBB133" s="14">
        <v>18</v>
      </c>
      <c r="IBC133" s="92" t="s">
        <v>24</v>
      </c>
      <c r="IBD133" s="98" t="s">
        <v>50</v>
      </c>
      <c r="IBE133" s="15" t="s">
        <v>13</v>
      </c>
      <c r="IBF133" s="15"/>
      <c r="IBG133" s="81">
        <v>22</v>
      </c>
      <c r="IBH133" s="15"/>
      <c r="IBI133" s="16"/>
      <c r="IBJ133" s="15"/>
      <c r="IBK133" s="16"/>
      <c r="IBL133" s="15"/>
      <c r="IBM133" s="16"/>
      <c r="IBN133" s="17"/>
      <c r="IKX133" s="14">
        <v>18</v>
      </c>
      <c r="IKY133" s="92" t="s">
        <v>24</v>
      </c>
      <c r="IKZ133" s="98" t="s">
        <v>50</v>
      </c>
      <c r="ILA133" s="15" t="s">
        <v>13</v>
      </c>
      <c r="ILB133" s="15"/>
      <c r="ILC133" s="81">
        <v>22</v>
      </c>
      <c r="ILD133" s="15"/>
      <c r="ILE133" s="16"/>
      <c r="ILF133" s="15"/>
      <c r="ILG133" s="16"/>
      <c r="ILH133" s="15"/>
      <c r="ILI133" s="16"/>
      <c r="ILJ133" s="17"/>
      <c r="IUT133" s="14">
        <v>18</v>
      </c>
      <c r="IUU133" s="92" t="s">
        <v>24</v>
      </c>
      <c r="IUV133" s="98" t="s">
        <v>50</v>
      </c>
      <c r="IUW133" s="15" t="s">
        <v>13</v>
      </c>
      <c r="IUX133" s="15"/>
      <c r="IUY133" s="81">
        <v>22</v>
      </c>
      <c r="IUZ133" s="15"/>
      <c r="IVA133" s="16"/>
      <c r="IVB133" s="15"/>
      <c r="IVC133" s="16"/>
      <c r="IVD133" s="15"/>
      <c r="IVE133" s="16"/>
      <c r="IVF133" s="17"/>
      <c r="JEP133" s="14">
        <v>18</v>
      </c>
      <c r="JEQ133" s="92" t="s">
        <v>24</v>
      </c>
      <c r="JER133" s="98" t="s">
        <v>50</v>
      </c>
      <c r="JES133" s="15" t="s">
        <v>13</v>
      </c>
      <c r="JET133" s="15"/>
      <c r="JEU133" s="81">
        <v>22</v>
      </c>
      <c r="JEV133" s="15"/>
      <c r="JEW133" s="16"/>
      <c r="JEX133" s="15"/>
      <c r="JEY133" s="16"/>
      <c r="JEZ133" s="15"/>
      <c r="JFA133" s="16"/>
      <c r="JFB133" s="17"/>
      <c r="JOL133" s="14">
        <v>18</v>
      </c>
      <c r="JOM133" s="92" t="s">
        <v>24</v>
      </c>
      <c r="JON133" s="98" t="s">
        <v>50</v>
      </c>
      <c r="JOO133" s="15" t="s">
        <v>13</v>
      </c>
      <c r="JOP133" s="15"/>
      <c r="JOQ133" s="81">
        <v>22</v>
      </c>
      <c r="JOR133" s="15"/>
      <c r="JOS133" s="16"/>
      <c r="JOT133" s="15"/>
      <c r="JOU133" s="16"/>
      <c r="JOV133" s="15"/>
      <c r="JOW133" s="16"/>
      <c r="JOX133" s="17"/>
      <c r="JYH133" s="14">
        <v>18</v>
      </c>
      <c r="JYI133" s="92" t="s">
        <v>24</v>
      </c>
      <c r="JYJ133" s="98" t="s">
        <v>50</v>
      </c>
      <c r="JYK133" s="15" t="s">
        <v>13</v>
      </c>
      <c r="JYL133" s="15"/>
      <c r="JYM133" s="81">
        <v>22</v>
      </c>
      <c r="JYN133" s="15"/>
      <c r="JYO133" s="16"/>
      <c r="JYP133" s="15"/>
      <c r="JYQ133" s="16"/>
      <c r="JYR133" s="15"/>
      <c r="JYS133" s="16"/>
      <c r="JYT133" s="17"/>
      <c r="KID133" s="14">
        <v>18</v>
      </c>
      <c r="KIE133" s="92" t="s">
        <v>24</v>
      </c>
      <c r="KIF133" s="98" t="s">
        <v>50</v>
      </c>
      <c r="KIG133" s="15" t="s">
        <v>13</v>
      </c>
      <c r="KIH133" s="15"/>
      <c r="KII133" s="81">
        <v>22</v>
      </c>
      <c r="KIJ133" s="15"/>
      <c r="KIK133" s="16"/>
      <c r="KIL133" s="15"/>
      <c r="KIM133" s="16"/>
      <c r="KIN133" s="15"/>
      <c r="KIO133" s="16"/>
      <c r="KIP133" s="17"/>
      <c r="KRZ133" s="14">
        <v>18</v>
      </c>
      <c r="KSA133" s="92" t="s">
        <v>24</v>
      </c>
      <c r="KSB133" s="98" t="s">
        <v>50</v>
      </c>
      <c r="KSC133" s="15" t="s">
        <v>13</v>
      </c>
      <c r="KSD133" s="15"/>
      <c r="KSE133" s="81">
        <v>22</v>
      </c>
      <c r="KSF133" s="15"/>
      <c r="KSG133" s="16"/>
      <c r="KSH133" s="15"/>
      <c r="KSI133" s="16"/>
      <c r="KSJ133" s="15"/>
      <c r="KSK133" s="16"/>
      <c r="KSL133" s="17"/>
      <c r="LBV133" s="14">
        <v>18</v>
      </c>
      <c r="LBW133" s="92" t="s">
        <v>24</v>
      </c>
      <c r="LBX133" s="98" t="s">
        <v>50</v>
      </c>
      <c r="LBY133" s="15" t="s">
        <v>13</v>
      </c>
      <c r="LBZ133" s="15"/>
      <c r="LCA133" s="81">
        <v>22</v>
      </c>
      <c r="LCB133" s="15"/>
      <c r="LCC133" s="16"/>
      <c r="LCD133" s="15"/>
      <c r="LCE133" s="16"/>
      <c r="LCF133" s="15"/>
      <c r="LCG133" s="16"/>
      <c r="LCH133" s="17"/>
      <c r="LLR133" s="14">
        <v>18</v>
      </c>
      <c r="LLS133" s="92" t="s">
        <v>24</v>
      </c>
      <c r="LLT133" s="98" t="s">
        <v>50</v>
      </c>
      <c r="LLU133" s="15" t="s">
        <v>13</v>
      </c>
      <c r="LLV133" s="15"/>
      <c r="LLW133" s="81">
        <v>22</v>
      </c>
      <c r="LLX133" s="15"/>
      <c r="LLY133" s="16"/>
      <c r="LLZ133" s="15"/>
      <c r="LMA133" s="16"/>
      <c r="LMB133" s="15"/>
      <c r="LMC133" s="16"/>
      <c r="LMD133" s="17"/>
      <c r="LVN133" s="14">
        <v>18</v>
      </c>
      <c r="LVO133" s="92" t="s">
        <v>24</v>
      </c>
      <c r="LVP133" s="98" t="s">
        <v>50</v>
      </c>
      <c r="LVQ133" s="15" t="s">
        <v>13</v>
      </c>
      <c r="LVR133" s="15"/>
      <c r="LVS133" s="81">
        <v>22</v>
      </c>
      <c r="LVT133" s="15"/>
      <c r="LVU133" s="16"/>
      <c r="LVV133" s="15"/>
      <c r="LVW133" s="16"/>
      <c r="LVX133" s="15"/>
      <c r="LVY133" s="16"/>
      <c r="LVZ133" s="17"/>
      <c r="MFJ133" s="14">
        <v>18</v>
      </c>
      <c r="MFK133" s="92" t="s">
        <v>24</v>
      </c>
      <c r="MFL133" s="98" t="s">
        <v>50</v>
      </c>
      <c r="MFM133" s="15" t="s">
        <v>13</v>
      </c>
      <c r="MFN133" s="15"/>
      <c r="MFO133" s="81">
        <v>22</v>
      </c>
      <c r="MFP133" s="15"/>
      <c r="MFQ133" s="16"/>
      <c r="MFR133" s="15"/>
      <c r="MFS133" s="16"/>
      <c r="MFT133" s="15"/>
      <c r="MFU133" s="16"/>
      <c r="MFV133" s="17"/>
      <c r="MPF133" s="14">
        <v>18</v>
      </c>
      <c r="MPG133" s="92" t="s">
        <v>24</v>
      </c>
      <c r="MPH133" s="98" t="s">
        <v>50</v>
      </c>
      <c r="MPI133" s="15" t="s">
        <v>13</v>
      </c>
      <c r="MPJ133" s="15"/>
      <c r="MPK133" s="81">
        <v>22</v>
      </c>
      <c r="MPL133" s="15"/>
      <c r="MPM133" s="16"/>
      <c r="MPN133" s="15"/>
      <c r="MPO133" s="16"/>
      <c r="MPP133" s="15"/>
      <c r="MPQ133" s="16"/>
      <c r="MPR133" s="17"/>
      <c r="MZB133" s="14">
        <v>18</v>
      </c>
      <c r="MZC133" s="92" t="s">
        <v>24</v>
      </c>
      <c r="MZD133" s="98" t="s">
        <v>50</v>
      </c>
      <c r="MZE133" s="15" t="s">
        <v>13</v>
      </c>
      <c r="MZF133" s="15"/>
      <c r="MZG133" s="81">
        <v>22</v>
      </c>
      <c r="MZH133" s="15"/>
      <c r="MZI133" s="16"/>
      <c r="MZJ133" s="15"/>
      <c r="MZK133" s="16"/>
      <c r="MZL133" s="15"/>
      <c r="MZM133" s="16"/>
      <c r="MZN133" s="17"/>
      <c r="NIX133" s="14">
        <v>18</v>
      </c>
      <c r="NIY133" s="92" t="s">
        <v>24</v>
      </c>
      <c r="NIZ133" s="98" t="s">
        <v>50</v>
      </c>
      <c r="NJA133" s="15" t="s">
        <v>13</v>
      </c>
      <c r="NJB133" s="15"/>
      <c r="NJC133" s="81">
        <v>22</v>
      </c>
      <c r="NJD133" s="15"/>
      <c r="NJE133" s="16"/>
      <c r="NJF133" s="15"/>
      <c r="NJG133" s="16"/>
      <c r="NJH133" s="15"/>
      <c r="NJI133" s="16"/>
      <c r="NJJ133" s="17"/>
      <c r="NST133" s="14">
        <v>18</v>
      </c>
      <c r="NSU133" s="92" t="s">
        <v>24</v>
      </c>
      <c r="NSV133" s="98" t="s">
        <v>50</v>
      </c>
      <c r="NSW133" s="15" t="s">
        <v>13</v>
      </c>
      <c r="NSX133" s="15"/>
      <c r="NSY133" s="81">
        <v>22</v>
      </c>
      <c r="NSZ133" s="15"/>
      <c r="NTA133" s="16"/>
      <c r="NTB133" s="15"/>
      <c r="NTC133" s="16"/>
      <c r="NTD133" s="15"/>
      <c r="NTE133" s="16"/>
      <c r="NTF133" s="17"/>
      <c r="OCP133" s="14">
        <v>18</v>
      </c>
      <c r="OCQ133" s="92" t="s">
        <v>24</v>
      </c>
      <c r="OCR133" s="98" t="s">
        <v>50</v>
      </c>
      <c r="OCS133" s="15" t="s">
        <v>13</v>
      </c>
      <c r="OCT133" s="15"/>
      <c r="OCU133" s="81">
        <v>22</v>
      </c>
      <c r="OCV133" s="15"/>
      <c r="OCW133" s="16"/>
      <c r="OCX133" s="15"/>
      <c r="OCY133" s="16"/>
      <c r="OCZ133" s="15"/>
      <c r="ODA133" s="16"/>
      <c r="ODB133" s="17"/>
      <c r="OML133" s="14">
        <v>18</v>
      </c>
      <c r="OMM133" s="92" t="s">
        <v>24</v>
      </c>
      <c r="OMN133" s="98" t="s">
        <v>50</v>
      </c>
      <c r="OMO133" s="15" t="s">
        <v>13</v>
      </c>
      <c r="OMP133" s="15"/>
      <c r="OMQ133" s="81">
        <v>22</v>
      </c>
      <c r="OMR133" s="15"/>
      <c r="OMS133" s="16"/>
      <c r="OMT133" s="15"/>
      <c r="OMU133" s="16"/>
      <c r="OMV133" s="15"/>
      <c r="OMW133" s="16"/>
      <c r="OMX133" s="17"/>
      <c r="OWH133" s="14">
        <v>18</v>
      </c>
      <c r="OWI133" s="92" t="s">
        <v>24</v>
      </c>
      <c r="OWJ133" s="98" t="s">
        <v>50</v>
      </c>
      <c r="OWK133" s="15" t="s">
        <v>13</v>
      </c>
      <c r="OWL133" s="15"/>
      <c r="OWM133" s="81">
        <v>22</v>
      </c>
      <c r="OWN133" s="15"/>
      <c r="OWO133" s="16"/>
      <c r="OWP133" s="15"/>
      <c r="OWQ133" s="16"/>
      <c r="OWR133" s="15"/>
      <c r="OWS133" s="16"/>
      <c r="OWT133" s="17"/>
      <c r="PGD133" s="14">
        <v>18</v>
      </c>
      <c r="PGE133" s="92" t="s">
        <v>24</v>
      </c>
      <c r="PGF133" s="98" t="s">
        <v>50</v>
      </c>
      <c r="PGG133" s="15" t="s">
        <v>13</v>
      </c>
      <c r="PGH133" s="15"/>
      <c r="PGI133" s="81">
        <v>22</v>
      </c>
      <c r="PGJ133" s="15"/>
      <c r="PGK133" s="16"/>
      <c r="PGL133" s="15"/>
      <c r="PGM133" s="16"/>
      <c r="PGN133" s="15"/>
      <c r="PGO133" s="16"/>
      <c r="PGP133" s="17"/>
      <c r="PPZ133" s="14">
        <v>18</v>
      </c>
      <c r="PQA133" s="92" t="s">
        <v>24</v>
      </c>
      <c r="PQB133" s="98" t="s">
        <v>50</v>
      </c>
      <c r="PQC133" s="15" t="s">
        <v>13</v>
      </c>
      <c r="PQD133" s="15"/>
      <c r="PQE133" s="81">
        <v>22</v>
      </c>
      <c r="PQF133" s="15"/>
      <c r="PQG133" s="16"/>
      <c r="PQH133" s="15"/>
      <c r="PQI133" s="16"/>
      <c r="PQJ133" s="15"/>
      <c r="PQK133" s="16"/>
      <c r="PQL133" s="17"/>
      <c r="PZV133" s="14">
        <v>18</v>
      </c>
      <c r="PZW133" s="92" t="s">
        <v>24</v>
      </c>
      <c r="PZX133" s="98" t="s">
        <v>50</v>
      </c>
      <c r="PZY133" s="15" t="s">
        <v>13</v>
      </c>
      <c r="PZZ133" s="15"/>
      <c r="QAA133" s="81">
        <v>22</v>
      </c>
      <c r="QAB133" s="15"/>
      <c r="QAC133" s="16"/>
      <c r="QAD133" s="15"/>
      <c r="QAE133" s="16"/>
      <c r="QAF133" s="15"/>
      <c r="QAG133" s="16"/>
      <c r="QAH133" s="17"/>
      <c r="QJR133" s="14">
        <v>18</v>
      </c>
      <c r="QJS133" s="92" t="s">
        <v>24</v>
      </c>
      <c r="QJT133" s="98" t="s">
        <v>50</v>
      </c>
      <c r="QJU133" s="15" t="s">
        <v>13</v>
      </c>
      <c r="QJV133" s="15"/>
      <c r="QJW133" s="81">
        <v>22</v>
      </c>
      <c r="QJX133" s="15"/>
      <c r="QJY133" s="16"/>
      <c r="QJZ133" s="15"/>
      <c r="QKA133" s="16"/>
      <c r="QKB133" s="15"/>
      <c r="QKC133" s="16"/>
      <c r="QKD133" s="17"/>
      <c r="QTN133" s="14">
        <v>18</v>
      </c>
      <c r="QTO133" s="92" t="s">
        <v>24</v>
      </c>
      <c r="QTP133" s="98" t="s">
        <v>50</v>
      </c>
      <c r="QTQ133" s="15" t="s">
        <v>13</v>
      </c>
      <c r="QTR133" s="15"/>
      <c r="QTS133" s="81">
        <v>22</v>
      </c>
      <c r="QTT133" s="15"/>
      <c r="QTU133" s="16"/>
      <c r="QTV133" s="15"/>
      <c r="QTW133" s="16"/>
      <c r="QTX133" s="15"/>
      <c r="QTY133" s="16"/>
      <c r="QTZ133" s="17"/>
      <c r="RDJ133" s="14">
        <v>18</v>
      </c>
      <c r="RDK133" s="92" t="s">
        <v>24</v>
      </c>
      <c r="RDL133" s="98" t="s">
        <v>50</v>
      </c>
      <c r="RDM133" s="15" t="s">
        <v>13</v>
      </c>
      <c r="RDN133" s="15"/>
      <c r="RDO133" s="81">
        <v>22</v>
      </c>
      <c r="RDP133" s="15"/>
      <c r="RDQ133" s="16"/>
      <c r="RDR133" s="15"/>
      <c r="RDS133" s="16"/>
      <c r="RDT133" s="15"/>
      <c r="RDU133" s="16"/>
      <c r="RDV133" s="17"/>
      <c r="RNF133" s="14">
        <v>18</v>
      </c>
      <c r="RNG133" s="92" t="s">
        <v>24</v>
      </c>
      <c r="RNH133" s="98" t="s">
        <v>50</v>
      </c>
      <c r="RNI133" s="15" t="s">
        <v>13</v>
      </c>
      <c r="RNJ133" s="15"/>
      <c r="RNK133" s="81">
        <v>22</v>
      </c>
      <c r="RNL133" s="15"/>
      <c r="RNM133" s="16"/>
      <c r="RNN133" s="15"/>
      <c r="RNO133" s="16"/>
      <c r="RNP133" s="15"/>
      <c r="RNQ133" s="16"/>
      <c r="RNR133" s="17"/>
      <c r="RXB133" s="14">
        <v>18</v>
      </c>
      <c r="RXC133" s="92" t="s">
        <v>24</v>
      </c>
      <c r="RXD133" s="98" t="s">
        <v>50</v>
      </c>
      <c r="RXE133" s="15" t="s">
        <v>13</v>
      </c>
      <c r="RXF133" s="15"/>
      <c r="RXG133" s="81">
        <v>22</v>
      </c>
      <c r="RXH133" s="15"/>
      <c r="RXI133" s="16"/>
      <c r="RXJ133" s="15"/>
      <c r="RXK133" s="16"/>
      <c r="RXL133" s="15"/>
      <c r="RXM133" s="16"/>
      <c r="RXN133" s="17"/>
      <c r="SGX133" s="14">
        <v>18</v>
      </c>
      <c r="SGY133" s="92" t="s">
        <v>24</v>
      </c>
      <c r="SGZ133" s="98" t="s">
        <v>50</v>
      </c>
      <c r="SHA133" s="15" t="s">
        <v>13</v>
      </c>
      <c r="SHB133" s="15"/>
      <c r="SHC133" s="81">
        <v>22</v>
      </c>
      <c r="SHD133" s="15"/>
      <c r="SHE133" s="16"/>
      <c r="SHF133" s="15"/>
      <c r="SHG133" s="16"/>
      <c r="SHH133" s="15"/>
      <c r="SHI133" s="16"/>
      <c r="SHJ133" s="17"/>
      <c r="SQT133" s="14">
        <v>18</v>
      </c>
      <c r="SQU133" s="92" t="s">
        <v>24</v>
      </c>
      <c r="SQV133" s="98" t="s">
        <v>50</v>
      </c>
      <c r="SQW133" s="15" t="s">
        <v>13</v>
      </c>
      <c r="SQX133" s="15"/>
      <c r="SQY133" s="81">
        <v>22</v>
      </c>
      <c r="SQZ133" s="15"/>
      <c r="SRA133" s="16"/>
      <c r="SRB133" s="15"/>
      <c r="SRC133" s="16"/>
      <c r="SRD133" s="15"/>
      <c r="SRE133" s="16"/>
      <c r="SRF133" s="17"/>
      <c r="TAP133" s="14">
        <v>18</v>
      </c>
      <c r="TAQ133" s="92" t="s">
        <v>24</v>
      </c>
      <c r="TAR133" s="98" t="s">
        <v>50</v>
      </c>
      <c r="TAS133" s="15" t="s">
        <v>13</v>
      </c>
      <c r="TAT133" s="15"/>
      <c r="TAU133" s="81">
        <v>22</v>
      </c>
      <c r="TAV133" s="15"/>
      <c r="TAW133" s="16"/>
      <c r="TAX133" s="15"/>
      <c r="TAY133" s="16"/>
      <c r="TAZ133" s="15"/>
      <c r="TBA133" s="16"/>
      <c r="TBB133" s="17"/>
      <c r="TKL133" s="14">
        <v>18</v>
      </c>
      <c r="TKM133" s="92" t="s">
        <v>24</v>
      </c>
      <c r="TKN133" s="98" t="s">
        <v>50</v>
      </c>
      <c r="TKO133" s="15" t="s">
        <v>13</v>
      </c>
      <c r="TKP133" s="15"/>
      <c r="TKQ133" s="81">
        <v>22</v>
      </c>
      <c r="TKR133" s="15"/>
      <c r="TKS133" s="16"/>
      <c r="TKT133" s="15"/>
      <c r="TKU133" s="16"/>
      <c r="TKV133" s="15"/>
      <c r="TKW133" s="16"/>
      <c r="TKX133" s="17"/>
      <c r="TUH133" s="14">
        <v>18</v>
      </c>
      <c r="TUI133" s="92" t="s">
        <v>24</v>
      </c>
      <c r="TUJ133" s="98" t="s">
        <v>50</v>
      </c>
      <c r="TUK133" s="15" t="s">
        <v>13</v>
      </c>
      <c r="TUL133" s="15"/>
      <c r="TUM133" s="81">
        <v>22</v>
      </c>
      <c r="TUN133" s="15"/>
      <c r="TUO133" s="16"/>
      <c r="TUP133" s="15"/>
      <c r="TUQ133" s="16"/>
      <c r="TUR133" s="15"/>
      <c r="TUS133" s="16"/>
      <c r="TUT133" s="17"/>
      <c r="UED133" s="14">
        <v>18</v>
      </c>
      <c r="UEE133" s="92" t="s">
        <v>24</v>
      </c>
      <c r="UEF133" s="98" t="s">
        <v>50</v>
      </c>
      <c r="UEG133" s="15" t="s">
        <v>13</v>
      </c>
      <c r="UEH133" s="15"/>
      <c r="UEI133" s="81">
        <v>22</v>
      </c>
      <c r="UEJ133" s="15"/>
      <c r="UEK133" s="16"/>
      <c r="UEL133" s="15"/>
      <c r="UEM133" s="16"/>
      <c r="UEN133" s="15"/>
      <c r="UEO133" s="16"/>
      <c r="UEP133" s="17"/>
      <c r="UNZ133" s="14">
        <v>18</v>
      </c>
      <c r="UOA133" s="92" t="s">
        <v>24</v>
      </c>
      <c r="UOB133" s="98" t="s">
        <v>50</v>
      </c>
      <c r="UOC133" s="15" t="s">
        <v>13</v>
      </c>
      <c r="UOD133" s="15"/>
      <c r="UOE133" s="81">
        <v>22</v>
      </c>
      <c r="UOF133" s="15"/>
      <c r="UOG133" s="16"/>
      <c r="UOH133" s="15"/>
      <c r="UOI133" s="16"/>
      <c r="UOJ133" s="15"/>
      <c r="UOK133" s="16"/>
      <c r="UOL133" s="17"/>
      <c r="UXV133" s="14">
        <v>18</v>
      </c>
      <c r="UXW133" s="92" t="s">
        <v>24</v>
      </c>
      <c r="UXX133" s="98" t="s">
        <v>50</v>
      </c>
      <c r="UXY133" s="15" t="s">
        <v>13</v>
      </c>
      <c r="UXZ133" s="15"/>
      <c r="UYA133" s="81">
        <v>22</v>
      </c>
      <c r="UYB133" s="15"/>
      <c r="UYC133" s="16"/>
      <c r="UYD133" s="15"/>
      <c r="UYE133" s="16"/>
      <c r="UYF133" s="15"/>
      <c r="UYG133" s="16"/>
      <c r="UYH133" s="17"/>
      <c r="VHR133" s="14">
        <v>18</v>
      </c>
      <c r="VHS133" s="92" t="s">
        <v>24</v>
      </c>
      <c r="VHT133" s="98" t="s">
        <v>50</v>
      </c>
      <c r="VHU133" s="15" t="s">
        <v>13</v>
      </c>
      <c r="VHV133" s="15"/>
      <c r="VHW133" s="81">
        <v>22</v>
      </c>
      <c r="VHX133" s="15"/>
      <c r="VHY133" s="16"/>
      <c r="VHZ133" s="15"/>
      <c r="VIA133" s="16"/>
      <c r="VIB133" s="15"/>
      <c r="VIC133" s="16"/>
      <c r="VID133" s="17"/>
      <c r="VRN133" s="14">
        <v>18</v>
      </c>
      <c r="VRO133" s="92" t="s">
        <v>24</v>
      </c>
      <c r="VRP133" s="98" t="s">
        <v>50</v>
      </c>
      <c r="VRQ133" s="15" t="s">
        <v>13</v>
      </c>
      <c r="VRR133" s="15"/>
      <c r="VRS133" s="81">
        <v>22</v>
      </c>
      <c r="VRT133" s="15"/>
      <c r="VRU133" s="16"/>
      <c r="VRV133" s="15"/>
      <c r="VRW133" s="16"/>
      <c r="VRX133" s="15"/>
      <c r="VRY133" s="16"/>
      <c r="VRZ133" s="17"/>
      <c r="WBJ133" s="14">
        <v>18</v>
      </c>
      <c r="WBK133" s="92" t="s">
        <v>24</v>
      </c>
      <c r="WBL133" s="98" t="s">
        <v>50</v>
      </c>
      <c r="WBM133" s="15" t="s">
        <v>13</v>
      </c>
      <c r="WBN133" s="15"/>
      <c r="WBO133" s="81">
        <v>22</v>
      </c>
      <c r="WBP133" s="15"/>
      <c r="WBQ133" s="16"/>
      <c r="WBR133" s="15"/>
      <c r="WBS133" s="16"/>
      <c r="WBT133" s="15"/>
      <c r="WBU133" s="16"/>
      <c r="WBV133" s="17"/>
      <c r="WLF133" s="14">
        <v>18</v>
      </c>
      <c r="WLG133" s="92" t="s">
        <v>24</v>
      </c>
      <c r="WLH133" s="98" t="s">
        <v>50</v>
      </c>
      <c r="WLI133" s="15" t="s">
        <v>13</v>
      </c>
      <c r="WLJ133" s="15"/>
      <c r="WLK133" s="81">
        <v>22</v>
      </c>
      <c r="WLL133" s="15"/>
      <c r="WLM133" s="16"/>
      <c r="WLN133" s="15"/>
      <c r="WLO133" s="16"/>
      <c r="WLP133" s="15"/>
      <c r="WLQ133" s="16"/>
      <c r="WLR133" s="17"/>
      <c r="WVB133" s="14">
        <v>18</v>
      </c>
      <c r="WVC133" s="92" t="s">
        <v>24</v>
      </c>
      <c r="WVD133" s="98" t="s">
        <v>50</v>
      </c>
      <c r="WVE133" s="15" t="s">
        <v>13</v>
      </c>
      <c r="WVF133" s="15"/>
      <c r="WVG133" s="81">
        <v>22</v>
      </c>
      <c r="WVH133" s="15"/>
      <c r="WVI133" s="16"/>
      <c r="WVJ133" s="15"/>
      <c r="WVK133" s="16"/>
      <c r="WVL133" s="15"/>
      <c r="WVM133" s="16"/>
      <c r="WVN133" s="17"/>
    </row>
    <row r="134" spans="1:16134">
      <c r="A134" s="19" t="s">
        <v>410</v>
      </c>
      <c r="B134" s="90" t="s">
        <v>327</v>
      </c>
      <c r="C134" s="15" t="s">
        <v>13</v>
      </c>
      <c r="D134" s="20">
        <v>1</v>
      </c>
      <c r="E134" s="16">
        <v>18.241525423728817</v>
      </c>
      <c r="F134" s="16">
        <f t="shared" si="1"/>
        <v>18.241525423728817</v>
      </c>
      <c r="G134" s="74"/>
      <c r="H134" s="154"/>
    </row>
    <row r="135" spans="1:16134">
      <c r="A135" s="19" t="s">
        <v>411</v>
      </c>
      <c r="B135" s="90" t="s">
        <v>328</v>
      </c>
      <c r="C135" s="15" t="s">
        <v>13</v>
      </c>
      <c r="D135" s="20">
        <v>1</v>
      </c>
      <c r="E135" s="16">
        <v>3.0388000000000002</v>
      </c>
      <c r="F135" s="16">
        <f t="shared" si="1"/>
        <v>3.0388000000000002</v>
      </c>
      <c r="G135" s="75"/>
      <c r="H135" s="4"/>
      <c r="IP135" s="14">
        <v>18</v>
      </c>
      <c r="IQ135" s="92" t="s">
        <v>24</v>
      </c>
      <c r="IR135" s="98" t="s">
        <v>50</v>
      </c>
      <c r="IS135" s="15" t="s">
        <v>13</v>
      </c>
      <c r="IT135" s="15"/>
      <c r="IU135" s="81">
        <v>22</v>
      </c>
      <c r="IV135" s="15"/>
      <c r="IW135" s="16"/>
      <c r="IX135" s="15"/>
      <c r="IY135" s="16"/>
      <c r="IZ135" s="15"/>
      <c r="JA135" s="16"/>
      <c r="JB135" s="17"/>
      <c r="SL135" s="14">
        <v>18</v>
      </c>
      <c r="SM135" s="92" t="s">
        <v>24</v>
      </c>
      <c r="SN135" s="98" t="s">
        <v>50</v>
      </c>
      <c r="SO135" s="15" t="s">
        <v>13</v>
      </c>
      <c r="SP135" s="15"/>
      <c r="SQ135" s="81">
        <v>22</v>
      </c>
      <c r="SR135" s="15"/>
      <c r="SS135" s="16"/>
      <c r="ST135" s="15"/>
      <c r="SU135" s="16"/>
      <c r="SV135" s="15"/>
      <c r="SW135" s="16"/>
      <c r="SX135" s="17"/>
      <c r="ACH135" s="14">
        <v>18</v>
      </c>
      <c r="ACI135" s="92" t="s">
        <v>24</v>
      </c>
      <c r="ACJ135" s="98" t="s">
        <v>50</v>
      </c>
      <c r="ACK135" s="15" t="s">
        <v>13</v>
      </c>
      <c r="ACL135" s="15"/>
      <c r="ACM135" s="81">
        <v>22</v>
      </c>
      <c r="ACN135" s="15"/>
      <c r="ACO135" s="16"/>
      <c r="ACP135" s="15"/>
      <c r="ACQ135" s="16"/>
      <c r="ACR135" s="15"/>
      <c r="ACS135" s="16"/>
      <c r="ACT135" s="17"/>
      <c r="AMD135" s="14">
        <v>18</v>
      </c>
      <c r="AME135" s="92" t="s">
        <v>24</v>
      </c>
      <c r="AMF135" s="98" t="s">
        <v>50</v>
      </c>
      <c r="AMG135" s="15" t="s">
        <v>13</v>
      </c>
      <c r="AMH135" s="15"/>
      <c r="AMI135" s="81">
        <v>22</v>
      </c>
      <c r="AMJ135" s="15"/>
      <c r="AMK135" s="16"/>
      <c r="AML135" s="15"/>
      <c r="AMM135" s="16"/>
      <c r="AMN135" s="15"/>
      <c r="AMO135" s="16"/>
      <c r="AMP135" s="17"/>
      <c r="AVZ135" s="14">
        <v>18</v>
      </c>
      <c r="AWA135" s="92" t="s">
        <v>24</v>
      </c>
      <c r="AWB135" s="98" t="s">
        <v>50</v>
      </c>
      <c r="AWC135" s="15" t="s">
        <v>13</v>
      </c>
      <c r="AWD135" s="15"/>
      <c r="AWE135" s="81">
        <v>22</v>
      </c>
      <c r="AWF135" s="15"/>
      <c r="AWG135" s="16"/>
      <c r="AWH135" s="15"/>
      <c r="AWI135" s="16"/>
      <c r="AWJ135" s="15"/>
      <c r="AWK135" s="16"/>
      <c r="AWL135" s="17"/>
      <c r="BFV135" s="14">
        <v>18</v>
      </c>
      <c r="BFW135" s="92" t="s">
        <v>24</v>
      </c>
      <c r="BFX135" s="98" t="s">
        <v>50</v>
      </c>
      <c r="BFY135" s="15" t="s">
        <v>13</v>
      </c>
      <c r="BFZ135" s="15"/>
      <c r="BGA135" s="81">
        <v>22</v>
      </c>
      <c r="BGB135" s="15"/>
      <c r="BGC135" s="16"/>
      <c r="BGD135" s="15"/>
      <c r="BGE135" s="16"/>
      <c r="BGF135" s="15"/>
      <c r="BGG135" s="16"/>
      <c r="BGH135" s="17"/>
      <c r="BPR135" s="14">
        <v>18</v>
      </c>
      <c r="BPS135" s="92" t="s">
        <v>24</v>
      </c>
      <c r="BPT135" s="98" t="s">
        <v>50</v>
      </c>
      <c r="BPU135" s="15" t="s">
        <v>13</v>
      </c>
      <c r="BPV135" s="15"/>
      <c r="BPW135" s="81">
        <v>22</v>
      </c>
      <c r="BPX135" s="15"/>
      <c r="BPY135" s="16"/>
      <c r="BPZ135" s="15"/>
      <c r="BQA135" s="16"/>
      <c r="BQB135" s="15"/>
      <c r="BQC135" s="16"/>
      <c r="BQD135" s="17"/>
      <c r="BZN135" s="14">
        <v>18</v>
      </c>
      <c r="BZO135" s="92" t="s">
        <v>24</v>
      </c>
      <c r="BZP135" s="98" t="s">
        <v>50</v>
      </c>
      <c r="BZQ135" s="15" t="s">
        <v>13</v>
      </c>
      <c r="BZR135" s="15"/>
      <c r="BZS135" s="81">
        <v>22</v>
      </c>
      <c r="BZT135" s="15"/>
      <c r="BZU135" s="16"/>
      <c r="BZV135" s="15"/>
      <c r="BZW135" s="16"/>
      <c r="BZX135" s="15"/>
      <c r="BZY135" s="16"/>
      <c r="BZZ135" s="17"/>
      <c r="CJJ135" s="14">
        <v>18</v>
      </c>
      <c r="CJK135" s="92" t="s">
        <v>24</v>
      </c>
      <c r="CJL135" s="98" t="s">
        <v>50</v>
      </c>
      <c r="CJM135" s="15" t="s">
        <v>13</v>
      </c>
      <c r="CJN135" s="15"/>
      <c r="CJO135" s="81">
        <v>22</v>
      </c>
      <c r="CJP135" s="15"/>
      <c r="CJQ135" s="16"/>
      <c r="CJR135" s="15"/>
      <c r="CJS135" s="16"/>
      <c r="CJT135" s="15"/>
      <c r="CJU135" s="16"/>
      <c r="CJV135" s="17"/>
      <c r="CTF135" s="14">
        <v>18</v>
      </c>
      <c r="CTG135" s="92" t="s">
        <v>24</v>
      </c>
      <c r="CTH135" s="98" t="s">
        <v>50</v>
      </c>
      <c r="CTI135" s="15" t="s">
        <v>13</v>
      </c>
      <c r="CTJ135" s="15"/>
      <c r="CTK135" s="81">
        <v>22</v>
      </c>
      <c r="CTL135" s="15"/>
      <c r="CTM135" s="16"/>
      <c r="CTN135" s="15"/>
      <c r="CTO135" s="16"/>
      <c r="CTP135" s="15"/>
      <c r="CTQ135" s="16"/>
      <c r="CTR135" s="17"/>
      <c r="DDB135" s="14">
        <v>18</v>
      </c>
      <c r="DDC135" s="92" t="s">
        <v>24</v>
      </c>
      <c r="DDD135" s="98" t="s">
        <v>50</v>
      </c>
      <c r="DDE135" s="15" t="s">
        <v>13</v>
      </c>
      <c r="DDF135" s="15"/>
      <c r="DDG135" s="81">
        <v>22</v>
      </c>
      <c r="DDH135" s="15"/>
      <c r="DDI135" s="16"/>
      <c r="DDJ135" s="15"/>
      <c r="DDK135" s="16"/>
      <c r="DDL135" s="15"/>
      <c r="DDM135" s="16"/>
      <c r="DDN135" s="17"/>
      <c r="DMX135" s="14">
        <v>18</v>
      </c>
      <c r="DMY135" s="92" t="s">
        <v>24</v>
      </c>
      <c r="DMZ135" s="98" t="s">
        <v>50</v>
      </c>
      <c r="DNA135" s="15" t="s">
        <v>13</v>
      </c>
      <c r="DNB135" s="15"/>
      <c r="DNC135" s="81">
        <v>22</v>
      </c>
      <c r="DND135" s="15"/>
      <c r="DNE135" s="16"/>
      <c r="DNF135" s="15"/>
      <c r="DNG135" s="16"/>
      <c r="DNH135" s="15"/>
      <c r="DNI135" s="16"/>
      <c r="DNJ135" s="17"/>
      <c r="DWT135" s="14">
        <v>18</v>
      </c>
      <c r="DWU135" s="92" t="s">
        <v>24</v>
      </c>
      <c r="DWV135" s="98" t="s">
        <v>50</v>
      </c>
      <c r="DWW135" s="15" t="s">
        <v>13</v>
      </c>
      <c r="DWX135" s="15"/>
      <c r="DWY135" s="81">
        <v>22</v>
      </c>
      <c r="DWZ135" s="15"/>
      <c r="DXA135" s="16"/>
      <c r="DXB135" s="15"/>
      <c r="DXC135" s="16"/>
      <c r="DXD135" s="15"/>
      <c r="DXE135" s="16"/>
      <c r="DXF135" s="17"/>
      <c r="EGP135" s="14">
        <v>18</v>
      </c>
      <c r="EGQ135" s="92" t="s">
        <v>24</v>
      </c>
      <c r="EGR135" s="98" t="s">
        <v>50</v>
      </c>
      <c r="EGS135" s="15" t="s">
        <v>13</v>
      </c>
      <c r="EGT135" s="15"/>
      <c r="EGU135" s="81">
        <v>22</v>
      </c>
      <c r="EGV135" s="15"/>
      <c r="EGW135" s="16"/>
      <c r="EGX135" s="15"/>
      <c r="EGY135" s="16"/>
      <c r="EGZ135" s="15"/>
      <c r="EHA135" s="16"/>
      <c r="EHB135" s="17"/>
      <c r="EQL135" s="14">
        <v>18</v>
      </c>
      <c r="EQM135" s="92" t="s">
        <v>24</v>
      </c>
      <c r="EQN135" s="98" t="s">
        <v>50</v>
      </c>
      <c r="EQO135" s="15" t="s">
        <v>13</v>
      </c>
      <c r="EQP135" s="15"/>
      <c r="EQQ135" s="81">
        <v>22</v>
      </c>
      <c r="EQR135" s="15"/>
      <c r="EQS135" s="16"/>
      <c r="EQT135" s="15"/>
      <c r="EQU135" s="16"/>
      <c r="EQV135" s="15"/>
      <c r="EQW135" s="16"/>
      <c r="EQX135" s="17"/>
      <c r="FAH135" s="14">
        <v>18</v>
      </c>
      <c r="FAI135" s="92" t="s">
        <v>24</v>
      </c>
      <c r="FAJ135" s="98" t="s">
        <v>50</v>
      </c>
      <c r="FAK135" s="15" t="s">
        <v>13</v>
      </c>
      <c r="FAL135" s="15"/>
      <c r="FAM135" s="81">
        <v>22</v>
      </c>
      <c r="FAN135" s="15"/>
      <c r="FAO135" s="16"/>
      <c r="FAP135" s="15"/>
      <c r="FAQ135" s="16"/>
      <c r="FAR135" s="15"/>
      <c r="FAS135" s="16"/>
      <c r="FAT135" s="17"/>
      <c r="FKD135" s="14">
        <v>18</v>
      </c>
      <c r="FKE135" s="92" t="s">
        <v>24</v>
      </c>
      <c r="FKF135" s="98" t="s">
        <v>50</v>
      </c>
      <c r="FKG135" s="15" t="s">
        <v>13</v>
      </c>
      <c r="FKH135" s="15"/>
      <c r="FKI135" s="81">
        <v>22</v>
      </c>
      <c r="FKJ135" s="15"/>
      <c r="FKK135" s="16"/>
      <c r="FKL135" s="15"/>
      <c r="FKM135" s="16"/>
      <c r="FKN135" s="15"/>
      <c r="FKO135" s="16"/>
      <c r="FKP135" s="17"/>
      <c r="FTZ135" s="14">
        <v>18</v>
      </c>
      <c r="FUA135" s="92" t="s">
        <v>24</v>
      </c>
      <c r="FUB135" s="98" t="s">
        <v>50</v>
      </c>
      <c r="FUC135" s="15" t="s">
        <v>13</v>
      </c>
      <c r="FUD135" s="15"/>
      <c r="FUE135" s="81">
        <v>22</v>
      </c>
      <c r="FUF135" s="15"/>
      <c r="FUG135" s="16"/>
      <c r="FUH135" s="15"/>
      <c r="FUI135" s="16"/>
      <c r="FUJ135" s="15"/>
      <c r="FUK135" s="16"/>
      <c r="FUL135" s="17"/>
      <c r="GDV135" s="14">
        <v>18</v>
      </c>
      <c r="GDW135" s="92" t="s">
        <v>24</v>
      </c>
      <c r="GDX135" s="98" t="s">
        <v>50</v>
      </c>
      <c r="GDY135" s="15" t="s">
        <v>13</v>
      </c>
      <c r="GDZ135" s="15"/>
      <c r="GEA135" s="81">
        <v>22</v>
      </c>
      <c r="GEB135" s="15"/>
      <c r="GEC135" s="16"/>
      <c r="GED135" s="15"/>
      <c r="GEE135" s="16"/>
      <c r="GEF135" s="15"/>
      <c r="GEG135" s="16"/>
      <c r="GEH135" s="17"/>
      <c r="GNR135" s="14">
        <v>18</v>
      </c>
      <c r="GNS135" s="92" t="s">
        <v>24</v>
      </c>
      <c r="GNT135" s="98" t="s">
        <v>50</v>
      </c>
      <c r="GNU135" s="15" t="s">
        <v>13</v>
      </c>
      <c r="GNV135" s="15"/>
      <c r="GNW135" s="81">
        <v>22</v>
      </c>
      <c r="GNX135" s="15"/>
      <c r="GNY135" s="16"/>
      <c r="GNZ135" s="15"/>
      <c r="GOA135" s="16"/>
      <c r="GOB135" s="15"/>
      <c r="GOC135" s="16"/>
      <c r="GOD135" s="17"/>
      <c r="GXN135" s="14">
        <v>18</v>
      </c>
      <c r="GXO135" s="92" t="s">
        <v>24</v>
      </c>
      <c r="GXP135" s="98" t="s">
        <v>50</v>
      </c>
      <c r="GXQ135" s="15" t="s">
        <v>13</v>
      </c>
      <c r="GXR135" s="15"/>
      <c r="GXS135" s="81">
        <v>22</v>
      </c>
      <c r="GXT135" s="15"/>
      <c r="GXU135" s="16"/>
      <c r="GXV135" s="15"/>
      <c r="GXW135" s="16"/>
      <c r="GXX135" s="15"/>
      <c r="GXY135" s="16"/>
      <c r="GXZ135" s="17"/>
      <c r="HHJ135" s="14">
        <v>18</v>
      </c>
      <c r="HHK135" s="92" t="s">
        <v>24</v>
      </c>
      <c r="HHL135" s="98" t="s">
        <v>50</v>
      </c>
      <c r="HHM135" s="15" t="s">
        <v>13</v>
      </c>
      <c r="HHN135" s="15"/>
      <c r="HHO135" s="81">
        <v>22</v>
      </c>
      <c r="HHP135" s="15"/>
      <c r="HHQ135" s="16"/>
      <c r="HHR135" s="15"/>
      <c r="HHS135" s="16"/>
      <c r="HHT135" s="15"/>
      <c r="HHU135" s="16"/>
      <c r="HHV135" s="17"/>
      <c r="HRF135" s="14">
        <v>18</v>
      </c>
      <c r="HRG135" s="92" t="s">
        <v>24</v>
      </c>
      <c r="HRH135" s="98" t="s">
        <v>50</v>
      </c>
      <c r="HRI135" s="15" t="s">
        <v>13</v>
      </c>
      <c r="HRJ135" s="15"/>
      <c r="HRK135" s="81">
        <v>22</v>
      </c>
      <c r="HRL135" s="15"/>
      <c r="HRM135" s="16"/>
      <c r="HRN135" s="15"/>
      <c r="HRO135" s="16"/>
      <c r="HRP135" s="15"/>
      <c r="HRQ135" s="16"/>
      <c r="HRR135" s="17"/>
      <c r="IBB135" s="14">
        <v>18</v>
      </c>
      <c r="IBC135" s="92" t="s">
        <v>24</v>
      </c>
      <c r="IBD135" s="98" t="s">
        <v>50</v>
      </c>
      <c r="IBE135" s="15" t="s">
        <v>13</v>
      </c>
      <c r="IBF135" s="15"/>
      <c r="IBG135" s="81">
        <v>22</v>
      </c>
      <c r="IBH135" s="15"/>
      <c r="IBI135" s="16"/>
      <c r="IBJ135" s="15"/>
      <c r="IBK135" s="16"/>
      <c r="IBL135" s="15"/>
      <c r="IBM135" s="16"/>
      <c r="IBN135" s="17"/>
      <c r="IKX135" s="14">
        <v>18</v>
      </c>
      <c r="IKY135" s="92" t="s">
        <v>24</v>
      </c>
      <c r="IKZ135" s="98" t="s">
        <v>50</v>
      </c>
      <c r="ILA135" s="15" t="s">
        <v>13</v>
      </c>
      <c r="ILB135" s="15"/>
      <c r="ILC135" s="81">
        <v>22</v>
      </c>
      <c r="ILD135" s="15"/>
      <c r="ILE135" s="16"/>
      <c r="ILF135" s="15"/>
      <c r="ILG135" s="16"/>
      <c r="ILH135" s="15"/>
      <c r="ILI135" s="16"/>
      <c r="ILJ135" s="17"/>
      <c r="IUT135" s="14">
        <v>18</v>
      </c>
      <c r="IUU135" s="92" t="s">
        <v>24</v>
      </c>
      <c r="IUV135" s="98" t="s">
        <v>50</v>
      </c>
      <c r="IUW135" s="15" t="s">
        <v>13</v>
      </c>
      <c r="IUX135" s="15"/>
      <c r="IUY135" s="81">
        <v>22</v>
      </c>
      <c r="IUZ135" s="15"/>
      <c r="IVA135" s="16"/>
      <c r="IVB135" s="15"/>
      <c r="IVC135" s="16"/>
      <c r="IVD135" s="15"/>
      <c r="IVE135" s="16"/>
      <c r="IVF135" s="17"/>
      <c r="JEP135" s="14">
        <v>18</v>
      </c>
      <c r="JEQ135" s="92" t="s">
        <v>24</v>
      </c>
      <c r="JER135" s="98" t="s">
        <v>50</v>
      </c>
      <c r="JES135" s="15" t="s">
        <v>13</v>
      </c>
      <c r="JET135" s="15"/>
      <c r="JEU135" s="81">
        <v>22</v>
      </c>
      <c r="JEV135" s="15"/>
      <c r="JEW135" s="16"/>
      <c r="JEX135" s="15"/>
      <c r="JEY135" s="16"/>
      <c r="JEZ135" s="15"/>
      <c r="JFA135" s="16"/>
      <c r="JFB135" s="17"/>
      <c r="JOL135" s="14">
        <v>18</v>
      </c>
      <c r="JOM135" s="92" t="s">
        <v>24</v>
      </c>
      <c r="JON135" s="98" t="s">
        <v>50</v>
      </c>
      <c r="JOO135" s="15" t="s">
        <v>13</v>
      </c>
      <c r="JOP135" s="15"/>
      <c r="JOQ135" s="81">
        <v>22</v>
      </c>
      <c r="JOR135" s="15"/>
      <c r="JOS135" s="16"/>
      <c r="JOT135" s="15"/>
      <c r="JOU135" s="16"/>
      <c r="JOV135" s="15"/>
      <c r="JOW135" s="16"/>
      <c r="JOX135" s="17"/>
      <c r="JYH135" s="14">
        <v>18</v>
      </c>
      <c r="JYI135" s="92" t="s">
        <v>24</v>
      </c>
      <c r="JYJ135" s="98" t="s">
        <v>50</v>
      </c>
      <c r="JYK135" s="15" t="s">
        <v>13</v>
      </c>
      <c r="JYL135" s="15"/>
      <c r="JYM135" s="81">
        <v>22</v>
      </c>
      <c r="JYN135" s="15"/>
      <c r="JYO135" s="16"/>
      <c r="JYP135" s="15"/>
      <c r="JYQ135" s="16"/>
      <c r="JYR135" s="15"/>
      <c r="JYS135" s="16"/>
      <c r="JYT135" s="17"/>
      <c r="KID135" s="14">
        <v>18</v>
      </c>
      <c r="KIE135" s="92" t="s">
        <v>24</v>
      </c>
      <c r="KIF135" s="98" t="s">
        <v>50</v>
      </c>
      <c r="KIG135" s="15" t="s">
        <v>13</v>
      </c>
      <c r="KIH135" s="15"/>
      <c r="KII135" s="81">
        <v>22</v>
      </c>
      <c r="KIJ135" s="15"/>
      <c r="KIK135" s="16"/>
      <c r="KIL135" s="15"/>
      <c r="KIM135" s="16"/>
      <c r="KIN135" s="15"/>
      <c r="KIO135" s="16"/>
      <c r="KIP135" s="17"/>
      <c r="KRZ135" s="14">
        <v>18</v>
      </c>
      <c r="KSA135" s="92" t="s">
        <v>24</v>
      </c>
      <c r="KSB135" s="98" t="s">
        <v>50</v>
      </c>
      <c r="KSC135" s="15" t="s">
        <v>13</v>
      </c>
      <c r="KSD135" s="15"/>
      <c r="KSE135" s="81">
        <v>22</v>
      </c>
      <c r="KSF135" s="15"/>
      <c r="KSG135" s="16"/>
      <c r="KSH135" s="15"/>
      <c r="KSI135" s="16"/>
      <c r="KSJ135" s="15"/>
      <c r="KSK135" s="16"/>
      <c r="KSL135" s="17"/>
      <c r="LBV135" s="14">
        <v>18</v>
      </c>
      <c r="LBW135" s="92" t="s">
        <v>24</v>
      </c>
      <c r="LBX135" s="98" t="s">
        <v>50</v>
      </c>
      <c r="LBY135" s="15" t="s">
        <v>13</v>
      </c>
      <c r="LBZ135" s="15"/>
      <c r="LCA135" s="81">
        <v>22</v>
      </c>
      <c r="LCB135" s="15"/>
      <c r="LCC135" s="16"/>
      <c r="LCD135" s="15"/>
      <c r="LCE135" s="16"/>
      <c r="LCF135" s="15"/>
      <c r="LCG135" s="16"/>
      <c r="LCH135" s="17"/>
      <c r="LLR135" s="14">
        <v>18</v>
      </c>
      <c r="LLS135" s="92" t="s">
        <v>24</v>
      </c>
      <c r="LLT135" s="98" t="s">
        <v>50</v>
      </c>
      <c r="LLU135" s="15" t="s">
        <v>13</v>
      </c>
      <c r="LLV135" s="15"/>
      <c r="LLW135" s="81">
        <v>22</v>
      </c>
      <c r="LLX135" s="15"/>
      <c r="LLY135" s="16"/>
      <c r="LLZ135" s="15"/>
      <c r="LMA135" s="16"/>
      <c r="LMB135" s="15"/>
      <c r="LMC135" s="16"/>
      <c r="LMD135" s="17"/>
      <c r="LVN135" s="14">
        <v>18</v>
      </c>
      <c r="LVO135" s="92" t="s">
        <v>24</v>
      </c>
      <c r="LVP135" s="98" t="s">
        <v>50</v>
      </c>
      <c r="LVQ135" s="15" t="s">
        <v>13</v>
      </c>
      <c r="LVR135" s="15"/>
      <c r="LVS135" s="81">
        <v>22</v>
      </c>
      <c r="LVT135" s="15"/>
      <c r="LVU135" s="16"/>
      <c r="LVV135" s="15"/>
      <c r="LVW135" s="16"/>
      <c r="LVX135" s="15"/>
      <c r="LVY135" s="16"/>
      <c r="LVZ135" s="17"/>
      <c r="MFJ135" s="14">
        <v>18</v>
      </c>
      <c r="MFK135" s="92" t="s">
        <v>24</v>
      </c>
      <c r="MFL135" s="98" t="s">
        <v>50</v>
      </c>
      <c r="MFM135" s="15" t="s">
        <v>13</v>
      </c>
      <c r="MFN135" s="15"/>
      <c r="MFO135" s="81">
        <v>22</v>
      </c>
      <c r="MFP135" s="15"/>
      <c r="MFQ135" s="16"/>
      <c r="MFR135" s="15"/>
      <c r="MFS135" s="16"/>
      <c r="MFT135" s="15"/>
      <c r="MFU135" s="16"/>
      <c r="MFV135" s="17"/>
      <c r="MPF135" s="14">
        <v>18</v>
      </c>
      <c r="MPG135" s="92" t="s">
        <v>24</v>
      </c>
      <c r="MPH135" s="98" t="s">
        <v>50</v>
      </c>
      <c r="MPI135" s="15" t="s">
        <v>13</v>
      </c>
      <c r="MPJ135" s="15"/>
      <c r="MPK135" s="81">
        <v>22</v>
      </c>
      <c r="MPL135" s="15"/>
      <c r="MPM135" s="16"/>
      <c r="MPN135" s="15"/>
      <c r="MPO135" s="16"/>
      <c r="MPP135" s="15"/>
      <c r="MPQ135" s="16"/>
      <c r="MPR135" s="17"/>
      <c r="MZB135" s="14">
        <v>18</v>
      </c>
      <c r="MZC135" s="92" t="s">
        <v>24</v>
      </c>
      <c r="MZD135" s="98" t="s">
        <v>50</v>
      </c>
      <c r="MZE135" s="15" t="s">
        <v>13</v>
      </c>
      <c r="MZF135" s="15"/>
      <c r="MZG135" s="81">
        <v>22</v>
      </c>
      <c r="MZH135" s="15"/>
      <c r="MZI135" s="16"/>
      <c r="MZJ135" s="15"/>
      <c r="MZK135" s="16"/>
      <c r="MZL135" s="15"/>
      <c r="MZM135" s="16"/>
      <c r="MZN135" s="17"/>
      <c r="NIX135" s="14">
        <v>18</v>
      </c>
      <c r="NIY135" s="92" t="s">
        <v>24</v>
      </c>
      <c r="NIZ135" s="98" t="s">
        <v>50</v>
      </c>
      <c r="NJA135" s="15" t="s">
        <v>13</v>
      </c>
      <c r="NJB135" s="15"/>
      <c r="NJC135" s="81">
        <v>22</v>
      </c>
      <c r="NJD135" s="15"/>
      <c r="NJE135" s="16"/>
      <c r="NJF135" s="15"/>
      <c r="NJG135" s="16"/>
      <c r="NJH135" s="15"/>
      <c r="NJI135" s="16"/>
      <c r="NJJ135" s="17"/>
      <c r="NST135" s="14">
        <v>18</v>
      </c>
      <c r="NSU135" s="92" t="s">
        <v>24</v>
      </c>
      <c r="NSV135" s="98" t="s">
        <v>50</v>
      </c>
      <c r="NSW135" s="15" t="s">
        <v>13</v>
      </c>
      <c r="NSX135" s="15"/>
      <c r="NSY135" s="81">
        <v>22</v>
      </c>
      <c r="NSZ135" s="15"/>
      <c r="NTA135" s="16"/>
      <c r="NTB135" s="15"/>
      <c r="NTC135" s="16"/>
      <c r="NTD135" s="15"/>
      <c r="NTE135" s="16"/>
      <c r="NTF135" s="17"/>
      <c r="OCP135" s="14">
        <v>18</v>
      </c>
      <c r="OCQ135" s="92" t="s">
        <v>24</v>
      </c>
      <c r="OCR135" s="98" t="s">
        <v>50</v>
      </c>
      <c r="OCS135" s="15" t="s">
        <v>13</v>
      </c>
      <c r="OCT135" s="15"/>
      <c r="OCU135" s="81">
        <v>22</v>
      </c>
      <c r="OCV135" s="15"/>
      <c r="OCW135" s="16"/>
      <c r="OCX135" s="15"/>
      <c r="OCY135" s="16"/>
      <c r="OCZ135" s="15"/>
      <c r="ODA135" s="16"/>
      <c r="ODB135" s="17"/>
      <c r="OML135" s="14">
        <v>18</v>
      </c>
      <c r="OMM135" s="92" t="s">
        <v>24</v>
      </c>
      <c r="OMN135" s="98" t="s">
        <v>50</v>
      </c>
      <c r="OMO135" s="15" t="s">
        <v>13</v>
      </c>
      <c r="OMP135" s="15"/>
      <c r="OMQ135" s="81">
        <v>22</v>
      </c>
      <c r="OMR135" s="15"/>
      <c r="OMS135" s="16"/>
      <c r="OMT135" s="15"/>
      <c r="OMU135" s="16"/>
      <c r="OMV135" s="15"/>
      <c r="OMW135" s="16"/>
      <c r="OMX135" s="17"/>
      <c r="OWH135" s="14">
        <v>18</v>
      </c>
      <c r="OWI135" s="92" t="s">
        <v>24</v>
      </c>
      <c r="OWJ135" s="98" t="s">
        <v>50</v>
      </c>
      <c r="OWK135" s="15" t="s">
        <v>13</v>
      </c>
      <c r="OWL135" s="15"/>
      <c r="OWM135" s="81">
        <v>22</v>
      </c>
      <c r="OWN135" s="15"/>
      <c r="OWO135" s="16"/>
      <c r="OWP135" s="15"/>
      <c r="OWQ135" s="16"/>
      <c r="OWR135" s="15"/>
      <c r="OWS135" s="16"/>
      <c r="OWT135" s="17"/>
      <c r="PGD135" s="14">
        <v>18</v>
      </c>
      <c r="PGE135" s="92" t="s">
        <v>24</v>
      </c>
      <c r="PGF135" s="98" t="s">
        <v>50</v>
      </c>
      <c r="PGG135" s="15" t="s">
        <v>13</v>
      </c>
      <c r="PGH135" s="15"/>
      <c r="PGI135" s="81">
        <v>22</v>
      </c>
      <c r="PGJ135" s="15"/>
      <c r="PGK135" s="16"/>
      <c r="PGL135" s="15"/>
      <c r="PGM135" s="16"/>
      <c r="PGN135" s="15"/>
      <c r="PGO135" s="16"/>
      <c r="PGP135" s="17"/>
      <c r="PPZ135" s="14">
        <v>18</v>
      </c>
      <c r="PQA135" s="92" t="s">
        <v>24</v>
      </c>
      <c r="PQB135" s="98" t="s">
        <v>50</v>
      </c>
      <c r="PQC135" s="15" t="s">
        <v>13</v>
      </c>
      <c r="PQD135" s="15"/>
      <c r="PQE135" s="81">
        <v>22</v>
      </c>
      <c r="PQF135" s="15"/>
      <c r="PQG135" s="16"/>
      <c r="PQH135" s="15"/>
      <c r="PQI135" s="16"/>
      <c r="PQJ135" s="15"/>
      <c r="PQK135" s="16"/>
      <c r="PQL135" s="17"/>
      <c r="PZV135" s="14">
        <v>18</v>
      </c>
      <c r="PZW135" s="92" t="s">
        <v>24</v>
      </c>
      <c r="PZX135" s="98" t="s">
        <v>50</v>
      </c>
      <c r="PZY135" s="15" t="s">
        <v>13</v>
      </c>
      <c r="PZZ135" s="15"/>
      <c r="QAA135" s="81">
        <v>22</v>
      </c>
      <c r="QAB135" s="15"/>
      <c r="QAC135" s="16"/>
      <c r="QAD135" s="15"/>
      <c r="QAE135" s="16"/>
      <c r="QAF135" s="15"/>
      <c r="QAG135" s="16"/>
      <c r="QAH135" s="17"/>
      <c r="QJR135" s="14">
        <v>18</v>
      </c>
      <c r="QJS135" s="92" t="s">
        <v>24</v>
      </c>
      <c r="QJT135" s="98" t="s">
        <v>50</v>
      </c>
      <c r="QJU135" s="15" t="s">
        <v>13</v>
      </c>
      <c r="QJV135" s="15"/>
      <c r="QJW135" s="81">
        <v>22</v>
      </c>
      <c r="QJX135" s="15"/>
      <c r="QJY135" s="16"/>
      <c r="QJZ135" s="15"/>
      <c r="QKA135" s="16"/>
      <c r="QKB135" s="15"/>
      <c r="QKC135" s="16"/>
      <c r="QKD135" s="17"/>
      <c r="QTN135" s="14">
        <v>18</v>
      </c>
      <c r="QTO135" s="92" t="s">
        <v>24</v>
      </c>
      <c r="QTP135" s="98" t="s">
        <v>50</v>
      </c>
      <c r="QTQ135" s="15" t="s">
        <v>13</v>
      </c>
      <c r="QTR135" s="15"/>
      <c r="QTS135" s="81">
        <v>22</v>
      </c>
      <c r="QTT135" s="15"/>
      <c r="QTU135" s="16"/>
      <c r="QTV135" s="15"/>
      <c r="QTW135" s="16"/>
      <c r="QTX135" s="15"/>
      <c r="QTY135" s="16"/>
      <c r="QTZ135" s="17"/>
      <c r="RDJ135" s="14">
        <v>18</v>
      </c>
      <c r="RDK135" s="92" t="s">
        <v>24</v>
      </c>
      <c r="RDL135" s="98" t="s">
        <v>50</v>
      </c>
      <c r="RDM135" s="15" t="s">
        <v>13</v>
      </c>
      <c r="RDN135" s="15"/>
      <c r="RDO135" s="81">
        <v>22</v>
      </c>
      <c r="RDP135" s="15"/>
      <c r="RDQ135" s="16"/>
      <c r="RDR135" s="15"/>
      <c r="RDS135" s="16"/>
      <c r="RDT135" s="15"/>
      <c r="RDU135" s="16"/>
      <c r="RDV135" s="17"/>
      <c r="RNF135" s="14">
        <v>18</v>
      </c>
      <c r="RNG135" s="92" t="s">
        <v>24</v>
      </c>
      <c r="RNH135" s="98" t="s">
        <v>50</v>
      </c>
      <c r="RNI135" s="15" t="s">
        <v>13</v>
      </c>
      <c r="RNJ135" s="15"/>
      <c r="RNK135" s="81">
        <v>22</v>
      </c>
      <c r="RNL135" s="15"/>
      <c r="RNM135" s="16"/>
      <c r="RNN135" s="15"/>
      <c r="RNO135" s="16"/>
      <c r="RNP135" s="15"/>
      <c r="RNQ135" s="16"/>
      <c r="RNR135" s="17"/>
      <c r="RXB135" s="14">
        <v>18</v>
      </c>
      <c r="RXC135" s="92" t="s">
        <v>24</v>
      </c>
      <c r="RXD135" s="98" t="s">
        <v>50</v>
      </c>
      <c r="RXE135" s="15" t="s">
        <v>13</v>
      </c>
      <c r="RXF135" s="15"/>
      <c r="RXG135" s="81">
        <v>22</v>
      </c>
      <c r="RXH135" s="15"/>
      <c r="RXI135" s="16"/>
      <c r="RXJ135" s="15"/>
      <c r="RXK135" s="16"/>
      <c r="RXL135" s="15"/>
      <c r="RXM135" s="16"/>
      <c r="RXN135" s="17"/>
      <c r="SGX135" s="14">
        <v>18</v>
      </c>
      <c r="SGY135" s="92" t="s">
        <v>24</v>
      </c>
      <c r="SGZ135" s="98" t="s">
        <v>50</v>
      </c>
      <c r="SHA135" s="15" t="s">
        <v>13</v>
      </c>
      <c r="SHB135" s="15"/>
      <c r="SHC135" s="81">
        <v>22</v>
      </c>
      <c r="SHD135" s="15"/>
      <c r="SHE135" s="16"/>
      <c r="SHF135" s="15"/>
      <c r="SHG135" s="16"/>
      <c r="SHH135" s="15"/>
      <c r="SHI135" s="16"/>
      <c r="SHJ135" s="17"/>
      <c r="SQT135" s="14">
        <v>18</v>
      </c>
      <c r="SQU135" s="92" t="s">
        <v>24</v>
      </c>
      <c r="SQV135" s="98" t="s">
        <v>50</v>
      </c>
      <c r="SQW135" s="15" t="s">
        <v>13</v>
      </c>
      <c r="SQX135" s="15"/>
      <c r="SQY135" s="81">
        <v>22</v>
      </c>
      <c r="SQZ135" s="15"/>
      <c r="SRA135" s="16"/>
      <c r="SRB135" s="15"/>
      <c r="SRC135" s="16"/>
      <c r="SRD135" s="15"/>
      <c r="SRE135" s="16"/>
      <c r="SRF135" s="17"/>
      <c r="TAP135" s="14">
        <v>18</v>
      </c>
      <c r="TAQ135" s="92" t="s">
        <v>24</v>
      </c>
      <c r="TAR135" s="98" t="s">
        <v>50</v>
      </c>
      <c r="TAS135" s="15" t="s">
        <v>13</v>
      </c>
      <c r="TAT135" s="15"/>
      <c r="TAU135" s="81">
        <v>22</v>
      </c>
      <c r="TAV135" s="15"/>
      <c r="TAW135" s="16"/>
      <c r="TAX135" s="15"/>
      <c r="TAY135" s="16"/>
      <c r="TAZ135" s="15"/>
      <c r="TBA135" s="16"/>
      <c r="TBB135" s="17"/>
      <c r="TKL135" s="14">
        <v>18</v>
      </c>
      <c r="TKM135" s="92" t="s">
        <v>24</v>
      </c>
      <c r="TKN135" s="98" t="s">
        <v>50</v>
      </c>
      <c r="TKO135" s="15" t="s">
        <v>13</v>
      </c>
      <c r="TKP135" s="15"/>
      <c r="TKQ135" s="81">
        <v>22</v>
      </c>
      <c r="TKR135" s="15"/>
      <c r="TKS135" s="16"/>
      <c r="TKT135" s="15"/>
      <c r="TKU135" s="16"/>
      <c r="TKV135" s="15"/>
      <c r="TKW135" s="16"/>
      <c r="TKX135" s="17"/>
      <c r="TUH135" s="14">
        <v>18</v>
      </c>
      <c r="TUI135" s="92" t="s">
        <v>24</v>
      </c>
      <c r="TUJ135" s="98" t="s">
        <v>50</v>
      </c>
      <c r="TUK135" s="15" t="s">
        <v>13</v>
      </c>
      <c r="TUL135" s="15"/>
      <c r="TUM135" s="81">
        <v>22</v>
      </c>
      <c r="TUN135" s="15"/>
      <c r="TUO135" s="16"/>
      <c r="TUP135" s="15"/>
      <c r="TUQ135" s="16"/>
      <c r="TUR135" s="15"/>
      <c r="TUS135" s="16"/>
      <c r="TUT135" s="17"/>
      <c r="UED135" s="14">
        <v>18</v>
      </c>
      <c r="UEE135" s="92" t="s">
        <v>24</v>
      </c>
      <c r="UEF135" s="98" t="s">
        <v>50</v>
      </c>
      <c r="UEG135" s="15" t="s">
        <v>13</v>
      </c>
      <c r="UEH135" s="15"/>
      <c r="UEI135" s="81">
        <v>22</v>
      </c>
      <c r="UEJ135" s="15"/>
      <c r="UEK135" s="16"/>
      <c r="UEL135" s="15"/>
      <c r="UEM135" s="16"/>
      <c r="UEN135" s="15"/>
      <c r="UEO135" s="16"/>
      <c r="UEP135" s="17"/>
      <c r="UNZ135" s="14">
        <v>18</v>
      </c>
      <c r="UOA135" s="92" t="s">
        <v>24</v>
      </c>
      <c r="UOB135" s="98" t="s">
        <v>50</v>
      </c>
      <c r="UOC135" s="15" t="s">
        <v>13</v>
      </c>
      <c r="UOD135" s="15"/>
      <c r="UOE135" s="81">
        <v>22</v>
      </c>
      <c r="UOF135" s="15"/>
      <c r="UOG135" s="16"/>
      <c r="UOH135" s="15"/>
      <c r="UOI135" s="16"/>
      <c r="UOJ135" s="15"/>
      <c r="UOK135" s="16"/>
      <c r="UOL135" s="17"/>
      <c r="UXV135" s="14">
        <v>18</v>
      </c>
      <c r="UXW135" s="92" t="s">
        <v>24</v>
      </c>
      <c r="UXX135" s="98" t="s">
        <v>50</v>
      </c>
      <c r="UXY135" s="15" t="s">
        <v>13</v>
      </c>
      <c r="UXZ135" s="15"/>
      <c r="UYA135" s="81">
        <v>22</v>
      </c>
      <c r="UYB135" s="15"/>
      <c r="UYC135" s="16"/>
      <c r="UYD135" s="15"/>
      <c r="UYE135" s="16"/>
      <c r="UYF135" s="15"/>
      <c r="UYG135" s="16"/>
      <c r="UYH135" s="17"/>
      <c r="VHR135" s="14">
        <v>18</v>
      </c>
      <c r="VHS135" s="92" t="s">
        <v>24</v>
      </c>
      <c r="VHT135" s="98" t="s">
        <v>50</v>
      </c>
      <c r="VHU135" s="15" t="s">
        <v>13</v>
      </c>
      <c r="VHV135" s="15"/>
      <c r="VHW135" s="81">
        <v>22</v>
      </c>
      <c r="VHX135" s="15"/>
      <c r="VHY135" s="16"/>
      <c r="VHZ135" s="15"/>
      <c r="VIA135" s="16"/>
      <c r="VIB135" s="15"/>
      <c r="VIC135" s="16"/>
      <c r="VID135" s="17"/>
      <c r="VRN135" s="14">
        <v>18</v>
      </c>
      <c r="VRO135" s="92" t="s">
        <v>24</v>
      </c>
      <c r="VRP135" s="98" t="s">
        <v>50</v>
      </c>
      <c r="VRQ135" s="15" t="s">
        <v>13</v>
      </c>
      <c r="VRR135" s="15"/>
      <c r="VRS135" s="81">
        <v>22</v>
      </c>
      <c r="VRT135" s="15"/>
      <c r="VRU135" s="16"/>
      <c r="VRV135" s="15"/>
      <c r="VRW135" s="16"/>
      <c r="VRX135" s="15"/>
      <c r="VRY135" s="16"/>
      <c r="VRZ135" s="17"/>
      <c r="WBJ135" s="14">
        <v>18</v>
      </c>
      <c r="WBK135" s="92" t="s">
        <v>24</v>
      </c>
      <c r="WBL135" s="98" t="s">
        <v>50</v>
      </c>
      <c r="WBM135" s="15" t="s">
        <v>13</v>
      </c>
      <c r="WBN135" s="15"/>
      <c r="WBO135" s="81">
        <v>22</v>
      </c>
      <c r="WBP135" s="15"/>
      <c r="WBQ135" s="16"/>
      <c r="WBR135" s="15"/>
      <c r="WBS135" s="16"/>
      <c r="WBT135" s="15"/>
      <c r="WBU135" s="16"/>
      <c r="WBV135" s="17"/>
      <c r="WLF135" s="14">
        <v>18</v>
      </c>
      <c r="WLG135" s="92" t="s">
        <v>24</v>
      </c>
      <c r="WLH135" s="98" t="s">
        <v>50</v>
      </c>
      <c r="WLI135" s="15" t="s">
        <v>13</v>
      </c>
      <c r="WLJ135" s="15"/>
      <c r="WLK135" s="81">
        <v>22</v>
      </c>
      <c r="WLL135" s="15"/>
      <c r="WLM135" s="16"/>
      <c r="WLN135" s="15"/>
      <c r="WLO135" s="16"/>
      <c r="WLP135" s="15"/>
      <c r="WLQ135" s="16"/>
      <c r="WLR135" s="17"/>
      <c r="WVB135" s="14">
        <v>18</v>
      </c>
      <c r="WVC135" s="92" t="s">
        <v>24</v>
      </c>
      <c r="WVD135" s="98" t="s">
        <v>50</v>
      </c>
      <c r="WVE135" s="15" t="s">
        <v>13</v>
      </c>
      <c r="WVF135" s="15"/>
      <c r="WVG135" s="81">
        <v>22</v>
      </c>
      <c r="WVH135" s="15"/>
      <c r="WVI135" s="16"/>
      <c r="WVJ135" s="15"/>
      <c r="WVK135" s="16"/>
      <c r="WVL135" s="15"/>
      <c r="WVM135" s="16"/>
      <c r="WVN135" s="17"/>
    </row>
    <row r="136" spans="1:16134">
      <c r="A136" s="19" t="s">
        <v>412</v>
      </c>
      <c r="B136" s="90" t="s">
        <v>329</v>
      </c>
      <c r="C136" s="15" t="s">
        <v>13</v>
      </c>
      <c r="D136" s="20">
        <v>1</v>
      </c>
      <c r="E136" s="16">
        <v>2.0110169491525425</v>
      </c>
      <c r="F136" s="16">
        <f t="shared" si="1"/>
        <v>2.0110169491525425</v>
      </c>
      <c r="G136" s="74"/>
      <c r="H136" s="154"/>
    </row>
    <row r="137" spans="1:16134" s="33" customFormat="1">
      <c r="A137" s="35" t="s">
        <v>413</v>
      </c>
      <c r="B137" s="91" t="s">
        <v>330</v>
      </c>
      <c r="C137" s="2" t="s">
        <v>6</v>
      </c>
      <c r="D137" s="31">
        <v>10</v>
      </c>
      <c r="E137" s="16">
        <v>0.70323999999999998</v>
      </c>
      <c r="F137" s="16">
        <f t="shared" ref="F137:F152" si="2">D137*E137</f>
        <v>7.0324</v>
      </c>
      <c r="G137" s="32"/>
    </row>
    <row r="138" spans="1:16134" s="33" customFormat="1">
      <c r="A138" s="35" t="s">
        <v>414</v>
      </c>
      <c r="B138" s="91" t="s">
        <v>331</v>
      </c>
      <c r="C138" s="2" t="s">
        <v>6</v>
      </c>
      <c r="D138" s="36">
        <v>10</v>
      </c>
      <c r="E138" s="16">
        <v>4.0214999999999996</v>
      </c>
      <c r="F138" s="16">
        <f t="shared" si="2"/>
        <v>40.214999999999996</v>
      </c>
      <c r="G138" s="32"/>
      <c r="H138" s="154"/>
    </row>
    <row r="139" spans="1:16134" s="158" customFormat="1">
      <c r="A139" s="35" t="s">
        <v>415</v>
      </c>
      <c r="B139" s="91" t="s">
        <v>280</v>
      </c>
      <c r="C139" s="2" t="s">
        <v>207</v>
      </c>
      <c r="D139" s="31">
        <v>1</v>
      </c>
      <c r="E139" s="16">
        <v>15.905999999999999</v>
      </c>
      <c r="F139" s="16">
        <f t="shared" si="2"/>
        <v>15.905999999999999</v>
      </c>
      <c r="G139" s="27"/>
      <c r="H139" s="155"/>
    </row>
    <row r="140" spans="1:16134" s="158" customFormat="1">
      <c r="A140" s="35"/>
      <c r="B140" s="91" t="s">
        <v>281</v>
      </c>
      <c r="C140" s="2" t="s">
        <v>207</v>
      </c>
      <c r="D140" s="31">
        <v>1</v>
      </c>
      <c r="E140" s="16"/>
      <c r="F140" s="16">
        <f t="shared" si="2"/>
        <v>0</v>
      </c>
      <c r="G140" s="27"/>
      <c r="H140" s="155"/>
    </row>
    <row r="141" spans="1:16134" s="158" customFormat="1">
      <c r="A141" s="35" t="s">
        <v>416</v>
      </c>
      <c r="B141" s="91" t="s">
        <v>282</v>
      </c>
      <c r="C141" s="2" t="s">
        <v>6</v>
      </c>
      <c r="D141" s="31">
        <v>1</v>
      </c>
      <c r="E141" s="16">
        <v>34.667796610169496</v>
      </c>
      <c r="F141" s="16">
        <f t="shared" si="2"/>
        <v>34.667796610169496</v>
      </c>
      <c r="G141" s="27"/>
      <c r="H141" s="154"/>
    </row>
    <row r="142" spans="1:16134" s="158" customFormat="1">
      <c r="A142" s="35" t="s">
        <v>417</v>
      </c>
      <c r="B142" s="91" t="s">
        <v>283</v>
      </c>
      <c r="C142" s="2" t="s">
        <v>13</v>
      </c>
      <c r="D142" s="31">
        <v>7</v>
      </c>
      <c r="E142" s="16">
        <v>12.261864406779662</v>
      </c>
      <c r="F142" s="16">
        <f t="shared" si="2"/>
        <v>85.833050847457628</v>
      </c>
      <c r="G142" s="27"/>
      <c r="H142" s="154"/>
    </row>
    <row r="143" spans="1:16134" s="158" customFormat="1">
      <c r="A143" s="35" t="s">
        <v>418</v>
      </c>
      <c r="B143" s="91" t="s">
        <v>284</v>
      </c>
      <c r="C143" s="2" t="s">
        <v>13</v>
      </c>
      <c r="D143" s="31">
        <v>1</v>
      </c>
      <c r="E143" s="16">
        <v>205.40847457627123</v>
      </c>
      <c r="F143" s="16">
        <f t="shared" si="2"/>
        <v>205.40847457627123</v>
      </c>
      <c r="G143" s="27"/>
      <c r="H143" s="154"/>
    </row>
    <row r="144" spans="1:16134" s="158" customFormat="1">
      <c r="A144" s="35" t="s">
        <v>419</v>
      </c>
      <c r="B144" s="91" t="s">
        <v>285</v>
      </c>
      <c r="C144" s="2" t="s">
        <v>13</v>
      </c>
      <c r="D144" s="31">
        <v>1</v>
      </c>
      <c r="E144" s="16">
        <v>88.983050847457633</v>
      </c>
      <c r="F144" s="16">
        <f t="shared" si="2"/>
        <v>88.983050847457633</v>
      </c>
      <c r="G144" s="27"/>
      <c r="H144" s="154"/>
    </row>
    <row r="145" spans="1:11" s="158" customFormat="1">
      <c r="A145" s="35" t="s">
        <v>420</v>
      </c>
      <c r="B145" s="91" t="s">
        <v>286</v>
      </c>
      <c r="C145" s="2" t="s">
        <v>13</v>
      </c>
      <c r="D145" s="31">
        <v>1</v>
      </c>
      <c r="E145" s="16">
        <v>56.406355932203397</v>
      </c>
      <c r="F145" s="16">
        <f t="shared" si="2"/>
        <v>56.406355932203397</v>
      </c>
      <c r="G145" s="27"/>
      <c r="H145" s="154"/>
    </row>
    <row r="146" spans="1:11" s="158" customFormat="1">
      <c r="A146" s="35" t="s">
        <v>421</v>
      </c>
      <c r="B146" s="91" t="s">
        <v>636</v>
      </c>
      <c r="C146" s="2" t="s">
        <v>13</v>
      </c>
      <c r="D146" s="31">
        <v>1</v>
      </c>
      <c r="E146" s="16">
        <v>8.898305084745763</v>
      </c>
      <c r="F146" s="16">
        <f t="shared" si="2"/>
        <v>8.898305084745763</v>
      </c>
      <c r="G146" s="27"/>
      <c r="H146" s="154"/>
    </row>
    <row r="147" spans="1:11" s="158" customFormat="1">
      <c r="A147" s="35" t="s">
        <v>422</v>
      </c>
      <c r="B147" s="91" t="s">
        <v>287</v>
      </c>
      <c r="C147" s="2" t="s">
        <v>13</v>
      </c>
      <c r="D147" s="31">
        <v>1</v>
      </c>
      <c r="E147" s="16">
        <v>631.77966101694926</v>
      </c>
      <c r="F147" s="16">
        <f t="shared" si="2"/>
        <v>631.77966101694926</v>
      </c>
      <c r="G147" s="27"/>
      <c r="H147" s="154"/>
    </row>
    <row r="148" spans="1:11" s="158" customFormat="1">
      <c r="A148" s="35" t="s">
        <v>423</v>
      </c>
      <c r="B148" s="91" t="s">
        <v>288</v>
      </c>
      <c r="C148" s="2" t="s">
        <v>13</v>
      </c>
      <c r="D148" s="31">
        <v>1</v>
      </c>
      <c r="E148" s="16">
        <v>76.93474576271187</v>
      </c>
      <c r="F148" s="16">
        <f t="shared" si="2"/>
        <v>76.93474576271187</v>
      </c>
      <c r="G148" s="27"/>
      <c r="H148" s="154"/>
    </row>
    <row r="149" spans="1:11" s="158" customFormat="1">
      <c r="A149" s="35" t="s">
        <v>424</v>
      </c>
      <c r="B149" s="91" t="s">
        <v>289</v>
      </c>
      <c r="C149" s="2" t="s">
        <v>13</v>
      </c>
      <c r="D149" s="31">
        <v>1</v>
      </c>
      <c r="E149" s="16">
        <v>145.93220338983053</v>
      </c>
      <c r="F149" s="16">
        <f t="shared" si="2"/>
        <v>145.93220338983053</v>
      </c>
      <c r="G149" s="27"/>
      <c r="H149" s="154"/>
    </row>
    <row r="150" spans="1:11" s="33" customFormat="1">
      <c r="A150" s="35" t="s">
        <v>425</v>
      </c>
      <c r="B150" s="91" t="s">
        <v>332</v>
      </c>
      <c r="C150" s="2" t="s">
        <v>5</v>
      </c>
      <c r="D150" s="53">
        <v>1.6000000000000004E-2</v>
      </c>
      <c r="E150" s="16">
        <v>19.107600000000001</v>
      </c>
      <c r="F150" s="16">
        <f t="shared" si="2"/>
        <v>0.30572160000000009</v>
      </c>
      <c r="G150" s="27"/>
    </row>
    <row r="151" spans="1:11" s="33" customFormat="1">
      <c r="A151" s="35" t="s">
        <v>426</v>
      </c>
      <c r="B151" s="91" t="s">
        <v>132</v>
      </c>
      <c r="C151" s="2" t="s">
        <v>5</v>
      </c>
      <c r="D151" s="40">
        <v>1.6320000000000005E-2</v>
      </c>
      <c r="E151" s="16">
        <v>121.80000000000001</v>
      </c>
      <c r="F151" s="16">
        <f t="shared" si="2"/>
        <v>1.9877760000000007</v>
      </c>
      <c r="G151" s="27"/>
      <c r="H151" s="154"/>
    </row>
    <row r="152" spans="1:11" s="33" customFormat="1" ht="16.5" thickBot="1">
      <c r="A152" s="35" t="s">
        <v>427</v>
      </c>
      <c r="B152" s="91" t="s">
        <v>163</v>
      </c>
      <c r="C152" s="2" t="s">
        <v>5</v>
      </c>
      <c r="D152" s="41">
        <v>3.8400000000000012E-4</v>
      </c>
      <c r="E152" s="16">
        <v>497.70000000000005</v>
      </c>
      <c r="F152" s="16">
        <f t="shared" si="2"/>
        <v>0.19111680000000009</v>
      </c>
      <c r="G152" s="27"/>
      <c r="H152" s="154"/>
    </row>
    <row r="153" spans="1:11" ht="16.5" thickBot="1">
      <c r="A153" s="83"/>
      <c r="B153" s="99" t="s">
        <v>7</v>
      </c>
      <c r="C153" s="84"/>
      <c r="D153" s="85"/>
      <c r="E153" s="84"/>
      <c r="F153" s="109">
        <f>SUM(F8:F152)</f>
        <v>47811.424066670625</v>
      </c>
      <c r="G153" s="110"/>
      <c r="H153" s="4"/>
    </row>
    <row r="154" spans="1:11" ht="16.5" thickBot="1">
      <c r="A154" s="65"/>
      <c r="B154" s="100" t="s">
        <v>9</v>
      </c>
      <c r="C154" s="86">
        <v>0.1</v>
      </c>
      <c r="D154" s="67"/>
      <c r="E154" s="66"/>
      <c r="F154" s="54">
        <f>F153*C154</f>
        <v>4781.1424066670625</v>
      </c>
      <c r="G154" s="87"/>
      <c r="H154" s="4"/>
    </row>
    <row r="155" spans="1:11" ht="16.5" thickBot="1">
      <c r="A155" s="56"/>
      <c r="B155" s="101" t="s">
        <v>8</v>
      </c>
      <c r="C155" s="59"/>
      <c r="D155" s="58"/>
      <c r="E155" s="59"/>
      <c r="F155" s="55">
        <f>SUM(F153:F154)</f>
        <v>52592.566473337691</v>
      </c>
      <c r="G155" s="110"/>
      <c r="H155" s="4"/>
    </row>
    <row r="156" spans="1:11" ht="16.5" thickBot="1">
      <c r="A156" s="65"/>
      <c r="B156" s="100" t="s">
        <v>10</v>
      </c>
      <c r="C156" s="86">
        <v>0.08</v>
      </c>
      <c r="D156" s="67"/>
      <c r="E156" s="66"/>
      <c r="F156" s="54">
        <f>F155*C156</f>
        <v>4207.4053178670156</v>
      </c>
      <c r="G156" s="87"/>
      <c r="H156" s="4"/>
    </row>
    <row r="157" spans="1:11" ht="16.5" thickBot="1">
      <c r="A157" s="56"/>
      <c r="B157" s="101" t="s">
        <v>8</v>
      </c>
      <c r="C157" s="59"/>
      <c r="D157" s="58"/>
      <c r="E157" s="59"/>
      <c r="F157" s="55">
        <f>SUM(F155:F156)</f>
        <v>56799.971791204705</v>
      </c>
      <c r="G157" s="110"/>
      <c r="H157" s="4"/>
    </row>
    <row r="158" spans="1:11" ht="16.5" thickBot="1">
      <c r="A158" s="56"/>
      <c r="B158" s="102" t="s">
        <v>626</v>
      </c>
      <c r="C158" s="57">
        <v>0.03</v>
      </c>
      <c r="D158" s="58"/>
      <c r="E158" s="59"/>
      <c r="F158" s="60">
        <f>F157*C158</f>
        <v>1703.9991537361411</v>
      </c>
      <c r="G158" s="61"/>
    </row>
    <row r="159" spans="1:11" ht="16.5" thickBot="1">
      <c r="A159" s="56"/>
      <c r="B159" s="101" t="s">
        <v>8</v>
      </c>
      <c r="C159" s="59"/>
      <c r="D159" s="58"/>
      <c r="E159" s="59"/>
      <c r="F159" s="62">
        <f>SUM(F157:F158)</f>
        <v>58503.970944940847</v>
      </c>
      <c r="G159" s="63"/>
    </row>
    <row r="160" spans="1:11" ht="16.5" thickBot="1">
      <c r="A160" s="56"/>
      <c r="B160" s="102" t="s">
        <v>627</v>
      </c>
      <c r="C160" s="57">
        <v>0.02</v>
      </c>
      <c r="D160" s="58"/>
      <c r="E160" s="59"/>
      <c r="F160" s="64">
        <v>106.59392308000002</v>
      </c>
      <c r="G160" s="61"/>
      <c r="K160" s="21"/>
    </row>
    <row r="161" spans="1:11" ht="16.5" thickBot="1">
      <c r="A161" s="65"/>
      <c r="B161" s="103" t="s">
        <v>8</v>
      </c>
      <c r="C161" s="66"/>
      <c r="D161" s="67"/>
      <c r="E161" s="66"/>
      <c r="F161" s="68">
        <f>SUM(F159:F160)</f>
        <v>58610.564868020847</v>
      </c>
      <c r="G161" s="69"/>
    </row>
    <row r="162" spans="1:11" ht="16.5" thickBot="1">
      <c r="A162" s="56"/>
      <c r="B162" s="102" t="s">
        <v>628</v>
      </c>
      <c r="C162" s="57">
        <v>0.18</v>
      </c>
      <c r="D162" s="58"/>
      <c r="E162" s="59"/>
      <c r="F162" s="60">
        <f>F161*C162</f>
        <v>10549.901676243751</v>
      </c>
      <c r="G162" s="61"/>
      <c r="K162" s="21"/>
    </row>
    <row r="163" spans="1:11" ht="16.5" thickBot="1">
      <c r="A163" s="65"/>
      <c r="B163" s="103" t="s">
        <v>8</v>
      </c>
      <c r="C163" s="66"/>
      <c r="D163" s="67"/>
      <c r="E163" s="66"/>
      <c r="F163" s="68">
        <f>SUM(F161:F162)</f>
        <v>69160.466544264593</v>
      </c>
      <c r="G163" s="69"/>
    </row>
  </sheetData>
  <mergeCells count="8">
    <mergeCell ref="H6:S6"/>
    <mergeCell ref="E5:E6"/>
    <mergeCell ref="F5:F6"/>
    <mergeCell ref="G5:G6"/>
    <mergeCell ref="A5:A6"/>
    <mergeCell ref="B5:B6"/>
    <mergeCell ref="C5:C6"/>
    <mergeCell ref="D5:D6"/>
  </mergeCells>
  <pageMargins left="0.2" right="0.19" top="0.17" bottom="0.21" header="0.17" footer="0.16"/>
  <pageSetup paperSize="9" scale="80" orientation="landscape" r:id="rId1"/>
  <headerFooter alignWithMargins="0"/>
  <ignoredErrors>
    <ignoredError sqref="A8 A9 A10:G21 A163:G163 A155:E162 G155:G162 A22:G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კრებსითი სატენდერო</vt:lpstr>
      <vt:lpstr>N1_8 კერებსითი ხარჯთაღრიცხვა</vt:lpstr>
      <vt:lpstr>'N1_8 კერებსითი ხარჯთაღრიცხვა'!Print_Area</vt:lpstr>
      <vt:lpstr>'კრებსითი სატენდერო'!Print_Area</vt:lpstr>
      <vt:lpstr>'N1_8 კერებსითი ხარჯთაღრიცხვა'!Print_Titles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2021-02-22T12:33:12Z</dcterms:modified>
</cp:coreProperties>
</file>