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929"/>
  <workbookPr/>
  <mc:AlternateContent xmlns:mc="http://schemas.openxmlformats.org/markup-compatibility/2006">
    <mc:Choice Requires="x15">
      <x15ac:absPath xmlns:x15ac="http://schemas.microsoft.com/office/spreadsheetml/2010/11/ac" url="C:\Users\Eka Basaria\Desktop\RFQ   Sport   and Fitness Equipment\"/>
    </mc:Choice>
  </mc:AlternateContent>
  <xr:revisionPtr revIDLastSave="0" documentId="13_ncr:1_{7C6319A5-5C33-425C-ACFB-8D1DE8B3809B}" xr6:coauthVersionLast="46" xr6:coauthVersionMax="46" xr10:uidLastSave="{00000000-0000-0000-0000-000000000000}"/>
  <bookViews>
    <workbookView xWindow="-108" yWindow="-108" windowWidth="23256" windowHeight="12576" activeTab="1" xr2:uid="{00000000-000D-0000-FFFF-FFFF00000000}"/>
  </bookViews>
  <sheets>
    <sheet name="Annex A.1 Technical Bid" sheetId="1" r:id="rId1"/>
    <sheet name="Annex A.2 Financial Bid" sheetId="3" r:id="rId2"/>
  </sheets>
  <definedNames>
    <definedName name="_xlnm._FilterDatabase" localSheetId="0" hidden="1">'Annex A.1 Technical Bid'!$C$3:$E$36</definedName>
    <definedName name="_xlnm.Print_Area" localSheetId="0">'Annex A.1 Technical Bid'!$A$1:$I$36</definedName>
  </definedName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D24" i="1" l="1"/>
  <c r="D24" i="3"/>
  <c r="G24" i="3"/>
  <c r="I24" i="3"/>
  <c r="F5" i="3"/>
  <c r="F6" i="3"/>
  <c r="F7" i="3"/>
  <c r="F8" i="3"/>
  <c r="F9" i="3"/>
  <c r="F10" i="3"/>
  <c r="F11" i="3"/>
  <c r="F12" i="3"/>
  <c r="F13" i="3"/>
  <c r="F14" i="3"/>
  <c r="F15" i="3"/>
  <c r="F16" i="3"/>
  <c r="F17" i="3"/>
  <c r="F18" i="3"/>
  <c r="F19" i="3"/>
  <c r="F20" i="3"/>
  <c r="F21" i="3"/>
  <c r="F22" i="3"/>
  <c r="F23" i="3"/>
  <c r="G5" i="3"/>
  <c r="G6" i="3"/>
  <c r="G7" i="3"/>
  <c r="G8" i="3"/>
  <c r="G9" i="3"/>
  <c r="G10" i="3"/>
  <c r="G11" i="3"/>
  <c r="G12" i="3"/>
  <c r="G13" i="3"/>
  <c r="G14" i="3"/>
  <c r="G15" i="3"/>
  <c r="G16" i="3"/>
  <c r="G17" i="3"/>
  <c r="G18" i="3"/>
  <c r="G19" i="3"/>
  <c r="G20" i="3"/>
  <c r="G21" i="3"/>
  <c r="I21" i="3"/>
  <c r="G22" i="3"/>
  <c r="I22" i="3"/>
  <c r="G23" i="3"/>
  <c r="I23" i="3"/>
  <c r="G4" i="3"/>
  <c r="I4" i="3"/>
  <c r="I5" i="3"/>
  <c r="I6" i="3"/>
  <c r="I7" i="3"/>
  <c r="I8" i="3"/>
  <c r="I9" i="3"/>
  <c r="I10" i="3"/>
  <c r="I11" i="3"/>
  <c r="I12" i="3"/>
  <c r="I13" i="3"/>
  <c r="I14" i="3"/>
  <c r="I15" i="3"/>
  <c r="I16" i="3"/>
  <c r="I17" i="3"/>
  <c r="I18" i="3"/>
  <c r="I19" i="3"/>
  <c r="I20" i="3"/>
  <c r="G33" i="3"/>
  <c r="G30" i="3"/>
  <c r="G31" i="3"/>
  <c r="G29" i="3"/>
  <c r="C30" i="3"/>
  <c r="C31" i="3"/>
  <c r="F4" i="3"/>
  <c r="I25" i="3"/>
  <c r="I27" i="3"/>
</calcChain>
</file>

<file path=xl/sharedStrings.xml><?xml version="1.0" encoding="utf-8"?>
<sst xmlns="http://schemas.openxmlformats.org/spreadsheetml/2006/main" count="117" uniqueCount="85">
  <si>
    <t>DRC to complete</t>
  </si>
  <si>
    <t>#</t>
  </si>
  <si>
    <t>სხეულის ყველა კუნთისთვის; ბლოკის წონის ფილები; მყარი რკინის კონსტრუქცია; რბილი მასალის დასაჯდომები და დასაწოლები; დასაშვები მაქსიმალური წონა 150 კგ; ტრაპეცია
დაფა ბიცეფსისთვის; ბატერფლაი(რაზვოდკა); ფეხების ვარჯიშები; ზედა ჟიმი; ქვედა ჟიმი; ჟიმის ბლოკი; ფილების წონა 75 კგ</t>
  </si>
  <si>
    <t>კომპლექსური ტრენაჟორი, გათვლილი 3 პერსონაზე, მყარი რკინის კონსტრუქცია, შესაძლებელია ათეულობით სავარჯიშო ილეთის შესრულება. სრული ტრენაჟორის წონა 250 კგ.</t>
  </si>
  <si>
    <t>მექანიკური, რკინის კონსტრუქცია, ხელჩასაჭიდით, ბალანსირების დისკითა და დისპლეით.</t>
  </si>
  <si>
    <t>მომხმარებლის მაქსიმალური წონა: 120 კგ; ძრავის სიმძლავრე:  3.0 HP; დახრილობის რეგულირება: 0-15%; სიჩქარე: 0-16 კმ/სთ; სიჩქარის შერჩევა; დახრილობის შერჩევა; პულსის მაჩვენებელი; მანძილის მაჩვენებელი</t>
  </si>
  <si>
    <t>მაქს. წონა 140 კგ. მახასიათებლები: დრო, დისტანცია, კალორია, პულსაცია, სიჩქარე 18, აღმართი - 16, პროგრამული ვარჯიშის 10 სახეობა. ხმის დამხშობი, ამორტიზაციის სისტემა, usb, bluetooth, pm3, კონტროლი, მოტორის სიმძლავრე 3,0.</t>
  </si>
  <si>
    <t>დისპლეი; დრო, სიჩქარე, დისტანცია, კალორია, პულსაცია. აქვს რეგულირებადი სკამი;  მომხმარებლის მაქს. წონა 200 კგ.</t>
  </si>
  <si>
    <t>დრო, სიჩქარე, დისტანცია, კალორია, პულსაცია. აქვს რეგულირებადი სკამი, ასევე დატვირთვის 8 სირთულე. მომხმარებლის მაქს. წონა 220 lbs</t>
  </si>
  <si>
    <t>დრო, დისტანცია, სიჩქარე, ვარჯიშის რეგულირებადი სირთულეები, რეგულირებადი სკამი და სახელურები, მექანიზმი გამართულია მაღალი ხარისხის შიდა ღვედით. მომხმარებლის მაქს. წონა 250 lbs.</t>
  </si>
  <si>
    <t>მულტიფუნქციური ტრენაჟორი / Multifunction Gym Machine</t>
  </si>
  <si>
    <t>მულტიფუნქციური ტრენაჟორი  / Multifunction Gym Machine</t>
  </si>
  <si>
    <t>სტეპერი სახელურით / stepper with handle</t>
  </si>
  <si>
    <t>სარბენი ბილიკი / Running machine</t>
  </si>
  <si>
    <t>ველო ტრენაჟორი / Exercise Bike</t>
  </si>
  <si>
    <t>ველო ტრენაჟორი  / Exercise Bike</t>
  </si>
  <si>
    <t>ველო თხილამური / Elliptical Machine</t>
  </si>
  <si>
    <t>reference number: PR_00151544</t>
  </si>
  <si>
    <t>ლტოლვილთა დანიის საბჭო დაინტერესებულ კომპანიებს სთხოვს მიუთითონ მოთხოვნილი აღჭურვილობების ზუსტი სპეციფიკაციები. ყველა მოთხოვნილ აღჭურვილობაზე მიღებული ინფორმაცია გადამოწმდება.
The interested companies are requested to indicate the precise specifications on the equipment required. The information received will be verified.</t>
  </si>
  <si>
    <t>Line item    მოთხოვნილი ნივთი</t>
  </si>
  <si>
    <t>Line item offered (refer to attached proposal if needed)შემოთვაზებული  ნივთი</t>
  </si>
  <si>
    <t>Quantity offered/ შემოთავაზებული რაოდენობა</t>
  </si>
  <si>
    <t>Quantity required მოთხოვნილი რაოდენობა</t>
  </si>
  <si>
    <t>Location/ დანიშნულების ადგილი</t>
  </si>
  <si>
    <t>Specification / მოთხოვნილი სპეციფიკაცია</t>
  </si>
  <si>
    <t>Destination (if applicable):დანიშნულების ადგილი</t>
  </si>
  <si>
    <t>Currency of Tender: ვალუტა</t>
  </si>
  <si>
    <t>Completion time offered (days after contract signature):შეკვეთის შესრულების  ვადები შესყიდვის ორდერზე ხელმოწერის შემდგომ</t>
  </si>
  <si>
    <t>Destination offered (if applicable): ტრანსპორტირების ადგილი</t>
  </si>
  <si>
    <t>Currency of Bid:შემოთავაზების ვალუტა.</t>
  </si>
  <si>
    <t>Company Name: კომპანიის  სახელწოდება</t>
  </si>
  <si>
    <t>Signed by a duly authorized company representative: უფლებამოსილი პირის ხელმოწერა</t>
  </si>
  <si>
    <t>Title:თანამდებობა</t>
  </si>
  <si>
    <t>Date: თარიღი</t>
  </si>
  <si>
    <t>Stamp of company: კომპანიის  ბეჭედი</t>
  </si>
  <si>
    <t>Bidder to complete/ ინფორმაცია  პოტენციური მომწოდებლისგან.</t>
  </si>
  <si>
    <t>ლტოლვილთა დანიის საბჭო დაინტერესებულ კომპანიებს სთხოვს:                                                                                 
1. მიუთითონ აღჭურვილობების ფასები დღგ-ს ჩათვლით                                                                                                         
2. გაითვალისწინეთ ტრანსპორტირების ხარჯი მიტანის ადგილამდე                                                                                                                                                                                        3. მოგვაწოდონ ინფორმაცია საგარანტიო ვადებზე                                                                                                                                                             The interested companies are required to:
1. Indicate the prices, including VAT                                                                                                                                                                                                            2. Include the shipping cost to the destination 
3. Provide information on the warranty period</t>
  </si>
  <si>
    <t>Line Item/მოთხოვნილი ნივთი</t>
  </si>
  <si>
    <t xml:space="preserve">Quantity required/მოთხოვნილი რაოდენობა </t>
  </si>
  <si>
    <t>Location/ დანიშნულების  ადგილი</t>
  </si>
  <si>
    <t>Zugdidi/ ზუგდიდი</t>
  </si>
  <si>
    <t>Dmanisi/დმანისი</t>
  </si>
  <si>
    <t>Zugdidi; Dmanisi/ ზუგდიდი/დმანისი</t>
  </si>
  <si>
    <t>Zugdidi/ზუგდიდი</t>
  </si>
  <si>
    <t>Dmanisi/ დმანისი</t>
  </si>
  <si>
    <t>Dmanisi and Zugdidi/  დმანისი და ზუგდიდი</t>
  </si>
  <si>
    <t xml:space="preserve">14 Days- 14დღე </t>
  </si>
  <si>
    <t>Max. completion time required (days after contract signature): მოწოდების  სასურველი ვადები, შესყიდვის ორდერის ხელმოწერის შემდგომ</t>
  </si>
  <si>
    <t>60 Days- 60 დღე</t>
  </si>
  <si>
    <t>Bid validity period offfered:შემოთავაზების მოქმედების  ვადა.</t>
  </si>
  <si>
    <t>Minimum bid validity period required: სატენდერო წინადადების მოთხოვნილი,  მოქმედების  ვადა</t>
  </si>
  <si>
    <t>Bid validity period offfered:შემოთავაზების  მოქმედების  ვადა.</t>
  </si>
  <si>
    <t>Zugdidi; Dmanisi/  ზუგდიდი; დმანისი</t>
  </si>
  <si>
    <t xml:space="preserve">ნივთების  რაოდენობა </t>
  </si>
  <si>
    <t>14 Days- 14 დღე</t>
  </si>
  <si>
    <t>Any other costs  
(please specify) სხვა სახის    ხარჯი(დააკონკრეტეთ)</t>
  </si>
  <si>
    <t>Bidder to complete- ავსებს  მომწოდებელი</t>
  </si>
  <si>
    <t>Annex A.2 
Financial Bid / ფინანსური  შემოთავაზება</t>
  </si>
  <si>
    <t>DRC to complete-ლდს მოთხოვნა</t>
  </si>
  <si>
    <t>Destination (if applicable):  დანიშნულების  ადგილი.</t>
  </si>
  <si>
    <t xml:space="preserve">Specification/მოთხოვნილი მახასიათებლები  </t>
  </si>
  <si>
    <t>Line item offered/შემოთავაზებული ნივთი( მიუთითეთ  დეტალური ინფორმაცია-მახასიათებელი, ბრენდი, საგარანტიო ვადები  და ა.შ)</t>
  </si>
  <si>
    <t>Country of Origin/მწარმოებელი  ქვეყანა</t>
  </si>
  <si>
    <t xml:space="preserve">Quantity offered/შემოთავაზებული რაოდენობა </t>
  </si>
  <si>
    <t>Bidder to complete/ავსებს  მომწოდებელი</t>
  </si>
  <si>
    <t>Annex A.1 Technical Bid / ტექნიკური  შემოთავაზება</t>
  </si>
  <si>
    <t>Completion time offered (days after contract signature):შეკვეთის შესრულების  ვადები შესყიდვის ორდერზე ხელმოწერის შემდგომ.</t>
  </si>
  <si>
    <t>Bidder to complete/მომწოდებელი ავსებს</t>
  </si>
  <si>
    <t>Destination offered (if applicable):შემოთავაზებული ტრანსპორტირების ადგილი</t>
  </si>
  <si>
    <t>Required time of completion (days after contract signature):სასურველი, მოწოდების ვადები, შესყიდვის ორდერზე ხელმოწერის შემდგომ.</t>
  </si>
  <si>
    <t>Minimum bid validity period required:შემოთავაზების მოქმედების ვადა.</t>
  </si>
  <si>
    <t>Contact Person:საკონტაქტო პირი</t>
  </si>
  <si>
    <t>Signed by a duly authorized company representative:უფელბამოსილი პირის ხელმოწერა</t>
  </si>
  <si>
    <t xml:space="preserve">Stamp of company : კომპანიის  ბეჭედი </t>
  </si>
  <si>
    <t>Phone number:ტელ. ნომერი</t>
  </si>
  <si>
    <t>Address:მისამართი</t>
  </si>
  <si>
    <t>Email Address:ელ.ფოსტის მისამართი</t>
  </si>
  <si>
    <t xml:space="preserve">Print Name:სახელი და გვარი  </t>
  </si>
  <si>
    <t xml:space="preserve">Print Name: სახელი  და გვარი  </t>
  </si>
  <si>
    <r>
      <rPr>
        <b/>
        <sz val="10"/>
        <color theme="1"/>
        <rFont val="Calibri"/>
        <family val="2"/>
      </rPr>
      <t xml:space="preserve"> EUR /ევრო</t>
    </r>
    <r>
      <rPr>
        <sz val="10"/>
        <color theme="1"/>
        <rFont val="Calibri"/>
        <family val="2"/>
      </rPr>
      <t xml:space="preserve"> </t>
    </r>
    <r>
      <rPr>
        <b/>
        <sz val="10"/>
        <color theme="1"/>
        <rFont val="Calibri"/>
        <family val="2"/>
      </rPr>
      <t>( Please  note  that, Payments will be made based on the NBG exchange rate on the day of payment</t>
    </r>
    <r>
      <rPr>
        <sz val="10"/>
        <color theme="1"/>
        <rFont val="Calibri"/>
        <family val="2"/>
      </rPr>
      <t>.-</t>
    </r>
    <r>
      <rPr>
        <b/>
        <sz val="10"/>
        <color theme="1"/>
        <rFont val="Calibri"/>
        <family val="2"/>
      </rPr>
      <t>გთხოვთ გაითვალსიწინეთ, ანაზღაურება მოხდება ეროვნულ ვალუტაში  გადახდის დღეს არსებული,  საქართველოს ეროვნული  ბანკის ოფიციალური კურსით)</t>
    </r>
  </si>
  <si>
    <t>Sub-totaლ/ ჯამური ფასი დღგ-ს  ჩათვლით</t>
  </si>
  <si>
    <t>Unit Price  in EUR  Including VAT/ერთეულის ფასი ევროში  დღგ-ს ჩათვლით</t>
  </si>
  <si>
    <t>Total Price in EUR   Including VAT/ ჯამური ფასი ევროში   დღგ-ს ჩათვლით</t>
  </si>
  <si>
    <t xml:space="preserve">Total Price/ ჯამური  ფასი </t>
  </si>
  <si>
    <t>Dmanisi/ ზუგდიდი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</si>
</sst>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0"/>
      <color theme="1"/>
      <name val="Calibri"/>
      <family val="2"/>
    </font>
    <font>
      <b/>
      <sz val="10"/>
      <color theme="1"/>
      <name val="Calibri"/>
      <family val="2"/>
    </font>
    <font>
      <b/>
      <i/>
      <sz val="10"/>
      <color theme="1"/>
      <name val="Calibri"/>
      <family val="2"/>
    </font>
    <font>
      <sz val="10"/>
      <color theme="1"/>
      <name val="Calibri"/>
      <family val="2"/>
      <scheme val="minor"/>
    </font>
    <font>
      <b/>
      <sz val="10"/>
      <color theme="1"/>
      <name val="Calibri"/>
      <family val="2"/>
      <scheme val="minor"/>
    </font>
    <font>
      <b/>
      <sz val="10"/>
      <color rgb="FFFF0000"/>
      <name val="Calibri"/>
      <family val="2"/>
      <scheme val="minor"/>
    </font>
    <font>
      <sz val="14"/>
      <color theme="1"/>
      <name val="Calibri"/>
      <family val="2"/>
      <scheme val="minor"/>
    </font>
    <font>
      <b/>
      <sz val="14"/>
      <color theme="1"/>
      <name val="Calibri"/>
      <family val="2"/>
      <scheme val="minor"/>
    </font>
    <font>
      <b/>
      <i/>
      <sz val="14"/>
      <color theme="1"/>
      <name val="Calibri"/>
      <family val="2"/>
    </font>
    <font>
      <b/>
      <sz val="14"/>
      <color theme="1"/>
      <name val="Calibri"/>
      <family val="2"/>
    </font>
    <font>
      <sz val="14"/>
      <color theme="1"/>
      <name val="Calibri"/>
      <family val="2"/>
    </font>
    <font>
      <sz val="12"/>
      <color theme="1"/>
      <name val="Calibri"/>
      <family val="2"/>
    </font>
    <font>
      <sz val="12"/>
      <color theme="1"/>
      <name val="Calibri"/>
      <family val="2"/>
      <scheme val="minor"/>
    </font>
    <font>
      <b/>
      <sz val="12"/>
      <color theme="1"/>
      <name val="Calibri"/>
      <family val="2"/>
    </font>
    <font>
      <b/>
      <sz val="12"/>
      <color theme="1"/>
      <name val="Calibri"/>
      <family val="2"/>
      <scheme val="minor"/>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s>
  <borders count="3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style="thin">
        <color auto="1"/>
      </right>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top style="medium">
        <color indexed="64"/>
      </top>
      <bottom style="thin">
        <color auto="1"/>
      </bottom>
      <diagonal/>
    </border>
    <border>
      <left style="thin">
        <color auto="1"/>
      </left>
      <right style="thin">
        <color auto="1"/>
      </right>
      <top style="thin">
        <color auto="1"/>
      </top>
      <bottom/>
      <diagonal/>
    </border>
    <border>
      <left/>
      <right style="medium">
        <color indexed="64"/>
      </right>
      <top style="thin">
        <color auto="1"/>
      </top>
      <bottom style="thin">
        <color auto="1"/>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style="medium">
        <color indexed="64"/>
      </right>
      <top style="medium">
        <color indexed="64"/>
      </top>
      <bottom style="thin">
        <color auto="1"/>
      </bottom>
      <diagonal/>
    </border>
    <border>
      <left style="medium">
        <color indexed="64"/>
      </left>
      <right/>
      <top style="thin">
        <color auto="1"/>
      </top>
      <bottom style="thin">
        <color auto="1"/>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auto="1"/>
      </top>
      <bottom/>
      <diagonal/>
    </border>
    <border>
      <left style="medium">
        <color indexed="64"/>
      </left>
      <right/>
      <top/>
      <bottom style="thin">
        <color auto="1"/>
      </bottom>
      <diagonal/>
    </border>
    <border>
      <left/>
      <right/>
      <top/>
      <bottom style="thin">
        <color auto="1"/>
      </bottom>
      <diagonal/>
    </border>
    <border>
      <left/>
      <right/>
      <top style="thin">
        <color auto="1"/>
      </top>
      <bottom/>
      <diagonal/>
    </border>
  </borders>
  <cellStyleXfs count="1">
    <xf numFmtId="0" fontId="0" fillId="0" borderId="0"/>
  </cellStyleXfs>
  <cellXfs count="140">
    <xf numFmtId="0" fontId="0" fillId="0" borderId="0" xfId="0"/>
    <xf numFmtId="0" fontId="4" fillId="0" borderId="0" xfId="0" applyFont="1"/>
    <xf numFmtId="0" fontId="2" fillId="2" borderId="1" xfId="0" applyFont="1" applyFill="1" applyBorder="1" applyAlignment="1">
      <alignment horizontal="center" vertical="center" wrapText="1"/>
    </xf>
    <xf numFmtId="0" fontId="4" fillId="2" borderId="0" xfId="0" applyFont="1" applyFill="1"/>
    <xf numFmtId="0" fontId="4" fillId="4" borderId="0" xfId="0" applyFont="1" applyFill="1"/>
    <xf numFmtId="0" fontId="5" fillId="2" borderId="1" xfId="0" applyFont="1" applyFill="1" applyBorder="1" applyAlignment="1">
      <alignment horizontal="right" wrapText="1"/>
    </xf>
    <xf numFmtId="0" fontId="5" fillId="2" borderId="6" xfId="0" applyFont="1" applyFill="1" applyBorder="1" applyAlignment="1">
      <alignment horizontal="right"/>
    </xf>
    <xf numFmtId="0" fontId="2" fillId="2"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right" vertical="center" wrapText="1"/>
    </xf>
    <xf numFmtId="0" fontId="5" fillId="2" borderId="18" xfId="0" applyFont="1" applyFill="1" applyBorder="1" applyAlignment="1">
      <alignment horizontal="right"/>
    </xf>
    <xf numFmtId="0" fontId="2" fillId="2" borderId="23" xfId="0" applyFont="1" applyFill="1" applyBorder="1" applyAlignment="1">
      <alignment vertical="center" wrapText="1"/>
    </xf>
    <xf numFmtId="0" fontId="2" fillId="2" borderId="12" xfId="0" applyFont="1" applyFill="1" applyBorder="1" applyAlignment="1">
      <alignment vertical="center" wrapText="1"/>
    </xf>
    <xf numFmtId="0" fontId="2" fillId="2" borderId="14" xfId="0" applyFont="1" applyFill="1" applyBorder="1" applyAlignment="1">
      <alignment vertical="center" wrapText="1"/>
    </xf>
    <xf numFmtId="0" fontId="5" fillId="0" borderId="28" xfId="0" applyFont="1" applyBorder="1" applyAlignment="1">
      <alignment horizontal="center" vertical="center" wrapText="1"/>
    </xf>
    <xf numFmtId="2" fontId="1" fillId="0" borderId="13" xfId="0" applyNumberFormat="1" applyFont="1" applyBorder="1" applyAlignment="1">
      <alignment horizontal="right" vertical="center" wrapText="1"/>
    </xf>
    <xf numFmtId="2" fontId="4" fillId="2" borderId="27" xfId="0" applyNumberFormat="1" applyFont="1" applyFill="1" applyBorder="1"/>
    <xf numFmtId="2" fontId="4" fillId="2" borderId="19" xfId="0" applyNumberFormat="1" applyFont="1" applyFill="1" applyBorder="1"/>
    <xf numFmtId="2" fontId="4" fillId="2" borderId="34" xfId="0" applyNumberFormat="1" applyFont="1" applyFill="1" applyBorder="1"/>
    <xf numFmtId="0" fontId="1" fillId="0" borderId="12" xfId="0" applyFont="1" applyBorder="1" applyAlignment="1">
      <alignment horizontal="left" vertical="center" wrapText="1"/>
    </xf>
    <xf numFmtId="0" fontId="1" fillId="0" borderId="1" xfId="0" applyFont="1" applyBorder="1" applyAlignment="1">
      <alignment horizontal="left" vertical="center" wrapText="1"/>
    </xf>
    <xf numFmtId="0" fontId="1" fillId="0" borderId="1" xfId="0" applyFont="1" applyBorder="1" applyAlignment="1">
      <alignment horizontal="right" vertical="center" wrapText="1"/>
    </xf>
    <xf numFmtId="0" fontId="7" fillId="2" borderId="0" xfId="0" applyFont="1" applyFill="1"/>
    <xf numFmtId="0" fontId="7" fillId="4" borderId="0" xfId="0" applyFont="1" applyFill="1"/>
    <xf numFmtId="0" fontId="8" fillId="0" borderId="28" xfId="0" applyFont="1" applyBorder="1" applyAlignment="1">
      <alignment horizontal="center" vertical="center" wrapText="1"/>
    </xf>
    <xf numFmtId="0" fontId="9" fillId="3" borderId="17"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11" fillId="0" borderId="12"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3" xfId="0" applyFont="1" applyBorder="1" applyAlignment="1">
      <alignment horizontal="center" vertical="center" wrapText="1"/>
    </xf>
    <xf numFmtId="0" fontId="10" fillId="2" borderId="23" xfId="0" applyFont="1" applyFill="1" applyBorder="1" applyAlignment="1">
      <alignment vertical="center" wrapText="1"/>
    </xf>
    <xf numFmtId="0" fontId="10" fillId="2" borderId="12" xfId="0" applyFont="1" applyFill="1" applyBorder="1" applyAlignment="1">
      <alignment vertical="center" wrapText="1"/>
    </xf>
    <xf numFmtId="0" fontId="11" fillId="0" borderId="2" xfId="0" applyFont="1" applyBorder="1" applyAlignment="1">
      <alignment horizontal="left" vertical="center" wrapText="1"/>
    </xf>
    <xf numFmtId="0" fontId="10" fillId="2" borderId="1" xfId="0" applyFont="1" applyFill="1" applyBorder="1" applyAlignment="1">
      <alignment vertical="center" wrapText="1"/>
    </xf>
    <xf numFmtId="0" fontId="11" fillId="0" borderId="19" xfId="0" applyFont="1" applyBorder="1" applyAlignment="1">
      <alignment vertical="center" wrapText="1"/>
    </xf>
    <xf numFmtId="0" fontId="10" fillId="2" borderId="14" xfId="0" applyFont="1" applyFill="1" applyBorder="1" applyAlignment="1">
      <alignment vertical="center" wrapText="1"/>
    </xf>
    <xf numFmtId="0" fontId="11" fillId="0" borderId="13" xfId="0" applyFont="1" applyBorder="1" applyAlignment="1" applyProtection="1">
      <alignment horizontal="center" vertical="center" wrapText="1"/>
    </xf>
    <xf numFmtId="0" fontId="4" fillId="0" borderId="1" xfId="0" applyFont="1" applyFill="1" applyBorder="1" applyAlignment="1" applyProtection="1">
      <alignment horizontal="left" vertical="center" wrapText="1"/>
    </xf>
    <xf numFmtId="0" fontId="12" fillId="0" borderId="1" xfId="0" applyFont="1" applyBorder="1" applyAlignment="1">
      <alignment horizontal="center" vertical="center" wrapText="1"/>
    </xf>
    <xf numFmtId="0" fontId="11" fillId="0" borderId="35" xfId="0" applyFont="1" applyBorder="1" applyAlignment="1">
      <alignment horizontal="center" vertical="center" wrapText="1"/>
    </xf>
    <xf numFmtId="0" fontId="11" fillId="0" borderId="27" xfId="0" applyFont="1" applyBorder="1" applyAlignment="1">
      <alignment horizontal="center" vertical="center" wrapText="1"/>
    </xf>
    <xf numFmtId="0" fontId="11" fillId="0" borderId="3" xfId="0" applyFont="1" applyBorder="1" applyAlignment="1">
      <alignment horizontal="center" vertical="center" wrapText="1"/>
    </xf>
    <xf numFmtId="0" fontId="10" fillId="0" borderId="0" xfId="0" applyFont="1" applyBorder="1" applyAlignment="1">
      <alignment horizontal="left" vertical="top" wrapText="1"/>
    </xf>
    <xf numFmtId="0" fontId="10" fillId="0" borderId="32" xfId="0" applyFont="1" applyBorder="1" applyAlignment="1">
      <alignment horizontal="left" vertical="top" wrapText="1"/>
    </xf>
    <xf numFmtId="0" fontId="9" fillId="3" borderId="10" xfId="0" applyFont="1" applyFill="1" applyBorder="1" applyAlignment="1">
      <alignment horizontal="center" vertical="center" wrapText="1"/>
    </xf>
    <xf numFmtId="0" fontId="0" fillId="0" borderId="1" xfId="0" applyBorder="1" applyAlignment="1">
      <alignment horizontal="center" vertical="center"/>
    </xf>
    <xf numFmtId="0" fontId="10" fillId="2" borderId="3" xfId="0" applyFont="1" applyFill="1" applyBorder="1" applyAlignment="1">
      <alignment horizontal="center" vertical="center" wrapText="1"/>
    </xf>
    <xf numFmtId="0" fontId="11" fillId="0" borderId="36" xfId="0" applyFont="1" applyBorder="1" applyAlignment="1">
      <alignment horizontal="center" vertical="center" wrapText="1"/>
    </xf>
    <xf numFmtId="0" fontId="11" fillId="0" borderId="37" xfId="0" applyFont="1" applyBorder="1" applyAlignment="1">
      <alignment horizontal="center" vertical="center" wrapText="1"/>
    </xf>
    <xf numFmtId="0" fontId="0" fillId="0" borderId="1" xfId="0" applyBorder="1" applyAlignment="1">
      <alignment vertical="center" wrapText="1"/>
    </xf>
    <xf numFmtId="0" fontId="1" fillId="0" borderId="3" xfId="0" applyFont="1" applyBorder="1" applyAlignment="1">
      <alignment horizontal="left" vertical="center" wrapText="1"/>
    </xf>
    <xf numFmtId="0" fontId="2" fillId="0" borderId="0" xfId="0" applyFont="1" applyBorder="1" applyAlignment="1">
      <alignment horizontal="left" vertical="top" wrapText="1"/>
    </xf>
    <xf numFmtId="0" fontId="2" fillId="0" borderId="32" xfId="0" applyFont="1" applyBorder="1" applyAlignment="1">
      <alignment horizontal="left" vertical="top" wrapText="1"/>
    </xf>
    <xf numFmtId="0" fontId="3" fillId="3" borderId="10"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 fillId="0" borderId="3" xfId="0" applyFont="1" applyBorder="1" applyAlignment="1">
      <alignment horizontal="right" vertical="center" wrapText="1"/>
    </xf>
    <xf numFmtId="0" fontId="1" fillId="0" borderId="37" xfId="0" applyFont="1" applyBorder="1" applyAlignment="1">
      <alignment horizontal="left" vertical="center" wrapText="1"/>
    </xf>
    <xf numFmtId="0" fontId="1" fillId="0" borderId="1" xfId="0" applyFont="1" applyBorder="1" applyAlignment="1">
      <alignment horizontal="center" vertical="center" wrapText="1"/>
    </xf>
    <xf numFmtId="0" fontId="1" fillId="0" borderId="13"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pplyProtection="1">
      <alignment horizontal="center" vertical="center" wrapText="1"/>
    </xf>
    <xf numFmtId="0" fontId="0" fillId="0" borderId="1" xfId="0" applyBorder="1" applyAlignment="1">
      <alignment horizontal="center" vertical="center" wrapText="1"/>
    </xf>
    <xf numFmtId="0" fontId="11" fillId="0" borderId="3" xfId="0" applyFont="1" applyBorder="1" applyAlignment="1">
      <alignment horizontal="center" vertical="center" wrapText="1"/>
    </xf>
    <xf numFmtId="0" fontId="11" fillId="0" borderId="1" xfId="0" applyFont="1" applyBorder="1" applyAlignment="1" applyProtection="1">
      <alignment horizontal="center" vertical="center" wrapText="1"/>
    </xf>
    <xf numFmtId="0" fontId="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Fill="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2" fillId="0" borderId="12"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Fill="1" applyBorder="1" applyAlignment="1">
      <alignment horizontal="center" vertical="center" wrapText="1"/>
    </xf>
    <xf numFmtId="0" fontId="10" fillId="0" borderId="12"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19" xfId="0" applyFont="1" applyBorder="1" applyAlignment="1">
      <alignment horizontal="center" vertical="center" wrapText="1"/>
    </xf>
    <xf numFmtId="0" fontId="10" fillId="0" borderId="29" xfId="0" applyFont="1" applyBorder="1" applyAlignment="1">
      <alignment horizontal="left" vertical="top" wrapText="1"/>
    </xf>
    <xf numFmtId="0" fontId="10" fillId="0" borderId="24" xfId="0" applyFont="1" applyBorder="1" applyAlignment="1">
      <alignment horizontal="left" vertical="top" wrapText="1"/>
    </xf>
    <xf numFmtId="0" fontId="10" fillId="0" borderId="25" xfId="0" applyFont="1" applyBorder="1" applyAlignment="1">
      <alignment horizontal="left" vertical="top" wrapText="1"/>
    </xf>
    <xf numFmtId="0" fontId="10" fillId="0" borderId="30" xfId="0" applyFont="1" applyBorder="1" applyAlignment="1">
      <alignment horizontal="left" vertical="top" wrapText="1"/>
    </xf>
    <xf numFmtId="0" fontId="10" fillId="0" borderId="0" xfId="0" applyFont="1" applyBorder="1" applyAlignment="1">
      <alignment horizontal="left" vertical="top" wrapText="1"/>
    </xf>
    <xf numFmtId="0" fontId="10" fillId="0" borderId="26" xfId="0" applyFont="1" applyBorder="1" applyAlignment="1">
      <alignment horizontal="left" vertical="top" wrapText="1"/>
    </xf>
    <xf numFmtId="0" fontId="10" fillId="0" borderId="31" xfId="0" applyFont="1" applyBorder="1" applyAlignment="1">
      <alignment horizontal="left" vertical="top" wrapText="1"/>
    </xf>
    <xf numFmtId="0" fontId="10" fillId="0" borderId="32" xfId="0" applyFont="1" applyBorder="1" applyAlignment="1">
      <alignment horizontal="left" vertical="top" wrapText="1"/>
    </xf>
    <xf numFmtId="0" fontId="10" fillId="0" borderId="33" xfId="0" applyFont="1" applyBorder="1" applyAlignment="1">
      <alignment horizontal="left" vertical="top" wrapText="1"/>
    </xf>
    <xf numFmtId="0" fontId="9" fillId="3" borderId="9"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9" fillId="3" borderId="17" xfId="0" applyFont="1" applyFill="1" applyBorder="1" applyAlignment="1">
      <alignment horizontal="center" vertical="center" wrapText="1"/>
    </xf>
    <xf numFmtId="0" fontId="9" fillId="3" borderId="36" xfId="0" applyFont="1" applyFill="1" applyBorder="1" applyAlignment="1">
      <alignment horizontal="center" vertical="center" wrapText="1"/>
    </xf>
    <xf numFmtId="0" fontId="9" fillId="3" borderId="27" xfId="0" applyFont="1" applyFill="1" applyBorder="1" applyAlignment="1">
      <alignment horizontal="center" vertical="center" wrapText="1"/>
    </xf>
    <xf numFmtId="0" fontId="10" fillId="2" borderId="12" xfId="0" applyFont="1" applyFill="1" applyBorder="1" applyAlignment="1">
      <alignment vertical="center" wrapText="1"/>
    </xf>
    <xf numFmtId="0" fontId="10" fillId="2" borderId="1" xfId="0" applyFont="1" applyFill="1" applyBorder="1" applyAlignment="1">
      <alignment vertical="center" wrapText="1"/>
    </xf>
    <xf numFmtId="0" fontId="10" fillId="2" borderId="14" xfId="0" applyFont="1" applyFill="1" applyBorder="1" applyAlignment="1">
      <alignment vertical="center" wrapText="1"/>
    </xf>
    <xf numFmtId="0" fontId="10" fillId="2" borderId="15" xfId="0" applyFont="1" applyFill="1" applyBorder="1" applyAlignment="1">
      <alignment vertical="center" wrapText="1"/>
    </xf>
    <xf numFmtId="0" fontId="9" fillId="3" borderId="7"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9" fillId="3" borderId="22" xfId="0" applyFont="1" applyFill="1" applyBorder="1" applyAlignment="1">
      <alignment horizontal="center" vertical="center" wrapText="1"/>
    </xf>
    <xf numFmtId="0" fontId="11" fillId="0" borderId="16" xfId="0" applyFont="1" applyBorder="1" applyAlignment="1">
      <alignment horizontal="center" vertical="center" wrapText="1"/>
    </xf>
    <xf numFmtId="0" fontId="11" fillId="0" borderId="21"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23" xfId="0" applyFont="1" applyBorder="1" applyAlignment="1">
      <alignment horizontal="center" vertical="center" wrapText="1"/>
    </xf>
    <xf numFmtId="0" fontId="11" fillId="0" borderId="4" xfId="0" applyFont="1" applyBorder="1" applyAlignment="1">
      <alignment horizontal="center" vertical="center" wrapText="1"/>
    </xf>
    <xf numFmtId="0" fontId="8" fillId="4" borderId="32" xfId="0" applyFont="1" applyFill="1" applyBorder="1" applyAlignment="1">
      <alignment horizontal="center" vertical="center"/>
    </xf>
    <xf numFmtId="0" fontId="8" fillId="4" borderId="33" xfId="0" applyFont="1" applyFill="1" applyBorder="1" applyAlignment="1">
      <alignment horizontal="center" vertical="center"/>
    </xf>
    <xf numFmtId="0" fontId="10" fillId="2" borderId="2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2" fillId="2" borderId="12" xfId="0" applyFont="1" applyFill="1" applyBorder="1" applyAlignment="1">
      <alignment vertical="center" wrapText="1"/>
    </xf>
    <xf numFmtId="0" fontId="2" fillId="2" borderId="1" xfId="0" applyFont="1" applyFill="1" applyBorder="1" applyAlignment="1">
      <alignment vertical="center" wrapText="1"/>
    </xf>
    <xf numFmtId="0" fontId="2" fillId="0" borderId="29" xfId="0" applyFont="1" applyBorder="1" applyAlignment="1">
      <alignment horizontal="left" vertical="top" wrapText="1"/>
    </xf>
    <xf numFmtId="0" fontId="2" fillId="0" borderId="24" xfId="0" applyFont="1" applyBorder="1" applyAlignment="1">
      <alignment horizontal="left" vertical="top" wrapText="1"/>
    </xf>
    <xf numFmtId="0" fontId="2" fillId="0" borderId="25" xfId="0" applyFont="1" applyBorder="1" applyAlignment="1">
      <alignment horizontal="left" vertical="top" wrapText="1"/>
    </xf>
    <xf numFmtId="0" fontId="2" fillId="0" borderId="30" xfId="0" applyFont="1" applyBorder="1" applyAlignment="1">
      <alignment horizontal="left" vertical="top" wrapText="1"/>
    </xf>
    <xf numFmtId="0" fontId="2" fillId="0" borderId="0" xfId="0" applyFont="1" applyBorder="1" applyAlignment="1">
      <alignment horizontal="left" vertical="top" wrapText="1"/>
    </xf>
    <xf numFmtId="0" fontId="2" fillId="0" borderId="26" xfId="0" applyFont="1" applyBorder="1" applyAlignment="1">
      <alignment horizontal="left" vertical="top" wrapText="1"/>
    </xf>
    <xf numFmtId="0" fontId="2" fillId="0" borderId="31" xfId="0" applyFont="1" applyBorder="1" applyAlignment="1">
      <alignment horizontal="left" vertical="top" wrapText="1"/>
    </xf>
    <xf numFmtId="0" fontId="2" fillId="0" borderId="32" xfId="0" applyFont="1" applyBorder="1" applyAlignment="1">
      <alignment horizontal="left" vertical="top" wrapText="1"/>
    </xf>
    <xf numFmtId="0" fontId="2" fillId="0" borderId="33" xfId="0" applyFont="1" applyBorder="1" applyAlignment="1">
      <alignment horizontal="left" vertical="top" wrapText="1"/>
    </xf>
    <xf numFmtId="0" fontId="1" fillId="0" borderId="19" xfId="0" applyFont="1" applyBorder="1" applyAlignment="1">
      <alignment horizontal="left" vertical="center" wrapText="1"/>
    </xf>
    <xf numFmtId="0" fontId="1" fillId="0" borderId="16" xfId="0" applyFont="1" applyBorder="1" applyAlignment="1">
      <alignment horizontal="left" vertical="center" wrapText="1"/>
    </xf>
    <xf numFmtId="0" fontId="1" fillId="0" borderId="20" xfId="0" applyFont="1" applyBorder="1" applyAlignment="1">
      <alignment horizontal="left" vertical="center" wrapText="1"/>
    </xf>
    <xf numFmtId="0" fontId="1" fillId="0" borderId="21" xfId="0" applyFont="1" applyBorder="1" applyAlignment="1">
      <alignment horizontal="left" vertical="center" wrapText="1"/>
    </xf>
    <xf numFmtId="0" fontId="5" fillId="4" borderId="32" xfId="0" applyFont="1" applyFill="1" applyBorder="1" applyAlignment="1">
      <alignment horizontal="center" vertical="center"/>
    </xf>
    <xf numFmtId="0" fontId="5" fillId="4" borderId="33" xfId="0" applyFont="1" applyFill="1" applyBorder="1" applyAlignment="1">
      <alignment horizontal="center" vertical="center"/>
    </xf>
    <xf numFmtId="0" fontId="3" fillId="3" borderId="7"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22"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6" fillId="0" borderId="30" xfId="0" applyFont="1" applyBorder="1" applyAlignment="1">
      <alignment horizontal="center" vertical="center" wrapText="1"/>
    </xf>
    <xf numFmtId="0" fontId="6" fillId="0" borderId="0" xfId="0" applyFont="1" applyBorder="1" applyAlignment="1">
      <alignment horizontal="center" vertical="center" wrapText="1"/>
    </xf>
    <xf numFmtId="0" fontId="6" fillId="0" borderId="5" xfId="0" applyFont="1" applyBorder="1" applyAlignment="1">
      <alignment horizontal="center" vertical="center" wrapText="1"/>
    </xf>
    <xf numFmtId="0" fontId="2" fillId="2" borderId="14" xfId="0" applyFont="1" applyFill="1" applyBorder="1" applyAlignment="1">
      <alignment vertical="center" wrapText="1"/>
    </xf>
    <xf numFmtId="0" fontId="2" fillId="2" borderId="15"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298450</xdr:colOff>
      <xdr:row>0</xdr:row>
      <xdr:rowOff>514350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08050" cy="51435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908050</xdr:colOff>
      <xdr:row>0</xdr:row>
      <xdr:rowOff>514350</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08050" cy="51435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6"/>
  <sheetViews>
    <sheetView topLeftCell="C7" zoomScale="85" zoomScaleNormal="85" zoomScaleSheetLayoutView="120" zoomScalePageLayoutView="90" workbookViewId="0">
      <selection activeCell="F40" sqref="F40:F42"/>
    </sheetView>
  </sheetViews>
  <sheetFormatPr defaultColWidth="8.88671875" defaultRowHeight="13.8" x14ac:dyDescent="0.3"/>
  <cols>
    <col min="1" max="1" width="8.88671875" style="1"/>
    <col min="2" max="2" width="35.5546875" style="1" customWidth="1"/>
    <col min="3" max="3" width="65" style="1" customWidth="1"/>
    <col min="4" max="4" width="24.33203125" style="1" customWidth="1"/>
    <col min="5" max="5" width="23.6640625" style="1" customWidth="1"/>
    <col min="6" max="6" width="28.6640625" style="1" customWidth="1"/>
    <col min="7" max="7" width="38.44140625" style="1" customWidth="1"/>
    <col min="8" max="8" width="27.21875" style="1" customWidth="1"/>
    <col min="9" max="9" width="23.88671875" style="1" customWidth="1"/>
    <col min="10" max="16384" width="8.88671875" style="1"/>
  </cols>
  <sheetData>
    <row r="1" spans="1:9" ht="54" customHeight="1" thickBot="1" x14ac:dyDescent="0.4">
      <c r="A1" s="23"/>
      <c r="B1" s="24"/>
      <c r="C1" s="106" t="s">
        <v>17</v>
      </c>
      <c r="D1" s="106"/>
      <c r="E1" s="106"/>
      <c r="F1" s="106"/>
      <c r="G1" s="106"/>
      <c r="H1" s="107"/>
      <c r="I1" s="25" t="s">
        <v>65</v>
      </c>
    </row>
    <row r="2" spans="1:9" ht="18" x14ac:dyDescent="0.3">
      <c r="A2" s="98" t="s">
        <v>0</v>
      </c>
      <c r="B2" s="99"/>
      <c r="C2" s="99"/>
      <c r="D2" s="100"/>
      <c r="E2" s="47"/>
      <c r="F2" s="26"/>
      <c r="G2" s="88" t="s">
        <v>64</v>
      </c>
      <c r="H2" s="89"/>
      <c r="I2" s="90"/>
    </row>
    <row r="3" spans="1:9" ht="72.599999999999994" customHeight="1" x14ac:dyDescent="0.3">
      <c r="A3" s="27" t="s">
        <v>1</v>
      </c>
      <c r="B3" s="28" t="s">
        <v>37</v>
      </c>
      <c r="C3" s="28" t="s">
        <v>60</v>
      </c>
      <c r="D3" s="29" t="s">
        <v>38</v>
      </c>
      <c r="E3" s="49" t="s">
        <v>39</v>
      </c>
      <c r="F3" s="108" t="s">
        <v>61</v>
      </c>
      <c r="G3" s="109"/>
      <c r="H3" s="28" t="s">
        <v>62</v>
      </c>
      <c r="I3" s="29" t="s">
        <v>63</v>
      </c>
    </row>
    <row r="4" spans="1:9" ht="93.6" x14ac:dyDescent="0.3">
      <c r="A4" s="75">
        <v>1</v>
      </c>
      <c r="B4" s="73" t="s">
        <v>10</v>
      </c>
      <c r="C4" s="68" t="s">
        <v>2</v>
      </c>
      <c r="D4" s="32">
        <v>1</v>
      </c>
      <c r="E4" s="44" t="s">
        <v>40</v>
      </c>
      <c r="F4" s="104"/>
      <c r="G4" s="105"/>
      <c r="H4" s="31"/>
      <c r="I4" s="32"/>
    </row>
    <row r="5" spans="1:9" ht="46.8" x14ac:dyDescent="0.3">
      <c r="A5" s="75">
        <v>2</v>
      </c>
      <c r="B5" s="73" t="s">
        <v>11</v>
      </c>
      <c r="C5" s="68" t="s">
        <v>3</v>
      </c>
      <c r="D5" s="39">
        <v>1</v>
      </c>
      <c r="E5" s="65" t="s">
        <v>41</v>
      </c>
      <c r="F5" s="104"/>
      <c r="G5" s="105"/>
      <c r="H5" s="31"/>
      <c r="I5" s="32"/>
    </row>
    <row r="6" spans="1:9" ht="36" x14ac:dyDescent="0.3">
      <c r="A6" s="75">
        <v>3</v>
      </c>
      <c r="B6" s="73" t="s">
        <v>12</v>
      </c>
      <c r="C6" s="68" t="s">
        <v>4</v>
      </c>
      <c r="D6" s="39">
        <v>2</v>
      </c>
      <c r="E6" s="65" t="s">
        <v>42</v>
      </c>
      <c r="F6" s="104"/>
      <c r="G6" s="105"/>
      <c r="H6" s="31"/>
      <c r="I6" s="32"/>
    </row>
    <row r="7" spans="1:9" ht="62.4" x14ac:dyDescent="0.3">
      <c r="A7" s="75">
        <v>4</v>
      </c>
      <c r="B7" s="74" t="s">
        <v>13</v>
      </c>
      <c r="C7" s="69" t="s">
        <v>5</v>
      </c>
      <c r="D7" s="39">
        <v>1</v>
      </c>
      <c r="E7" s="65" t="s">
        <v>40</v>
      </c>
      <c r="F7" s="104"/>
      <c r="G7" s="105"/>
      <c r="H7" s="31"/>
      <c r="I7" s="32"/>
    </row>
    <row r="8" spans="1:9" ht="62.4" x14ac:dyDescent="0.3">
      <c r="A8" s="75">
        <v>5</v>
      </c>
      <c r="B8" s="73" t="s">
        <v>13</v>
      </c>
      <c r="C8" s="68" t="s">
        <v>6</v>
      </c>
      <c r="D8" s="39">
        <v>1</v>
      </c>
      <c r="E8" s="65" t="s">
        <v>41</v>
      </c>
      <c r="F8" s="104"/>
      <c r="G8" s="105"/>
      <c r="H8" s="31"/>
      <c r="I8" s="32"/>
    </row>
    <row r="9" spans="1:9" ht="31.2" x14ac:dyDescent="0.3">
      <c r="A9" s="75">
        <v>6</v>
      </c>
      <c r="B9" s="73" t="s">
        <v>14</v>
      </c>
      <c r="C9" s="41" t="s">
        <v>7</v>
      </c>
      <c r="D9" s="39">
        <v>1</v>
      </c>
      <c r="E9" s="65" t="s">
        <v>43</v>
      </c>
      <c r="F9" s="104"/>
      <c r="G9" s="105"/>
      <c r="H9" s="31"/>
      <c r="I9" s="32"/>
    </row>
    <row r="10" spans="1:9" ht="46.8" x14ac:dyDescent="0.3">
      <c r="A10" s="75">
        <v>7</v>
      </c>
      <c r="B10" s="73" t="s">
        <v>15</v>
      </c>
      <c r="C10" s="68" t="s">
        <v>8</v>
      </c>
      <c r="D10" s="39">
        <v>1</v>
      </c>
      <c r="E10" s="65" t="s">
        <v>41</v>
      </c>
      <c r="F10" s="104"/>
      <c r="G10" s="105"/>
      <c r="H10" s="31"/>
      <c r="I10" s="32"/>
    </row>
    <row r="11" spans="1:9" ht="62.4" x14ac:dyDescent="0.3">
      <c r="A11" s="75">
        <v>8</v>
      </c>
      <c r="B11" s="73" t="s">
        <v>16</v>
      </c>
      <c r="C11" s="68" t="s">
        <v>9</v>
      </c>
      <c r="D11" s="39">
        <v>1</v>
      </c>
      <c r="E11" s="65" t="s">
        <v>41</v>
      </c>
      <c r="F11" s="104"/>
      <c r="G11" s="105"/>
      <c r="H11" s="31"/>
      <c r="I11" s="32"/>
    </row>
    <row r="12" spans="1:9" ht="18" x14ac:dyDescent="0.3">
      <c r="A12" s="30">
        <v>9</v>
      </c>
      <c r="B12" s="41"/>
      <c r="C12" s="63"/>
      <c r="D12" s="39"/>
      <c r="E12" s="65"/>
      <c r="F12" s="104"/>
      <c r="G12" s="105"/>
      <c r="H12" s="31"/>
      <c r="I12" s="32"/>
    </row>
    <row r="13" spans="1:9" ht="18" x14ac:dyDescent="0.3">
      <c r="A13" s="30">
        <v>10</v>
      </c>
      <c r="B13" s="41"/>
      <c r="C13" s="63"/>
      <c r="D13" s="39"/>
      <c r="E13" s="65"/>
      <c r="F13" s="104"/>
      <c r="G13" s="105"/>
      <c r="H13" s="31"/>
      <c r="I13" s="32"/>
    </row>
    <row r="14" spans="1:9" ht="18" x14ac:dyDescent="0.3">
      <c r="A14" s="30">
        <v>11</v>
      </c>
      <c r="B14" s="41"/>
      <c r="C14" s="63"/>
      <c r="D14" s="39"/>
      <c r="E14" s="65"/>
      <c r="F14" s="104"/>
      <c r="G14" s="105"/>
      <c r="H14" s="31"/>
      <c r="I14" s="32"/>
    </row>
    <row r="15" spans="1:9" ht="18" x14ac:dyDescent="0.3">
      <c r="A15" s="30">
        <v>12</v>
      </c>
      <c r="B15" s="52"/>
      <c r="C15" s="64"/>
      <c r="D15" s="48"/>
      <c r="E15" s="66"/>
      <c r="F15" s="77"/>
      <c r="G15" s="105"/>
      <c r="H15" s="31"/>
      <c r="I15" s="32"/>
    </row>
    <row r="16" spans="1:9" ht="18" x14ac:dyDescent="0.3">
      <c r="A16" s="30">
        <v>13</v>
      </c>
      <c r="B16" s="41"/>
      <c r="C16" s="62"/>
      <c r="D16" s="39"/>
      <c r="E16" s="66"/>
      <c r="F16" s="104"/>
      <c r="G16" s="105"/>
      <c r="H16" s="31"/>
      <c r="I16" s="32"/>
    </row>
    <row r="17" spans="1:9" ht="18" x14ac:dyDescent="0.3">
      <c r="A17" s="30">
        <v>14</v>
      </c>
      <c r="B17" s="41"/>
      <c r="C17" s="63"/>
      <c r="D17" s="39"/>
      <c r="E17" s="66"/>
      <c r="F17" s="104"/>
      <c r="G17" s="105"/>
      <c r="H17" s="31"/>
      <c r="I17" s="32"/>
    </row>
    <row r="18" spans="1:9" ht="18" x14ac:dyDescent="0.3">
      <c r="A18" s="30">
        <v>15</v>
      </c>
      <c r="B18" s="41"/>
      <c r="C18" s="63"/>
      <c r="D18" s="39"/>
      <c r="E18" s="66"/>
      <c r="F18" s="104"/>
      <c r="G18" s="105"/>
      <c r="H18" s="31"/>
      <c r="I18" s="32"/>
    </row>
    <row r="19" spans="1:9" ht="18" x14ac:dyDescent="0.3">
      <c r="A19" s="30">
        <v>16</v>
      </c>
      <c r="B19" s="41"/>
      <c r="C19" s="63"/>
      <c r="D19" s="39"/>
      <c r="E19" s="66"/>
      <c r="F19" s="104"/>
      <c r="G19" s="105"/>
      <c r="H19" s="31"/>
      <c r="I19" s="32"/>
    </row>
    <row r="20" spans="1:9" ht="18" x14ac:dyDescent="0.3">
      <c r="A20" s="30">
        <v>17</v>
      </c>
      <c r="B20" s="41"/>
      <c r="C20" s="63"/>
      <c r="D20" s="39"/>
      <c r="E20" s="66"/>
      <c r="F20" s="104"/>
      <c r="G20" s="105"/>
      <c r="H20" s="31"/>
      <c r="I20" s="32"/>
    </row>
    <row r="21" spans="1:9" ht="18" x14ac:dyDescent="0.3">
      <c r="A21" s="30">
        <v>18</v>
      </c>
      <c r="B21" s="41"/>
      <c r="C21" s="63"/>
      <c r="D21" s="39"/>
      <c r="E21" s="66"/>
      <c r="F21" s="104"/>
      <c r="G21" s="105"/>
      <c r="H21" s="31"/>
      <c r="I21" s="32"/>
    </row>
    <row r="22" spans="1:9" ht="18" x14ac:dyDescent="0.3">
      <c r="A22" s="30">
        <v>19</v>
      </c>
      <c r="B22" s="41"/>
      <c r="C22" s="63"/>
      <c r="D22" s="39"/>
      <c r="E22" s="66"/>
      <c r="F22" s="104"/>
      <c r="G22" s="105"/>
      <c r="H22" s="31"/>
      <c r="I22" s="32"/>
    </row>
    <row r="23" spans="1:9" ht="18" x14ac:dyDescent="0.3">
      <c r="A23" s="30">
        <v>20</v>
      </c>
      <c r="B23" s="41"/>
      <c r="C23" s="63"/>
      <c r="D23" s="39"/>
      <c r="E23" s="66"/>
      <c r="F23" s="104"/>
      <c r="G23" s="105"/>
      <c r="H23" s="31"/>
      <c r="I23" s="32"/>
    </row>
    <row r="24" spans="1:9" ht="18.600000000000001" thickBot="1" x14ac:dyDescent="0.35">
      <c r="A24" s="42"/>
      <c r="B24" s="41"/>
      <c r="C24" s="40"/>
      <c r="D24" s="43">
        <f>SUM(D4:D23)</f>
        <v>9</v>
      </c>
      <c r="E24" s="50"/>
      <c r="F24" s="104"/>
      <c r="G24" s="105"/>
      <c r="H24" s="31"/>
      <c r="I24" s="31"/>
    </row>
    <row r="25" spans="1:9" ht="18" x14ac:dyDescent="0.3">
      <c r="A25" s="91"/>
      <c r="B25" s="89"/>
      <c r="C25" s="89"/>
      <c r="D25" s="90"/>
      <c r="E25" s="47"/>
      <c r="F25" s="91" t="s">
        <v>67</v>
      </c>
      <c r="G25" s="89"/>
      <c r="H25" s="92"/>
      <c r="I25" s="93"/>
    </row>
    <row r="26" spans="1:9" ht="167.4" customHeight="1" x14ac:dyDescent="0.3">
      <c r="A26" s="94" t="s">
        <v>47</v>
      </c>
      <c r="B26" s="95"/>
      <c r="C26" s="76" t="s">
        <v>46</v>
      </c>
      <c r="D26" s="78"/>
      <c r="E26" s="44"/>
      <c r="F26" s="33" t="s">
        <v>66</v>
      </c>
      <c r="G26" s="76"/>
      <c r="H26" s="77"/>
      <c r="I26" s="78"/>
    </row>
    <row r="27" spans="1:9" ht="111.6" customHeight="1" x14ac:dyDescent="0.3">
      <c r="A27" s="94" t="s">
        <v>59</v>
      </c>
      <c r="B27" s="95"/>
      <c r="C27" s="76" t="s">
        <v>45</v>
      </c>
      <c r="D27" s="78"/>
      <c r="E27" s="44"/>
      <c r="F27" s="33" t="s">
        <v>68</v>
      </c>
      <c r="G27" s="76"/>
      <c r="H27" s="77"/>
      <c r="I27" s="78"/>
    </row>
    <row r="28" spans="1:9" ht="79.2" customHeight="1" thickBot="1" x14ac:dyDescent="0.35">
      <c r="A28" s="96" t="s">
        <v>50</v>
      </c>
      <c r="B28" s="97"/>
      <c r="C28" s="101" t="s">
        <v>48</v>
      </c>
      <c r="D28" s="102"/>
      <c r="E28" s="51"/>
      <c r="F28" s="33" t="s">
        <v>49</v>
      </c>
      <c r="G28" s="76"/>
      <c r="H28" s="77"/>
      <c r="I28" s="78"/>
    </row>
    <row r="29" spans="1:9" ht="58.2" customHeight="1" x14ac:dyDescent="0.3">
      <c r="A29" s="79" t="s">
        <v>18</v>
      </c>
      <c r="B29" s="80"/>
      <c r="C29" s="80"/>
      <c r="D29" s="81"/>
      <c r="E29" s="45"/>
      <c r="F29" s="34" t="s">
        <v>30</v>
      </c>
      <c r="G29" s="76"/>
      <c r="H29" s="77"/>
      <c r="I29" s="78"/>
    </row>
    <row r="30" spans="1:9" ht="54" x14ac:dyDescent="0.3">
      <c r="A30" s="82"/>
      <c r="B30" s="83"/>
      <c r="C30" s="83"/>
      <c r="D30" s="84"/>
      <c r="E30" s="45"/>
      <c r="F30" s="34" t="s">
        <v>71</v>
      </c>
      <c r="G30" s="76"/>
      <c r="H30" s="77"/>
      <c r="I30" s="78"/>
    </row>
    <row r="31" spans="1:9" ht="36" x14ac:dyDescent="0.3">
      <c r="A31" s="82"/>
      <c r="B31" s="83"/>
      <c r="C31" s="83"/>
      <c r="D31" s="84"/>
      <c r="E31" s="45"/>
      <c r="F31" s="34" t="s">
        <v>75</v>
      </c>
      <c r="G31" s="35"/>
      <c r="H31" s="36" t="s">
        <v>74</v>
      </c>
      <c r="I31" s="37"/>
    </row>
    <row r="32" spans="1:9" ht="54" x14ac:dyDescent="0.3">
      <c r="A32" s="82"/>
      <c r="B32" s="83"/>
      <c r="C32" s="83"/>
      <c r="D32" s="84"/>
      <c r="E32" s="45"/>
      <c r="F32" s="34" t="s">
        <v>76</v>
      </c>
      <c r="G32" s="35"/>
      <c r="H32" s="36" t="s">
        <v>33</v>
      </c>
      <c r="I32" s="37"/>
    </row>
    <row r="33" spans="1:9" ht="91.8" customHeight="1" x14ac:dyDescent="0.3">
      <c r="A33" s="82"/>
      <c r="B33" s="83"/>
      <c r="C33" s="83"/>
      <c r="D33" s="84"/>
      <c r="E33" s="45"/>
      <c r="F33" s="34" t="s">
        <v>72</v>
      </c>
      <c r="G33" s="76"/>
      <c r="H33" s="77"/>
      <c r="I33" s="78"/>
    </row>
    <row r="34" spans="1:9" ht="18" x14ac:dyDescent="0.3">
      <c r="A34" s="82"/>
      <c r="B34" s="83"/>
      <c r="C34" s="83"/>
      <c r="D34" s="84"/>
      <c r="E34" s="45"/>
      <c r="F34" s="34" t="s">
        <v>32</v>
      </c>
      <c r="G34" s="76"/>
      <c r="H34" s="77"/>
      <c r="I34" s="78"/>
    </row>
    <row r="35" spans="1:9" ht="36" x14ac:dyDescent="0.3">
      <c r="A35" s="82"/>
      <c r="B35" s="83"/>
      <c r="C35" s="83"/>
      <c r="D35" s="84"/>
      <c r="E35" s="45"/>
      <c r="F35" s="34" t="s">
        <v>77</v>
      </c>
      <c r="G35" s="76"/>
      <c r="H35" s="77"/>
      <c r="I35" s="78"/>
    </row>
    <row r="36" spans="1:9" ht="37.799999999999997" customHeight="1" thickBot="1" x14ac:dyDescent="0.35">
      <c r="A36" s="85"/>
      <c r="B36" s="86"/>
      <c r="C36" s="86"/>
      <c r="D36" s="87"/>
      <c r="E36" s="46"/>
      <c r="F36" s="38" t="s">
        <v>73</v>
      </c>
      <c r="G36" s="101"/>
      <c r="H36" s="103"/>
      <c r="I36" s="102"/>
    </row>
  </sheetData>
  <protectedRanges>
    <protectedRange sqref="C1 C26:E28 A29 G33:I36 I31:I32 G31:G32 G26:I30 D24:I24 D4:I23" name="Område1"/>
    <protectedRange sqref="B4:C4" name="Område1_2"/>
    <protectedRange sqref="B5:C5" name="Område1_2_1"/>
    <protectedRange sqref="B6:C6" name="Område1_2_2"/>
    <protectedRange sqref="B7:C7" name="Område1_2_3"/>
    <protectedRange sqref="B8:C8" name="Område1_2_4"/>
    <protectedRange sqref="B9:C9" name="Område1_2_6"/>
    <protectedRange sqref="B10:C10" name="Område1_2_7"/>
    <protectedRange sqref="B11:C11" name="Område1_2_8"/>
    <protectedRange sqref="B12:C12" name="Område1_2_9"/>
    <protectedRange sqref="B13:C13" name="Område1_2_10"/>
    <protectedRange sqref="B14:C14" name="Område1_2_11"/>
    <protectedRange sqref="B15:C15" name="Område1_2_12"/>
    <protectedRange sqref="B16:C16" name="Område1_2_14"/>
    <protectedRange sqref="B17:C18" name="Område1_2_15"/>
    <protectedRange sqref="B19:C19" name="Område1_2_16"/>
    <protectedRange sqref="B20:C20" name="Område1_2_17"/>
    <protectedRange sqref="B21:C22" name="Område1_2_18"/>
    <protectedRange sqref="B23:C23" name="Område1_2_19"/>
    <protectedRange sqref="B24" name="Område1_1"/>
    <protectedRange sqref="C24" name="Område1_5"/>
  </protectedRanges>
  <autoFilter ref="C3:E36" xr:uid="{00000000-0009-0000-0000-000000000000}"/>
  <mergeCells count="43">
    <mergeCell ref="F24:G24"/>
    <mergeCell ref="F23:G23"/>
    <mergeCell ref="F19:G19"/>
    <mergeCell ref="F20:G20"/>
    <mergeCell ref="F21:G21"/>
    <mergeCell ref="F22:G22"/>
    <mergeCell ref="F14:G14"/>
    <mergeCell ref="F15:G15"/>
    <mergeCell ref="F16:G16"/>
    <mergeCell ref="F17:G17"/>
    <mergeCell ref="F18:G18"/>
    <mergeCell ref="C1:H1"/>
    <mergeCell ref="F9:G9"/>
    <mergeCell ref="F10:G10"/>
    <mergeCell ref="F11:G11"/>
    <mergeCell ref="F12:G12"/>
    <mergeCell ref="F3:G3"/>
    <mergeCell ref="F4:G4"/>
    <mergeCell ref="F5:G5"/>
    <mergeCell ref="F7:G7"/>
    <mergeCell ref="F8:G8"/>
    <mergeCell ref="F6:G6"/>
    <mergeCell ref="A29:D36"/>
    <mergeCell ref="G2:I2"/>
    <mergeCell ref="A25:D25"/>
    <mergeCell ref="F25:I25"/>
    <mergeCell ref="C26:D26"/>
    <mergeCell ref="A27:B27"/>
    <mergeCell ref="A28:B28"/>
    <mergeCell ref="A2:D2"/>
    <mergeCell ref="A26:B26"/>
    <mergeCell ref="C27:D27"/>
    <mergeCell ref="C28:D28"/>
    <mergeCell ref="G36:I36"/>
    <mergeCell ref="G26:I26"/>
    <mergeCell ref="G30:I30"/>
    <mergeCell ref="G33:I33"/>
    <mergeCell ref="F13:G13"/>
    <mergeCell ref="G34:I34"/>
    <mergeCell ref="G35:I35"/>
    <mergeCell ref="G27:I27"/>
    <mergeCell ref="G28:I28"/>
    <mergeCell ref="G29:I29"/>
  </mergeCells>
  <pageMargins left="0.7" right="0.7" top="0.75" bottom="0.75" header="0.3" footer="0.3"/>
  <pageSetup scale="56" orientation="landscape" r:id="rId1"/>
  <headerFooter>
    <oddHeader>&amp;C&amp;18Annex A.1 - DRC TECHNICAL BID FORM FOR SERVICES</oddHeader>
    <oddFooter>&amp;LCT PROCUREMENT 06_and 37_ANNEX A - DRC Bid Form for SERVICES
Date: 01-01-2018 •  Valid from: 01-01-2018&amp;CPage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38"/>
  <sheetViews>
    <sheetView tabSelected="1" topLeftCell="A4" zoomScaleNormal="100" zoomScaleSheetLayoutView="120" zoomScalePageLayoutView="90" workbookViewId="0">
      <selection activeCell="H8" sqref="H8"/>
    </sheetView>
  </sheetViews>
  <sheetFormatPr defaultColWidth="8.88671875" defaultRowHeight="13.8" x14ac:dyDescent="0.3"/>
  <cols>
    <col min="1" max="1" width="13.5546875" style="1" customWidth="1"/>
    <col min="2" max="2" width="29.6640625" style="1" customWidth="1"/>
    <col min="3" max="3" width="55.44140625" style="1" customWidth="1"/>
    <col min="4" max="4" width="15.33203125" style="1" bestFit="1" customWidth="1"/>
    <col min="5" max="5" width="14.33203125" style="1" customWidth="1"/>
    <col min="6" max="6" width="22.88671875" style="1" customWidth="1"/>
    <col min="7" max="7" width="21.44140625" style="1" customWidth="1"/>
    <col min="8" max="8" width="37.88671875" style="1" customWidth="1"/>
    <col min="9" max="9" width="16.6640625" style="1" customWidth="1"/>
    <col min="10" max="16384" width="8.88671875" style="1"/>
  </cols>
  <sheetData>
    <row r="1" spans="1:9" ht="51.6" customHeight="1" thickBot="1" x14ac:dyDescent="0.35">
      <c r="A1" s="3"/>
      <c r="B1" s="4"/>
      <c r="C1" s="127" t="s">
        <v>17</v>
      </c>
      <c r="D1" s="127"/>
      <c r="E1" s="127"/>
      <c r="F1" s="127"/>
      <c r="G1" s="127"/>
      <c r="H1" s="128"/>
      <c r="I1" s="15" t="s">
        <v>57</v>
      </c>
    </row>
    <row r="2" spans="1:9" x14ac:dyDescent="0.3">
      <c r="A2" s="129" t="s">
        <v>58</v>
      </c>
      <c r="B2" s="130"/>
      <c r="C2" s="130"/>
      <c r="D2" s="131"/>
      <c r="E2" s="56"/>
      <c r="F2" s="132" t="s">
        <v>56</v>
      </c>
      <c r="G2" s="133"/>
      <c r="H2" s="133"/>
      <c r="I2" s="134"/>
    </row>
    <row r="3" spans="1:9" ht="70.2" customHeight="1" x14ac:dyDescent="0.3">
      <c r="A3" s="7" t="s">
        <v>1</v>
      </c>
      <c r="B3" s="2" t="s">
        <v>19</v>
      </c>
      <c r="C3" s="2" t="s">
        <v>24</v>
      </c>
      <c r="D3" s="8" t="s">
        <v>22</v>
      </c>
      <c r="E3" s="57" t="s">
        <v>23</v>
      </c>
      <c r="F3" s="7" t="s">
        <v>20</v>
      </c>
      <c r="G3" s="2" t="s">
        <v>21</v>
      </c>
      <c r="H3" s="2" t="s">
        <v>81</v>
      </c>
      <c r="I3" s="8" t="s">
        <v>82</v>
      </c>
    </row>
    <row r="4" spans="1:9" ht="87.6" customHeight="1" x14ac:dyDescent="0.3">
      <c r="A4" s="72">
        <v>1</v>
      </c>
      <c r="B4" s="70" t="s">
        <v>10</v>
      </c>
      <c r="C4" s="21" t="s">
        <v>2</v>
      </c>
      <c r="D4" s="61">
        <v>1</v>
      </c>
      <c r="E4" s="67" t="s">
        <v>40</v>
      </c>
      <c r="F4" s="20">
        <f>+'Annex A.1 Technical Bid'!G4</f>
        <v>0</v>
      </c>
      <c r="G4" s="22">
        <f>+'Annex A.1 Technical Bid'!H4</f>
        <v>0</v>
      </c>
      <c r="H4" s="22"/>
      <c r="I4" s="16">
        <f>H4*G4</f>
        <v>0</v>
      </c>
    </row>
    <row r="5" spans="1:9" ht="41.4" x14ac:dyDescent="0.3">
      <c r="A5" s="72">
        <v>2</v>
      </c>
      <c r="B5" s="70" t="s">
        <v>11</v>
      </c>
      <c r="C5" s="21" t="s">
        <v>3</v>
      </c>
      <c r="D5" s="61">
        <v>1</v>
      </c>
      <c r="E5" s="67" t="s">
        <v>44</v>
      </c>
      <c r="F5" s="20">
        <f>+'Annex A.1 Technical Bid'!G5</f>
        <v>0</v>
      </c>
      <c r="G5" s="22">
        <f>+'Annex A.1 Technical Bid'!H5</f>
        <v>0</v>
      </c>
      <c r="H5" s="22"/>
      <c r="I5" s="16">
        <f t="shared" ref="I5:I24" si="0">H5*G5</f>
        <v>0</v>
      </c>
    </row>
    <row r="6" spans="1:9" ht="55.2" x14ac:dyDescent="0.3">
      <c r="A6" s="72">
        <v>3</v>
      </c>
      <c r="B6" s="70" t="s">
        <v>12</v>
      </c>
      <c r="C6" s="21" t="s">
        <v>4</v>
      </c>
      <c r="D6" s="61">
        <v>2</v>
      </c>
      <c r="E6" s="67" t="s">
        <v>52</v>
      </c>
      <c r="F6" s="20">
        <f>+'Annex A.1 Technical Bid'!G6</f>
        <v>0</v>
      </c>
      <c r="G6" s="22">
        <f>+'Annex A.1 Technical Bid'!H6</f>
        <v>0</v>
      </c>
      <c r="H6" s="22"/>
      <c r="I6" s="16">
        <f t="shared" si="0"/>
        <v>0</v>
      </c>
    </row>
    <row r="7" spans="1:9" ht="55.2" x14ac:dyDescent="0.3">
      <c r="A7" s="72">
        <v>4</v>
      </c>
      <c r="B7" s="71" t="s">
        <v>13</v>
      </c>
      <c r="C7" s="21" t="s">
        <v>5</v>
      </c>
      <c r="D7" s="61">
        <v>1</v>
      </c>
      <c r="E7" s="67" t="s">
        <v>40</v>
      </c>
      <c r="F7" s="20">
        <f>+'Annex A.1 Technical Bid'!G7</f>
        <v>0</v>
      </c>
      <c r="G7" s="22">
        <f>+'Annex A.1 Technical Bid'!H7</f>
        <v>0</v>
      </c>
      <c r="H7" s="22"/>
      <c r="I7" s="16">
        <f t="shared" si="0"/>
        <v>0</v>
      </c>
    </row>
    <row r="8" spans="1:9" ht="69" x14ac:dyDescent="0.3">
      <c r="A8" s="72">
        <v>5</v>
      </c>
      <c r="B8" s="70" t="s">
        <v>13</v>
      </c>
      <c r="C8" s="21" t="s">
        <v>6</v>
      </c>
      <c r="D8" s="61">
        <v>1</v>
      </c>
      <c r="E8" s="67" t="s">
        <v>44</v>
      </c>
      <c r="F8" s="20">
        <f>+'Annex A.1 Technical Bid'!G8</f>
        <v>0</v>
      </c>
      <c r="G8" s="22">
        <f>+'Annex A.1 Technical Bid'!H8</f>
        <v>0</v>
      </c>
      <c r="H8" s="22"/>
      <c r="I8" s="16">
        <f t="shared" si="0"/>
        <v>0</v>
      </c>
    </row>
    <row r="9" spans="1:9" ht="27.6" x14ac:dyDescent="0.3">
      <c r="A9" s="72">
        <v>6</v>
      </c>
      <c r="B9" s="70" t="s">
        <v>14</v>
      </c>
      <c r="C9" s="21" t="s">
        <v>7</v>
      </c>
      <c r="D9" s="61">
        <v>1</v>
      </c>
      <c r="E9" s="67" t="s">
        <v>40</v>
      </c>
      <c r="F9" s="20">
        <f>+'Annex A.1 Technical Bid'!G9</f>
        <v>0</v>
      </c>
      <c r="G9" s="22">
        <f>+'Annex A.1 Technical Bid'!H9</f>
        <v>0</v>
      </c>
      <c r="H9" s="22"/>
      <c r="I9" s="16">
        <f t="shared" si="0"/>
        <v>0</v>
      </c>
    </row>
    <row r="10" spans="1:9" ht="41.4" x14ac:dyDescent="0.3">
      <c r="A10" s="72">
        <v>7</v>
      </c>
      <c r="B10" s="70" t="s">
        <v>14</v>
      </c>
      <c r="C10" s="21" t="s">
        <v>8</v>
      </c>
      <c r="D10" s="61">
        <v>1</v>
      </c>
      <c r="E10" s="67" t="s">
        <v>84</v>
      </c>
      <c r="F10" s="20">
        <f>+'Annex A.1 Technical Bid'!G10</f>
        <v>0</v>
      </c>
      <c r="G10" s="22">
        <f>+'Annex A.1 Technical Bid'!H10</f>
        <v>0</v>
      </c>
      <c r="H10" s="22"/>
      <c r="I10" s="16">
        <f t="shared" si="0"/>
        <v>0</v>
      </c>
    </row>
    <row r="11" spans="1:9" ht="55.2" x14ac:dyDescent="0.3">
      <c r="A11" s="72">
        <v>8</v>
      </c>
      <c r="B11" s="70" t="s">
        <v>16</v>
      </c>
      <c r="C11" s="21" t="s">
        <v>9</v>
      </c>
      <c r="D11" s="61">
        <v>1</v>
      </c>
      <c r="E11" s="67" t="s">
        <v>44</v>
      </c>
      <c r="F11" s="20">
        <f>+'Annex A.1 Technical Bid'!G11</f>
        <v>0</v>
      </c>
      <c r="G11" s="22">
        <f>+'Annex A.1 Technical Bid'!H11</f>
        <v>0</v>
      </c>
      <c r="H11" s="22"/>
      <c r="I11" s="16">
        <f t="shared" si="0"/>
        <v>0</v>
      </c>
    </row>
    <row r="12" spans="1:9" x14ac:dyDescent="0.3">
      <c r="A12" s="9">
        <v>9</v>
      </c>
      <c r="B12" s="60"/>
      <c r="C12" s="60"/>
      <c r="D12" s="61"/>
      <c r="E12" s="67"/>
      <c r="F12" s="20">
        <f>+'Annex A.1 Technical Bid'!G12</f>
        <v>0</v>
      </c>
      <c r="G12" s="22">
        <f>+'Annex A.1 Technical Bid'!H12</f>
        <v>0</v>
      </c>
      <c r="H12" s="22"/>
      <c r="I12" s="16">
        <f t="shared" si="0"/>
        <v>0</v>
      </c>
    </row>
    <row r="13" spans="1:9" x14ac:dyDescent="0.3">
      <c r="A13" s="9">
        <v>10</v>
      </c>
      <c r="B13" s="60"/>
      <c r="C13" s="60"/>
      <c r="D13" s="61"/>
      <c r="E13" s="67"/>
      <c r="F13" s="20">
        <f>+'Annex A.1 Technical Bid'!G13</f>
        <v>0</v>
      </c>
      <c r="G13" s="22">
        <f>+'Annex A.1 Technical Bid'!H13</f>
        <v>0</v>
      </c>
      <c r="H13" s="22"/>
      <c r="I13" s="16">
        <f t="shared" si="0"/>
        <v>0</v>
      </c>
    </row>
    <row r="14" spans="1:9" x14ac:dyDescent="0.3">
      <c r="A14" s="9">
        <v>11</v>
      </c>
      <c r="B14" s="60"/>
      <c r="C14" s="60"/>
      <c r="D14" s="61"/>
      <c r="E14" s="67"/>
      <c r="F14" s="20">
        <f>+'Annex A.1 Technical Bid'!G14</f>
        <v>0</v>
      </c>
      <c r="G14" s="22">
        <f>+'Annex A.1 Technical Bid'!H14</f>
        <v>0</v>
      </c>
      <c r="H14" s="22"/>
      <c r="I14" s="16">
        <f t="shared" si="0"/>
        <v>0</v>
      </c>
    </row>
    <row r="15" spans="1:9" x14ac:dyDescent="0.3">
      <c r="A15" s="9">
        <v>12</v>
      </c>
      <c r="B15" s="60"/>
      <c r="C15" s="60"/>
      <c r="D15" s="61"/>
      <c r="E15" s="67"/>
      <c r="F15" s="20">
        <f>+'Annex A.1 Technical Bid'!G15</f>
        <v>0</v>
      </c>
      <c r="G15" s="22">
        <f>+'Annex A.1 Technical Bid'!H15</f>
        <v>0</v>
      </c>
      <c r="H15" s="22"/>
      <c r="I15" s="16">
        <f t="shared" si="0"/>
        <v>0</v>
      </c>
    </row>
    <row r="16" spans="1:9" x14ac:dyDescent="0.3">
      <c r="A16" s="9">
        <v>13</v>
      </c>
      <c r="B16" s="60"/>
      <c r="C16" s="60"/>
      <c r="D16" s="61"/>
      <c r="E16" s="67"/>
      <c r="F16" s="20">
        <f>+'Annex A.1 Technical Bid'!G16</f>
        <v>0</v>
      </c>
      <c r="G16" s="22">
        <f>+'Annex A.1 Technical Bid'!H16</f>
        <v>0</v>
      </c>
      <c r="H16" s="22"/>
      <c r="I16" s="16">
        <f t="shared" si="0"/>
        <v>0</v>
      </c>
    </row>
    <row r="17" spans="1:9" x14ac:dyDescent="0.3">
      <c r="A17" s="9">
        <v>14</v>
      </c>
      <c r="B17" s="60"/>
      <c r="C17" s="60"/>
      <c r="D17" s="61"/>
      <c r="E17" s="67"/>
      <c r="F17" s="20">
        <f>+'Annex A.1 Technical Bid'!G17</f>
        <v>0</v>
      </c>
      <c r="G17" s="22">
        <f>+'Annex A.1 Technical Bid'!H17</f>
        <v>0</v>
      </c>
      <c r="H17" s="22"/>
      <c r="I17" s="16">
        <f t="shared" si="0"/>
        <v>0</v>
      </c>
    </row>
    <row r="18" spans="1:9" x14ac:dyDescent="0.3">
      <c r="A18" s="9">
        <v>15</v>
      </c>
      <c r="B18" s="60"/>
      <c r="C18" s="60"/>
      <c r="D18" s="61"/>
      <c r="E18" s="67"/>
      <c r="F18" s="20">
        <f>+'Annex A.1 Technical Bid'!G18</f>
        <v>0</v>
      </c>
      <c r="G18" s="22">
        <f>+'Annex A.1 Technical Bid'!H18</f>
        <v>0</v>
      </c>
      <c r="H18" s="22"/>
      <c r="I18" s="16">
        <f t="shared" si="0"/>
        <v>0</v>
      </c>
    </row>
    <row r="19" spans="1:9" x14ac:dyDescent="0.3">
      <c r="A19" s="9">
        <v>16</v>
      </c>
      <c r="B19" s="60"/>
      <c r="C19" s="60"/>
      <c r="D19" s="61"/>
      <c r="E19" s="67"/>
      <c r="F19" s="20">
        <f>+'Annex A.1 Technical Bid'!G19</f>
        <v>0</v>
      </c>
      <c r="G19" s="22">
        <f>+'Annex A.1 Technical Bid'!H19</f>
        <v>0</v>
      </c>
      <c r="H19" s="22"/>
      <c r="I19" s="16">
        <f t="shared" si="0"/>
        <v>0</v>
      </c>
    </row>
    <row r="20" spans="1:9" x14ac:dyDescent="0.3">
      <c r="A20" s="9">
        <v>17</v>
      </c>
      <c r="B20" s="60"/>
      <c r="C20" s="60"/>
      <c r="D20" s="61"/>
      <c r="E20" s="67"/>
      <c r="F20" s="20">
        <f>+'Annex A.1 Technical Bid'!G20</f>
        <v>0</v>
      </c>
      <c r="G20" s="22">
        <f>+'Annex A.1 Technical Bid'!H20</f>
        <v>0</v>
      </c>
      <c r="H20" s="22"/>
      <c r="I20" s="16">
        <f t="shared" si="0"/>
        <v>0</v>
      </c>
    </row>
    <row r="21" spans="1:9" x14ac:dyDescent="0.3">
      <c r="A21" s="9">
        <v>18</v>
      </c>
      <c r="B21" s="60"/>
      <c r="C21" s="60"/>
      <c r="D21" s="61"/>
      <c r="E21" s="67"/>
      <c r="F21" s="20">
        <f>+'Annex A.1 Technical Bid'!G21</f>
        <v>0</v>
      </c>
      <c r="G21" s="22">
        <f>+'Annex A.1 Technical Bid'!H21</f>
        <v>0</v>
      </c>
      <c r="H21" s="22"/>
      <c r="I21" s="16">
        <f t="shared" si="0"/>
        <v>0</v>
      </c>
    </row>
    <row r="22" spans="1:9" x14ac:dyDescent="0.3">
      <c r="A22" s="9">
        <v>19</v>
      </c>
      <c r="B22" s="60"/>
      <c r="C22" s="60"/>
      <c r="D22" s="61"/>
      <c r="E22" s="67"/>
      <c r="F22" s="20">
        <f>+'Annex A.1 Technical Bid'!G22</f>
        <v>0</v>
      </c>
      <c r="G22" s="22">
        <f>+'Annex A.1 Technical Bid'!H22</f>
        <v>0</v>
      </c>
      <c r="H22" s="22"/>
      <c r="I22" s="16">
        <f t="shared" si="0"/>
        <v>0</v>
      </c>
    </row>
    <row r="23" spans="1:9" x14ac:dyDescent="0.3">
      <c r="A23" s="9">
        <v>20</v>
      </c>
      <c r="B23" s="60"/>
      <c r="C23" s="60"/>
      <c r="D23" s="61"/>
      <c r="E23" s="67"/>
      <c r="F23" s="20">
        <f>+'Annex A.1 Technical Bid'!G23</f>
        <v>0</v>
      </c>
      <c r="G23" s="22">
        <f>+'Annex A.1 Technical Bid'!H23</f>
        <v>0</v>
      </c>
      <c r="H23" s="22"/>
      <c r="I23" s="16">
        <f t="shared" si="0"/>
        <v>0</v>
      </c>
    </row>
    <row r="24" spans="1:9" ht="27.6" x14ac:dyDescent="0.3">
      <c r="A24" s="72" t="s">
        <v>53</v>
      </c>
      <c r="B24" s="21"/>
      <c r="C24" s="21"/>
      <c r="D24" s="10">
        <f>SUM(D4:D23)</f>
        <v>9</v>
      </c>
      <c r="E24" s="58"/>
      <c r="F24" s="20"/>
      <c r="G24" s="22">
        <f>+'Annex A.1 Technical Bid'!H27</f>
        <v>0</v>
      </c>
      <c r="H24" s="22"/>
      <c r="I24" s="16">
        <f t="shared" si="0"/>
        <v>0</v>
      </c>
    </row>
    <row r="25" spans="1:9" ht="12.75" customHeight="1" x14ac:dyDescent="0.3">
      <c r="A25" s="135"/>
      <c r="B25" s="136"/>
      <c r="C25" s="136"/>
      <c r="D25" s="136"/>
      <c r="E25" s="136"/>
      <c r="F25" s="136"/>
      <c r="G25" s="137"/>
      <c r="H25" s="6" t="s">
        <v>80</v>
      </c>
      <c r="I25" s="17">
        <f>SUM(I4:I23)</f>
        <v>0</v>
      </c>
    </row>
    <row r="26" spans="1:9" ht="41.4" x14ac:dyDescent="0.3">
      <c r="A26" s="135"/>
      <c r="B26" s="136"/>
      <c r="C26" s="136"/>
      <c r="D26" s="136"/>
      <c r="E26" s="136"/>
      <c r="F26" s="136"/>
      <c r="G26" s="137"/>
      <c r="H26" s="5" t="s">
        <v>55</v>
      </c>
      <c r="I26" s="18"/>
    </row>
    <row r="27" spans="1:9" ht="14.4" thickBot="1" x14ac:dyDescent="0.35">
      <c r="A27" s="135"/>
      <c r="B27" s="136"/>
      <c r="C27" s="136"/>
      <c r="D27" s="136"/>
      <c r="E27" s="136"/>
      <c r="F27" s="136"/>
      <c r="G27" s="137"/>
      <c r="H27" s="11" t="s">
        <v>83</v>
      </c>
      <c r="I27" s="19">
        <f>I25+I26</f>
        <v>0</v>
      </c>
    </row>
    <row r="28" spans="1:9" ht="15" customHeight="1" x14ac:dyDescent="0.3">
      <c r="A28" s="132" t="s">
        <v>0</v>
      </c>
      <c r="B28" s="133"/>
      <c r="C28" s="133"/>
      <c r="D28" s="133"/>
      <c r="E28" s="56"/>
      <c r="F28" s="132" t="s">
        <v>35</v>
      </c>
      <c r="G28" s="133"/>
      <c r="H28" s="133"/>
      <c r="I28" s="134"/>
    </row>
    <row r="29" spans="1:9" ht="103.2" customHeight="1" x14ac:dyDescent="0.3">
      <c r="A29" s="112" t="s">
        <v>69</v>
      </c>
      <c r="B29" s="113"/>
      <c r="C29" s="110" t="s">
        <v>54</v>
      </c>
      <c r="D29" s="111"/>
      <c r="E29" s="53"/>
      <c r="F29" s="12" t="s">
        <v>27</v>
      </c>
      <c r="G29" s="110">
        <f>+'Annex A.1 Technical Bid'!G26</f>
        <v>0</v>
      </c>
      <c r="H29" s="111"/>
      <c r="I29" s="123"/>
    </row>
    <row r="30" spans="1:9" ht="55.2" x14ac:dyDescent="0.3">
      <c r="A30" s="112" t="s">
        <v>25</v>
      </c>
      <c r="B30" s="113"/>
      <c r="C30" s="110" t="str">
        <f>+'Annex A.1 Technical Bid'!C27</f>
        <v>Dmanisi and Zugdidi/  დმანისი და ზუგდიდი</v>
      </c>
      <c r="D30" s="111"/>
      <c r="E30" s="53"/>
      <c r="F30" s="12" t="s">
        <v>28</v>
      </c>
      <c r="G30" s="110">
        <f>+'Annex A.1 Technical Bid'!G27</f>
        <v>0</v>
      </c>
      <c r="H30" s="111"/>
      <c r="I30" s="123"/>
    </row>
    <row r="31" spans="1:9" ht="39.6" customHeight="1" x14ac:dyDescent="0.3">
      <c r="A31" s="112" t="s">
        <v>70</v>
      </c>
      <c r="B31" s="113"/>
      <c r="C31" s="110" t="str">
        <f>+'Annex A.1 Technical Bid'!C28</f>
        <v>60 Days- 60 დღე</v>
      </c>
      <c r="D31" s="111"/>
      <c r="E31" s="53"/>
      <c r="F31" s="12" t="s">
        <v>51</v>
      </c>
      <c r="G31" s="110">
        <f>+'Annex A.1 Technical Bid'!G28</f>
        <v>0</v>
      </c>
      <c r="H31" s="111"/>
      <c r="I31" s="123"/>
    </row>
    <row r="32" spans="1:9" ht="57" customHeight="1" thickBot="1" x14ac:dyDescent="0.35">
      <c r="A32" s="138" t="s">
        <v>26</v>
      </c>
      <c r="B32" s="139"/>
      <c r="C32" s="124" t="s">
        <v>79</v>
      </c>
      <c r="D32" s="125"/>
      <c r="E32" s="59"/>
      <c r="F32" s="12" t="s">
        <v>29</v>
      </c>
      <c r="G32" s="110"/>
      <c r="H32" s="111"/>
      <c r="I32" s="123"/>
    </row>
    <row r="33" spans="1:9" ht="25.2" customHeight="1" x14ac:dyDescent="0.3">
      <c r="A33" s="114" t="s">
        <v>36</v>
      </c>
      <c r="B33" s="115"/>
      <c r="C33" s="115"/>
      <c r="D33" s="116"/>
      <c r="E33" s="54"/>
      <c r="F33" s="13" t="s">
        <v>30</v>
      </c>
      <c r="G33" s="110">
        <f>+'Annex A.1 Technical Bid'!G29</f>
        <v>0</v>
      </c>
      <c r="H33" s="111"/>
      <c r="I33" s="123"/>
    </row>
    <row r="34" spans="1:9" ht="55.2" x14ac:dyDescent="0.3">
      <c r="A34" s="117"/>
      <c r="B34" s="118"/>
      <c r="C34" s="118"/>
      <c r="D34" s="119"/>
      <c r="E34" s="54"/>
      <c r="F34" s="13" t="s">
        <v>31</v>
      </c>
      <c r="G34" s="110"/>
      <c r="H34" s="111"/>
      <c r="I34" s="123"/>
    </row>
    <row r="35" spans="1:9" x14ac:dyDescent="0.3">
      <c r="A35" s="117"/>
      <c r="B35" s="118"/>
      <c r="C35" s="118"/>
      <c r="D35" s="119"/>
      <c r="E35" s="54"/>
      <c r="F35" s="13" t="s">
        <v>32</v>
      </c>
      <c r="G35" s="110"/>
      <c r="H35" s="111"/>
      <c r="I35" s="123"/>
    </row>
    <row r="36" spans="1:9" x14ac:dyDescent="0.3">
      <c r="A36" s="117"/>
      <c r="B36" s="118"/>
      <c r="C36" s="118"/>
      <c r="D36" s="119"/>
      <c r="E36" s="54"/>
      <c r="F36" s="13" t="s">
        <v>33</v>
      </c>
      <c r="G36" s="110"/>
      <c r="H36" s="111"/>
      <c r="I36" s="123"/>
    </row>
    <row r="37" spans="1:9" ht="27.6" x14ac:dyDescent="0.3">
      <c r="A37" s="117"/>
      <c r="B37" s="118"/>
      <c r="C37" s="118"/>
      <c r="D37" s="119"/>
      <c r="E37" s="54"/>
      <c r="F37" s="13" t="s">
        <v>78</v>
      </c>
      <c r="G37" s="110"/>
      <c r="H37" s="111"/>
      <c r="I37" s="123"/>
    </row>
    <row r="38" spans="1:9" ht="24.75" customHeight="1" thickBot="1" x14ac:dyDescent="0.35">
      <c r="A38" s="120"/>
      <c r="B38" s="121"/>
      <c r="C38" s="121"/>
      <c r="D38" s="122"/>
      <c r="E38" s="55"/>
      <c r="F38" s="14" t="s">
        <v>34</v>
      </c>
      <c r="G38" s="124"/>
      <c r="H38" s="125"/>
      <c r="I38" s="126"/>
    </row>
  </sheetData>
  <protectedRanges>
    <protectedRange sqref="I26 G34:I38 G32:I32 C32:E32 A33:E38 C1:H1 H4:H24" name="Område1"/>
  </protectedRanges>
  <mergeCells count="25">
    <mergeCell ref="C1:H1"/>
    <mergeCell ref="G36:I36"/>
    <mergeCell ref="A2:D2"/>
    <mergeCell ref="F2:I2"/>
    <mergeCell ref="A29:B29"/>
    <mergeCell ref="A25:G27"/>
    <mergeCell ref="A32:B32"/>
    <mergeCell ref="C32:D32"/>
    <mergeCell ref="F28:I28"/>
    <mergeCell ref="A28:D28"/>
    <mergeCell ref="G30:I30"/>
    <mergeCell ref="G31:I31"/>
    <mergeCell ref="G32:I32"/>
    <mergeCell ref="C29:D29"/>
    <mergeCell ref="G29:I29"/>
    <mergeCell ref="A30:B30"/>
    <mergeCell ref="C30:D30"/>
    <mergeCell ref="A31:B31"/>
    <mergeCell ref="C31:D31"/>
    <mergeCell ref="A33:D38"/>
    <mergeCell ref="G34:I34"/>
    <mergeCell ref="G35:I35"/>
    <mergeCell ref="G37:I37"/>
    <mergeCell ref="G38:I38"/>
    <mergeCell ref="G33:I33"/>
  </mergeCells>
  <pageMargins left="0.7" right="0.7" top="0.75" bottom="0.75" header="0.3" footer="0.3"/>
  <pageSetup paperSize="9" scale="68" orientation="landscape" r:id="rId1"/>
  <headerFooter>
    <oddHeader>&amp;C&amp;18Annex A.2 - DRC FINANCIAL BID FORM FOR SERVICES</oddHeader>
    <oddFooter>&amp;LCT PROCUREMENT 06_and 37_ANNEX A - DRC Bid Form for SERVICES
Date: 01-01-2018 •  Valid from: 01-01-2018&amp;CPage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Annex A.1 Technical Bid</vt:lpstr>
      <vt:lpstr>Annex A.2 Financial Bid</vt:lpstr>
      <vt:lpstr>'Annex A.1 Technical Bid'!Print_Area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DRC</dc:creator>
  <cp:keywords/>
  <dc:description/>
  <cp:lastModifiedBy>Eka Basaria</cp:lastModifiedBy>
  <cp:lastPrinted>2017-12-22T10:30:02Z</cp:lastPrinted>
  <dcterms:created xsi:type="dcterms:W3CDTF">2017-05-23T13:13:55Z</dcterms:created>
  <dcterms:modified xsi:type="dcterms:W3CDTF">2021-05-20T12:03:42Z</dcterms:modified>
  <cp:category/>
</cp:coreProperties>
</file>